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/>
  <mc:AlternateContent xmlns:mc="http://schemas.openxmlformats.org/markup-compatibility/2006">
    <mc:Choice Requires="x15">
      <x15ac:absPath xmlns:x15ac="http://schemas.microsoft.com/office/spreadsheetml/2010/11/ac" url="/Users/yucongxie/Google Drive/Dissertation_YX/WSMV_chapter/"/>
    </mc:Choice>
  </mc:AlternateContent>
  <xr:revisionPtr revIDLastSave="0" documentId="13_ncr:1_{9AE1D36F-8F24-E74D-BBF2-636FE968292F}" xr6:coauthVersionLast="46" xr6:coauthVersionMax="46" xr10:uidLastSave="{00000000-0000-0000-0000-000000000000}"/>
  <bookViews>
    <workbookView xWindow="-160" yWindow="660" windowWidth="28680" windowHeight="16100" firstSheet="2" activeTab="14" xr2:uid="{24262BC8-1191-C14A-8524-8B722C3B9F3A}"/>
  </bookViews>
  <sheets>
    <sheet name="Table S3.1" sheetId="16" r:id="rId1"/>
    <sheet name="Table S3.2" sheetId="17" r:id="rId2"/>
    <sheet name="Table S3.3" sheetId="2" r:id="rId3"/>
    <sheet name="Table S3.4" sheetId="15" r:id="rId4"/>
    <sheet name="Table_S3.5" sheetId="19" r:id="rId5"/>
    <sheet name="Table S3.6" sheetId="12" r:id="rId6"/>
    <sheet name="Table S3.7" sheetId="22" r:id="rId7"/>
    <sheet name="Table S3.8" sheetId="21" r:id="rId8"/>
    <sheet name="Table S3.9" sheetId="3" r:id="rId9"/>
    <sheet name="Table S3.10" sheetId="1" r:id="rId10"/>
    <sheet name="Table S3.11" sheetId="4" r:id="rId11"/>
    <sheet name="Table S3.12" sheetId="27" r:id="rId12"/>
    <sheet name="Table S3.13" sheetId="25" r:id="rId13"/>
    <sheet name="Table S3.14" sheetId="9" r:id="rId14"/>
    <sheet name="Table S3.15" sheetId="13" r:id="rId15"/>
    <sheet name="Table S3.16" sheetId="28" r:id="rId16"/>
    <sheet name="Table S3.17" sheetId="30" r:id="rId17"/>
    <sheet name="Table S3.18" sheetId="29" r:id="rId18"/>
    <sheet name="Table S3.19" sheetId="24" r:id="rId19"/>
  </sheets>
  <definedNames>
    <definedName name="_xlnm._FilterDatabase" localSheetId="6" hidden="1">'Table S3.7'!$A$1:$E$69</definedName>
    <definedName name="effects" localSheetId="7">'Table S3.8'!$A$2</definedName>
    <definedName name="OLE_LINK2" localSheetId="3">'Table S3.4'!#REF!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" i="19" l="1"/>
  <c r="F4" i="19"/>
  <c r="F12543" i="4"/>
  <c r="F12529" i="4"/>
  <c r="F3572" i="4"/>
  <c r="F3573" i="4"/>
  <c r="F3574" i="4"/>
  <c r="F3575" i="4"/>
  <c r="F3576" i="4"/>
  <c r="F3577" i="4"/>
  <c r="F3578" i="4"/>
  <c r="F3579" i="4"/>
  <c r="F3580" i="4"/>
  <c r="F3581" i="4"/>
  <c r="F3582" i="4"/>
  <c r="F3583" i="4"/>
  <c r="F3584" i="4"/>
  <c r="F3585" i="4"/>
  <c r="F3586" i="4"/>
  <c r="F3587" i="4"/>
  <c r="F3588" i="4"/>
  <c r="F3589" i="4"/>
  <c r="F3590" i="4"/>
  <c r="F3591" i="4"/>
  <c r="F3592" i="4"/>
  <c r="F3593" i="4"/>
  <c r="F3594" i="4"/>
  <c r="F3595" i="4"/>
  <c r="F3596" i="4"/>
  <c r="F3597" i="4"/>
  <c r="F3598" i="4"/>
  <c r="F3599" i="4"/>
  <c r="F3600" i="4"/>
  <c r="F3601" i="4"/>
  <c r="F3602" i="4"/>
  <c r="F3603" i="4"/>
  <c r="F3604" i="4"/>
  <c r="F3605" i="4"/>
  <c r="F3606" i="4"/>
  <c r="F3607" i="4"/>
  <c r="F3608" i="4"/>
  <c r="F3609" i="4"/>
  <c r="F3610" i="4"/>
  <c r="F3611" i="4"/>
  <c r="F3612" i="4"/>
  <c r="F3613" i="4"/>
  <c r="F3614" i="4"/>
  <c r="F3615" i="4"/>
  <c r="F3616" i="4"/>
  <c r="F3617" i="4"/>
  <c r="F3618" i="4"/>
  <c r="F3619" i="4"/>
  <c r="F3620" i="4"/>
  <c r="F3621" i="4"/>
  <c r="F3622" i="4"/>
  <c r="F3623" i="4"/>
  <c r="F3624" i="4"/>
  <c r="F3625" i="4"/>
  <c r="F3626" i="4"/>
  <c r="F3627" i="4"/>
  <c r="F3628" i="4"/>
  <c r="F3629" i="4"/>
  <c r="F3630" i="4"/>
  <c r="F3631" i="4"/>
  <c r="F3632" i="4"/>
  <c r="F3633" i="4"/>
  <c r="F3634" i="4"/>
  <c r="F3635" i="4"/>
  <c r="F3636" i="4"/>
  <c r="F3637" i="4"/>
  <c r="F3638" i="4"/>
  <c r="F3639" i="4"/>
  <c r="F3640" i="4"/>
  <c r="F3641" i="4"/>
  <c r="F3642" i="4"/>
  <c r="F3643" i="4"/>
  <c r="F3644" i="4"/>
  <c r="F3645" i="4"/>
  <c r="F3646" i="4"/>
  <c r="F3647" i="4"/>
  <c r="F3648" i="4"/>
  <c r="F3649" i="4"/>
  <c r="F3650" i="4"/>
  <c r="F3651" i="4"/>
  <c r="F3652" i="4"/>
  <c r="F3653" i="4"/>
  <c r="F3654" i="4"/>
  <c r="F3655" i="4"/>
  <c r="F3656" i="4"/>
  <c r="F3657" i="4"/>
  <c r="F3658" i="4"/>
  <c r="F3659" i="4"/>
  <c r="F3660" i="4"/>
  <c r="F3661" i="4"/>
  <c r="F3662" i="4"/>
  <c r="F3663" i="4"/>
  <c r="F3664" i="4"/>
  <c r="F3665" i="4"/>
  <c r="F3666" i="4"/>
  <c r="F3667" i="4"/>
  <c r="F3668" i="4"/>
  <c r="F3669" i="4"/>
  <c r="F3670" i="4"/>
  <c r="F3671" i="4"/>
  <c r="F3672" i="4"/>
  <c r="F3673" i="4"/>
  <c r="F3674" i="4"/>
  <c r="F3675" i="4"/>
  <c r="F3676" i="4"/>
  <c r="F3677" i="4"/>
  <c r="F3678" i="4"/>
  <c r="F3679" i="4"/>
  <c r="F3680" i="4"/>
  <c r="F3681" i="4"/>
  <c r="F3682" i="4"/>
  <c r="F3683" i="4"/>
  <c r="F3684" i="4"/>
  <c r="F3685" i="4"/>
  <c r="F3686" i="4"/>
  <c r="F3687" i="4"/>
  <c r="F3688" i="4"/>
  <c r="F3689" i="4"/>
  <c r="F3690" i="4"/>
  <c r="F3691" i="4"/>
  <c r="F3692" i="4"/>
  <c r="F3693" i="4"/>
  <c r="F3694" i="4"/>
  <c r="F3695" i="4"/>
  <c r="F3696" i="4"/>
  <c r="F3697" i="4"/>
  <c r="F3698" i="4"/>
  <c r="F3699" i="4"/>
  <c r="F3700" i="4"/>
  <c r="F3701" i="4"/>
  <c r="F3702" i="4"/>
  <c r="F3703" i="4"/>
  <c r="F3704" i="4"/>
  <c r="F3705" i="4"/>
  <c r="F3706" i="4"/>
  <c r="F3707" i="4"/>
  <c r="F3708" i="4"/>
  <c r="F3709" i="4"/>
  <c r="F3710" i="4"/>
  <c r="F3711" i="4"/>
  <c r="F3712" i="4"/>
  <c r="F3713" i="4"/>
  <c r="F3714" i="4"/>
  <c r="F3715" i="4"/>
  <c r="F3716" i="4"/>
  <c r="F3717" i="4"/>
  <c r="F3718" i="4"/>
  <c r="F3719" i="4"/>
  <c r="F3720" i="4"/>
  <c r="F3721" i="4"/>
  <c r="F3722" i="4"/>
  <c r="F3723" i="4"/>
  <c r="F3724" i="4"/>
  <c r="F3725" i="4"/>
  <c r="F3726" i="4"/>
  <c r="F3727" i="4"/>
  <c r="F3728" i="4"/>
  <c r="F3729" i="4"/>
  <c r="F3730" i="4"/>
  <c r="F3731" i="4"/>
  <c r="F3732" i="4"/>
  <c r="F3733" i="4"/>
  <c r="F3734" i="4"/>
  <c r="F3735" i="4"/>
  <c r="F3736" i="4"/>
  <c r="F3737" i="4"/>
  <c r="F3738" i="4"/>
  <c r="F3739" i="4"/>
  <c r="F3740" i="4"/>
  <c r="F3741" i="4"/>
  <c r="F3742" i="4"/>
  <c r="F3743" i="4"/>
  <c r="F3744" i="4"/>
  <c r="F3745" i="4"/>
  <c r="F3746" i="4"/>
  <c r="F3747" i="4"/>
  <c r="F3748" i="4"/>
  <c r="F3749" i="4"/>
  <c r="F3750" i="4"/>
  <c r="F3751" i="4"/>
  <c r="F3752" i="4"/>
  <c r="F3753" i="4"/>
  <c r="F3754" i="4"/>
  <c r="F3755" i="4"/>
  <c r="F3756" i="4"/>
  <c r="F3757" i="4"/>
  <c r="F3758" i="4"/>
  <c r="F3759" i="4"/>
  <c r="F3760" i="4"/>
  <c r="F3761" i="4"/>
  <c r="F3762" i="4"/>
  <c r="F3763" i="4"/>
  <c r="F3764" i="4"/>
  <c r="F3765" i="4"/>
  <c r="F3766" i="4"/>
  <c r="F3767" i="4"/>
  <c r="F3768" i="4"/>
  <c r="F3769" i="4"/>
  <c r="F3770" i="4"/>
  <c r="F3771" i="4"/>
  <c r="F3772" i="4"/>
  <c r="F3773" i="4"/>
  <c r="F3774" i="4"/>
  <c r="F3775" i="4"/>
  <c r="F3776" i="4"/>
  <c r="F3777" i="4"/>
  <c r="F3778" i="4"/>
  <c r="F3779" i="4"/>
  <c r="F3780" i="4"/>
  <c r="F3781" i="4"/>
  <c r="F3782" i="4"/>
  <c r="F3783" i="4"/>
  <c r="F3784" i="4"/>
  <c r="F3785" i="4"/>
  <c r="F3786" i="4"/>
  <c r="F3787" i="4"/>
  <c r="F3788" i="4"/>
  <c r="F3789" i="4"/>
  <c r="F3790" i="4"/>
  <c r="F3791" i="4"/>
  <c r="F3792" i="4"/>
  <c r="F3793" i="4"/>
  <c r="F3794" i="4"/>
  <c r="F3795" i="4"/>
  <c r="F3796" i="4"/>
  <c r="F3797" i="4"/>
  <c r="F3798" i="4"/>
  <c r="F3799" i="4"/>
  <c r="F3800" i="4"/>
  <c r="F3801" i="4"/>
  <c r="F3802" i="4"/>
  <c r="F3803" i="4"/>
  <c r="F3804" i="4"/>
  <c r="F3805" i="4"/>
  <c r="F3806" i="4"/>
  <c r="F3807" i="4"/>
  <c r="F3808" i="4"/>
  <c r="F3809" i="4"/>
  <c r="F3810" i="4"/>
  <c r="F3811" i="4"/>
  <c r="F3812" i="4"/>
  <c r="F3813" i="4"/>
  <c r="F3814" i="4"/>
  <c r="F3815" i="4"/>
  <c r="F3816" i="4"/>
  <c r="F3817" i="4"/>
  <c r="F3818" i="4"/>
  <c r="F3819" i="4"/>
  <c r="F3820" i="4"/>
  <c r="F3821" i="4"/>
  <c r="F3822" i="4"/>
  <c r="F3823" i="4"/>
  <c r="F3824" i="4"/>
  <c r="F3825" i="4"/>
  <c r="F3826" i="4"/>
  <c r="F3827" i="4"/>
  <c r="F3828" i="4"/>
  <c r="F3829" i="4"/>
  <c r="F3830" i="4"/>
  <c r="F3831" i="4"/>
  <c r="F3832" i="4"/>
  <c r="F3833" i="4"/>
  <c r="F3834" i="4"/>
  <c r="F3835" i="4"/>
  <c r="F3836" i="4"/>
  <c r="F3837" i="4"/>
  <c r="F3838" i="4"/>
  <c r="F3839" i="4"/>
  <c r="F3840" i="4"/>
  <c r="F3841" i="4"/>
  <c r="F3842" i="4"/>
  <c r="F3843" i="4"/>
  <c r="F3844" i="4"/>
  <c r="F3845" i="4"/>
  <c r="F3846" i="4"/>
  <c r="F3847" i="4"/>
  <c r="F3848" i="4"/>
  <c r="F3849" i="4"/>
  <c r="F3850" i="4"/>
  <c r="F3851" i="4"/>
  <c r="F3852" i="4"/>
  <c r="F3853" i="4"/>
  <c r="F3854" i="4"/>
  <c r="F3855" i="4"/>
  <c r="F3856" i="4"/>
  <c r="F3857" i="4"/>
  <c r="F3858" i="4"/>
  <c r="F3859" i="4"/>
  <c r="F3860" i="4"/>
  <c r="F3861" i="4"/>
  <c r="F3862" i="4"/>
  <c r="F3863" i="4"/>
  <c r="F3864" i="4"/>
  <c r="F3865" i="4"/>
  <c r="F3866" i="4"/>
  <c r="F3867" i="4"/>
  <c r="F3868" i="4"/>
  <c r="F3869" i="4"/>
  <c r="F3870" i="4"/>
  <c r="F3871" i="4"/>
  <c r="F3872" i="4"/>
  <c r="F3873" i="4"/>
  <c r="F3874" i="4"/>
  <c r="F3875" i="4"/>
  <c r="F3876" i="4"/>
  <c r="F3877" i="4"/>
  <c r="F3878" i="4"/>
  <c r="F3879" i="4"/>
  <c r="F3880" i="4"/>
  <c r="F3881" i="4"/>
  <c r="F3882" i="4"/>
  <c r="F3883" i="4"/>
  <c r="F3884" i="4"/>
  <c r="F3885" i="4"/>
  <c r="F3886" i="4"/>
  <c r="F3887" i="4"/>
  <c r="F3888" i="4"/>
  <c r="F3889" i="4"/>
  <c r="F3890" i="4"/>
  <c r="F3891" i="4"/>
  <c r="F3892" i="4"/>
  <c r="F3893" i="4"/>
  <c r="F3894" i="4"/>
  <c r="F3895" i="4"/>
  <c r="F3896" i="4"/>
  <c r="F3897" i="4"/>
  <c r="F3898" i="4"/>
  <c r="F3899" i="4"/>
  <c r="F3900" i="4"/>
  <c r="F3901" i="4"/>
  <c r="F3902" i="4"/>
  <c r="F3903" i="4"/>
  <c r="F3904" i="4"/>
  <c r="F3905" i="4"/>
  <c r="F3906" i="4"/>
  <c r="F3907" i="4"/>
  <c r="F3908" i="4"/>
  <c r="F3909" i="4"/>
  <c r="F3910" i="4"/>
  <c r="F3911" i="4"/>
  <c r="F3912" i="4"/>
  <c r="F3913" i="4"/>
  <c r="F3914" i="4"/>
  <c r="F3915" i="4"/>
  <c r="F3916" i="4"/>
  <c r="F3917" i="4"/>
  <c r="F3918" i="4"/>
  <c r="F3919" i="4"/>
  <c r="F3920" i="4"/>
  <c r="F3921" i="4"/>
  <c r="F3922" i="4"/>
  <c r="F3923" i="4"/>
  <c r="F3924" i="4"/>
  <c r="F3925" i="4"/>
  <c r="F3926" i="4"/>
  <c r="F3927" i="4"/>
  <c r="F3928" i="4"/>
  <c r="F3929" i="4"/>
  <c r="F3930" i="4"/>
  <c r="F3931" i="4"/>
  <c r="F3932" i="4"/>
  <c r="F3933" i="4"/>
  <c r="F3934" i="4"/>
  <c r="F3935" i="4"/>
  <c r="F3936" i="4"/>
  <c r="F3937" i="4"/>
  <c r="F3938" i="4"/>
  <c r="F3939" i="4"/>
  <c r="F3940" i="4"/>
  <c r="F3941" i="4"/>
  <c r="F3942" i="4"/>
  <c r="F3943" i="4"/>
  <c r="F3944" i="4"/>
  <c r="F3945" i="4"/>
  <c r="F3946" i="4"/>
  <c r="F3947" i="4"/>
  <c r="F3948" i="4"/>
  <c r="F3949" i="4"/>
  <c r="F3950" i="4"/>
  <c r="F3951" i="4"/>
  <c r="F3952" i="4"/>
  <c r="F3953" i="4"/>
  <c r="F3954" i="4"/>
  <c r="F3955" i="4"/>
  <c r="F3956" i="4"/>
  <c r="F3957" i="4"/>
  <c r="F3958" i="4"/>
  <c r="F3959" i="4"/>
  <c r="F3960" i="4"/>
  <c r="F3961" i="4"/>
  <c r="F3962" i="4"/>
  <c r="F3963" i="4"/>
  <c r="F3964" i="4"/>
  <c r="F3965" i="4"/>
  <c r="F3966" i="4"/>
  <c r="F3967" i="4"/>
  <c r="F3968" i="4"/>
  <c r="F3969" i="4"/>
  <c r="F3970" i="4"/>
  <c r="F3971" i="4"/>
  <c r="F3972" i="4"/>
  <c r="F3973" i="4"/>
  <c r="F3974" i="4"/>
  <c r="F3975" i="4"/>
  <c r="F3976" i="4"/>
  <c r="F3977" i="4"/>
  <c r="F3978" i="4"/>
  <c r="F3979" i="4"/>
  <c r="F3980" i="4"/>
  <c r="F3981" i="4"/>
  <c r="F3982" i="4"/>
  <c r="F3983" i="4"/>
  <c r="F3984" i="4"/>
  <c r="F3985" i="4"/>
  <c r="F3986" i="4"/>
  <c r="F3987" i="4"/>
  <c r="F3988" i="4"/>
  <c r="F3989" i="4"/>
  <c r="F3990" i="4"/>
  <c r="F3991" i="4"/>
  <c r="F3992" i="4"/>
  <c r="F3993" i="4"/>
  <c r="F3994" i="4"/>
  <c r="F3995" i="4"/>
  <c r="F3996" i="4"/>
  <c r="F3997" i="4"/>
  <c r="F3998" i="4"/>
  <c r="F3999" i="4"/>
  <c r="F4000" i="4"/>
  <c r="F4001" i="4"/>
  <c r="F4002" i="4"/>
  <c r="F4003" i="4"/>
  <c r="F4004" i="4"/>
  <c r="F4005" i="4"/>
  <c r="F4006" i="4"/>
  <c r="F4007" i="4"/>
  <c r="F4008" i="4"/>
  <c r="F4009" i="4"/>
  <c r="F4010" i="4"/>
  <c r="F4011" i="4"/>
  <c r="F4012" i="4"/>
  <c r="F4013" i="4"/>
  <c r="F4014" i="4"/>
  <c r="F4015" i="4"/>
  <c r="F4016" i="4"/>
  <c r="F4017" i="4"/>
  <c r="F4018" i="4"/>
  <c r="F4019" i="4"/>
  <c r="F4020" i="4"/>
  <c r="F4021" i="4"/>
  <c r="F4022" i="4"/>
  <c r="F4023" i="4"/>
  <c r="F4024" i="4"/>
  <c r="F4025" i="4"/>
  <c r="F4026" i="4"/>
  <c r="F4027" i="4"/>
  <c r="F4028" i="4"/>
  <c r="F4029" i="4"/>
  <c r="F4030" i="4"/>
  <c r="F4031" i="4"/>
  <c r="F4032" i="4"/>
  <c r="F4033" i="4"/>
  <c r="F4034" i="4"/>
  <c r="F4035" i="4"/>
  <c r="F4036" i="4"/>
  <c r="F4037" i="4"/>
  <c r="F4038" i="4"/>
  <c r="F4039" i="4"/>
  <c r="F4040" i="4"/>
  <c r="F4041" i="4"/>
  <c r="F4042" i="4"/>
  <c r="F4043" i="4"/>
  <c r="F4044" i="4"/>
  <c r="F4045" i="4"/>
  <c r="F4046" i="4"/>
  <c r="F4047" i="4"/>
  <c r="F4048" i="4"/>
  <c r="F4049" i="4"/>
  <c r="F4050" i="4"/>
  <c r="F4051" i="4"/>
  <c r="F4052" i="4"/>
  <c r="F4053" i="4"/>
  <c r="F4054" i="4"/>
  <c r="F4055" i="4"/>
  <c r="F4056" i="4"/>
  <c r="F4057" i="4"/>
  <c r="F4058" i="4"/>
  <c r="F4059" i="4"/>
  <c r="F4060" i="4"/>
  <c r="F4061" i="4"/>
  <c r="F4062" i="4"/>
  <c r="F4063" i="4"/>
  <c r="F4064" i="4"/>
  <c r="F4065" i="4"/>
  <c r="F4066" i="4"/>
  <c r="F4067" i="4"/>
  <c r="F4068" i="4"/>
  <c r="F4069" i="4"/>
  <c r="F4070" i="4"/>
  <c r="F4071" i="4"/>
  <c r="F4072" i="4"/>
  <c r="F4073" i="4"/>
  <c r="F4074" i="4"/>
  <c r="F4075" i="4"/>
  <c r="F4076" i="4"/>
  <c r="F4077" i="4"/>
  <c r="F4078" i="4"/>
  <c r="F4079" i="4"/>
  <c r="F4080" i="4"/>
  <c r="F4081" i="4"/>
  <c r="F4082" i="4"/>
  <c r="F4083" i="4"/>
  <c r="F4084" i="4"/>
  <c r="F4085" i="4"/>
  <c r="F4086" i="4"/>
  <c r="F4087" i="4"/>
  <c r="F4088" i="4"/>
  <c r="F4089" i="4"/>
  <c r="F4090" i="4"/>
  <c r="F4091" i="4"/>
  <c r="F4092" i="4"/>
  <c r="F4093" i="4"/>
  <c r="F4094" i="4"/>
  <c r="F4095" i="4"/>
  <c r="F4096" i="4"/>
  <c r="F4097" i="4"/>
  <c r="F4098" i="4"/>
  <c r="F4099" i="4"/>
  <c r="F4100" i="4"/>
  <c r="F4101" i="4"/>
  <c r="F4102" i="4"/>
  <c r="F4103" i="4"/>
  <c r="F4104" i="4"/>
  <c r="F4105" i="4"/>
  <c r="F4106" i="4"/>
  <c r="F4107" i="4"/>
  <c r="F4108" i="4"/>
  <c r="F4109" i="4"/>
  <c r="F4110" i="4"/>
  <c r="F4111" i="4"/>
  <c r="F4112" i="4"/>
  <c r="F4113" i="4"/>
  <c r="F4114" i="4"/>
  <c r="F4115" i="4"/>
  <c r="F4116" i="4"/>
  <c r="F4117" i="4"/>
  <c r="F4118" i="4"/>
  <c r="F4119" i="4"/>
  <c r="F4120" i="4"/>
  <c r="F4121" i="4"/>
  <c r="F4122" i="4"/>
  <c r="F4123" i="4"/>
  <c r="F4124" i="4"/>
  <c r="F4125" i="4"/>
  <c r="F4126" i="4"/>
  <c r="F4127" i="4"/>
  <c r="F4128" i="4"/>
  <c r="F4129" i="4"/>
  <c r="F4130" i="4"/>
  <c r="F4131" i="4"/>
  <c r="F4132" i="4"/>
  <c r="F4133" i="4"/>
  <c r="F4134" i="4"/>
  <c r="F4135" i="4"/>
  <c r="F4136" i="4"/>
  <c r="F4137" i="4"/>
  <c r="F4138" i="4"/>
  <c r="F4139" i="4"/>
  <c r="F4140" i="4"/>
  <c r="F4141" i="4"/>
  <c r="F4142" i="4"/>
  <c r="F4143" i="4"/>
  <c r="F4144" i="4"/>
  <c r="F4145" i="4"/>
  <c r="F4146" i="4"/>
  <c r="F4147" i="4"/>
  <c r="F4148" i="4"/>
  <c r="F4149" i="4"/>
  <c r="F4150" i="4"/>
  <c r="F4151" i="4"/>
  <c r="F4152" i="4"/>
  <c r="F4153" i="4"/>
  <c r="F4154" i="4"/>
  <c r="F4155" i="4"/>
  <c r="F4156" i="4"/>
  <c r="F4157" i="4"/>
  <c r="F4158" i="4"/>
  <c r="F4159" i="4"/>
  <c r="F4160" i="4"/>
  <c r="F4161" i="4"/>
  <c r="F4162" i="4"/>
  <c r="F4163" i="4"/>
  <c r="F4164" i="4"/>
  <c r="F4165" i="4"/>
  <c r="F4166" i="4"/>
  <c r="F4167" i="4"/>
  <c r="F4168" i="4"/>
  <c r="F4169" i="4"/>
  <c r="F4170" i="4"/>
  <c r="F4171" i="4"/>
  <c r="F4172" i="4"/>
  <c r="F4173" i="4"/>
  <c r="F4174" i="4"/>
  <c r="F4175" i="4"/>
  <c r="F4176" i="4"/>
  <c r="F4177" i="4"/>
  <c r="F4178" i="4"/>
  <c r="F4179" i="4"/>
  <c r="F4180" i="4"/>
  <c r="F4181" i="4"/>
  <c r="F4182" i="4"/>
  <c r="F4183" i="4"/>
  <c r="F4184" i="4"/>
  <c r="F4185" i="4"/>
  <c r="F4186" i="4"/>
  <c r="F4187" i="4"/>
  <c r="F4188" i="4"/>
  <c r="F4189" i="4"/>
  <c r="F4190" i="4"/>
  <c r="F4191" i="4"/>
  <c r="F4192" i="4"/>
  <c r="F4193" i="4"/>
  <c r="F4194" i="4"/>
  <c r="F4195" i="4"/>
  <c r="F4196" i="4"/>
  <c r="F4197" i="4"/>
  <c r="F4198" i="4"/>
  <c r="F4199" i="4"/>
  <c r="F4200" i="4"/>
  <c r="F4201" i="4"/>
  <c r="F4202" i="4"/>
  <c r="F4203" i="4"/>
  <c r="F4204" i="4"/>
  <c r="F4205" i="4"/>
  <c r="F4206" i="4"/>
  <c r="F4207" i="4"/>
  <c r="F4208" i="4"/>
  <c r="F4209" i="4"/>
  <c r="F4210" i="4"/>
  <c r="F4211" i="4"/>
  <c r="F4212" i="4"/>
  <c r="F4213" i="4"/>
  <c r="F4214" i="4"/>
  <c r="F4215" i="4"/>
  <c r="F4216" i="4"/>
  <c r="F4217" i="4"/>
  <c r="F4218" i="4"/>
  <c r="F4219" i="4"/>
  <c r="F4220" i="4"/>
  <c r="F4221" i="4"/>
  <c r="F4222" i="4"/>
  <c r="F4223" i="4"/>
  <c r="F4224" i="4"/>
  <c r="F4225" i="4"/>
  <c r="F4226" i="4"/>
  <c r="F4227" i="4"/>
  <c r="F4228" i="4"/>
  <c r="F4229" i="4"/>
  <c r="F4230" i="4"/>
  <c r="F4231" i="4"/>
  <c r="F4232" i="4"/>
  <c r="F4233" i="4"/>
  <c r="F4234" i="4"/>
  <c r="F4235" i="4"/>
  <c r="F4236" i="4"/>
  <c r="F4237" i="4"/>
  <c r="F4238" i="4"/>
  <c r="F4239" i="4"/>
  <c r="F4240" i="4"/>
  <c r="F4241" i="4"/>
  <c r="F4242" i="4"/>
  <c r="F4243" i="4"/>
  <c r="F4244" i="4"/>
  <c r="F4245" i="4"/>
  <c r="F4246" i="4"/>
  <c r="F4247" i="4"/>
  <c r="F4248" i="4"/>
  <c r="F4249" i="4"/>
  <c r="F4250" i="4"/>
  <c r="F4251" i="4"/>
  <c r="F4252" i="4"/>
  <c r="F4253" i="4"/>
  <c r="F4254" i="4"/>
  <c r="F4255" i="4"/>
  <c r="F4256" i="4"/>
  <c r="F4257" i="4"/>
  <c r="F4258" i="4"/>
  <c r="F4259" i="4"/>
  <c r="F4260" i="4"/>
  <c r="F4261" i="4"/>
  <c r="F4262" i="4"/>
  <c r="F4263" i="4"/>
  <c r="F4264" i="4"/>
  <c r="F4265" i="4"/>
  <c r="F4266" i="4"/>
  <c r="F4267" i="4"/>
  <c r="F4268" i="4"/>
  <c r="F4269" i="4"/>
  <c r="F4270" i="4"/>
  <c r="F4271" i="4"/>
  <c r="F4272" i="4"/>
  <c r="F4273" i="4"/>
  <c r="F4274" i="4"/>
  <c r="F4275" i="4"/>
  <c r="F4276" i="4"/>
  <c r="F4277" i="4"/>
  <c r="F4278" i="4"/>
  <c r="F4279" i="4"/>
  <c r="F4280" i="4"/>
  <c r="F4281" i="4"/>
  <c r="F4282" i="4"/>
  <c r="F4283" i="4"/>
  <c r="F4284" i="4"/>
  <c r="F4285" i="4"/>
  <c r="F4286" i="4"/>
  <c r="F4287" i="4"/>
  <c r="F4288" i="4"/>
  <c r="F4289" i="4"/>
  <c r="F4290" i="4"/>
  <c r="F4291" i="4"/>
  <c r="F4292" i="4"/>
  <c r="F4293" i="4"/>
  <c r="F4294" i="4"/>
  <c r="F4295" i="4"/>
  <c r="F4296" i="4"/>
  <c r="F4297" i="4"/>
  <c r="F4298" i="4"/>
  <c r="F4299" i="4"/>
  <c r="F4300" i="4"/>
  <c r="F4301" i="4"/>
  <c r="F4302" i="4"/>
  <c r="F4303" i="4"/>
  <c r="F4304" i="4"/>
  <c r="F4305" i="4"/>
  <c r="F4306" i="4"/>
  <c r="F4307" i="4"/>
  <c r="F4308" i="4"/>
  <c r="F4309" i="4"/>
  <c r="F4310" i="4"/>
  <c r="F4311" i="4"/>
  <c r="F4312" i="4"/>
  <c r="F4313" i="4"/>
  <c r="F4314" i="4"/>
  <c r="F4315" i="4"/>
  <c r="F4316" i="4"/>
  <c r="F4317" i="4"/>
  <c r="F4318" i="4"/>
  <c r="F4319" i="4"/>
  <c r="F4320" i="4"/>
  <c r="F4321" i="4"/>
  <c r="F4322" i="4"/>
  <c r="F4323" i="4"/>
  <c r="F4324" i="4"/>
  <c r="F4325" i="4"/>
  <c r="F4326" i="4"/>
  <c r="F4327" i="4"/>
  <c r="F4328" i="4"/>
  <c r="F4329" i="4"/>
  <c r="F4330" i="4"/>
  <c r="F4331" i="4"/>
  <c r="F4332" i="4"/>
  <c r="F4333" i="4"/>
  <c r="F4334" i="4"/>
  <c r="F4335" i="4"/>
  <c r="F4336" i="4"/>
  <c r="F4337" i="4"/>
  <c r="F4338" i="4"/>
  <c r="F4339" i="4"/>
  <c r="F4340" i="4"/>
  <c r="F4341" i="4"/>
  <c r="F4342" i="4"/>
  <c r="F4343" i="4"/>
  <c r="F4344" i="4"/>
  <c r="F4345" i="4"/>
  <c r="F4346" i="4"/>
  <c r="F4347" i="4"/>
  <c r="F4348" i="4"/>
  <c r="F4349" i="4"/>
  <c r="F4350" i="4"/>
  <c r="F4351" i="4"/>
  <c r="F4352" i="4"/>
  <c r="F4353" i="4"/>
  <c r="F4354" i="4"/>
  <c r="F4355" i="4"/>
  <c r="F4356" i="4"/>
  <c r="F4357" i="4"/>
  <c r="F4358" i="4"/>
  <c r="F4359" i="4"/>
  <c r="F4360" i="4"/>
  <c r="F4361" i="4"/>
  <c r="F4362" i="4"/>
  <c r="F4363" i="4"/>
  <c r="F4364" i="4"/>
  <c r="F4365" i="4"/>
  <c r="F4366" i="4"/>
  <c r="F4367" i="4"/>
  <c r="F4368" i="4"/>
  <c r="F4369" i="4"/>
  <c r="F4370" i="4"/>
  <c r="F4371" i="4"/>
  <c r="F4372" i="4"/>
  <c r="F4373" i="4"/>
  <c r="F4374" i="4"/>
  <c r="F4375" i="4"/>
  <c r="F4376" i="4"/>
  <c r="F4377" i="4"/>
  <c r="F4378" i="4"/>
  <c r="F4379" i="4"/>
  <c r="F4380" i="4"/>
  <c r="F4381" i="4"/>
  <c r="F4382" i="4"/>
  <c r="F4383" i="4"/>
  <c r="F4384" i="4"/>
  <c r="F4385" i="4"/>
  <c r="F4386" i="4"/>
  <c r="F4387" i="4"/>
  <c r="F4388" i="4"/>
  <c r="F4389" i="4"/>
  <c r="F4390" i="4"/>
  <c r="F4391" i="4"/>
  <c r="F4392" i="4"/>
  <c r="F4393" i="4"/>
  <c r="F4394" i="4"/>
  <c r="F4395" i="4"/>
  <c r="F4396" i="4"/>
  <c r="F4397" i="4"/>
  <c r="F4398" i="4"/>
  <c r="F4399" i="4"/>
  <c r="F4400" i="4"/>
  <c r="F4401" i="4"/>
  <c r="F4402" i="4"/>
  <c r="F4403" i="4"/>
  <c r="F4404" i="4"/>
  <c r="F4405" i="4"/>
  <c r="F4406" i="4"/>
  <c r="F4407" i="4"/>
  <c r="F4408" i="4"/>
  <c r="F4409" i="4"/>
  <c r="F4410" i="4"/>
  <c r="F4411" i="4"/>
  <c r="F4412" i="4"/>
  <c r="F4413" i="4"/>
  <c r="F4414" i="4"/>
  <c r="F4415" i="4"/>
  <c r="F4416" i="4"/>
  <c r="F4417" i="4"/>
  <c r="F4418" i="4"/>
  <c r="F4419" i="4"/>
  <c r="F4420" i="4"/>
  <c r="F4421" i="4"/>
  <c r="F4422" i="4"/>
  <c r="F4423" i="4"/>
  <c r="F4424" i="4"/>
  <c r="F4425" i="4"/>
  <c r="F4426" i="4"/>
  <c r="F4427" i="4"/>
  <c r="F4428" i="4"/>
  <c r="F4429" i="4"/>
  <c r="F4430" i="4"/>
  <c r="F4431" i="4"/>
  <c r="F4432" i="4"/>
  <c r="F4433" i="4"/>
  <c r="F4434" i="4"/>
  <c r="F4435" i="4"/>
  <c r="F4436" i="4"/>
  <c r="F4437" i="4"/>
  <c r="F4438" i="4"/>
  <c r="F4439" i="4"/>
  <c r="F4440" i="4"/>
  <c r="F4441" i="4"/>
  <c r="F4442" i="4"/>
  <c r="F4443" i="4"/>
  <c r="F4444" i="4"/>
  <c r="F4445" i="4"/>
  <c r="F4446" i="4"/>
  <c r="F4447" i="4"/>
  <c r="F4448" i="4"/>
  <c r="F4449" i="4"/>
  <c r="F4450" i="4"/>
  <c r="F4451" i="4"/>
  <c r="F4452" i="4"/>
  <c r="F4453" i="4"/>
  <c r="F4454" i="4"/>
  <c r="F4455" i="4"/>
  <c r="F4456" i="4"/>
  <c r="F4457" i="4"/>
  <c r="F4458" i="4"/>
  <c r="F4459" i="4"/>
  <c r="F4460" i="4"/>
  <c r="F4461" i="4"/>
  <c r="F4462" i="4"/>
  <c r="F4463" i="4"/>
  <c r="F4464" i="4"/>
  <c r="F4465" i="4"/>
  <c r="F4466" i="4"/>
  <c r="F4467" i="4"/>
  <c r="F4468" i="4"/>
  <c r="F4469" i="4"/>
  <c r="F4470" i="4"/>
  <c r="F4471" i="4"/>
  <c r="F4472" i="4"/>
  <c r="F4473" i="4"/>
  <c r="F4474" i="4"/>
  <c r="F4475" i="4"/>
  <c r="F4476" i="4"/>
  <c r="F4477" i="4"/>
  <c r="F4478" i="4"/>
  <c r="F4479" i="4"/>
  <c r="F4480" i="4"/>
  <c r="F4481" i="4"/>
  <c r="F4482" i="4"/>
  <c r="F4483" i="4"/>
  <c r="F4484" i="4"/>
  <c r="F4485" i="4"/>
  <c r="F4486" i="4"/>
  <c r="F4487" i="4"/>
  <c r="F4488" i="4"/>
  <c r="F4489" i="4"/>
  <c r="F4490" i="4"/>
  <c r="F4491" i="4"/>
  <c r="F4492" i="4"/>
  <c r="F4493" i="4"/>
  <c r="F4494" i="4"/>
  <c r="F4495" i="4"/>
  <c r="F4496" i="4"/>
  <c r="F4497" i="4"/>
  <c r="F4498" i="4"/>
  <c r="F4499" i="4"/>
  <c r="F4500" i="4"/>
  <c r="F4501" i="4"/>
  <c r="F4502" i="4"/>
  <c r="F4503" i="4"/>
  <c r="F4504" i="4"/>
  <c r="F4505" i="4"/>
  <c r="F4506" i="4"/>
  <c r="F4507" i="4"/>
  <c r="F4508" i="4"/>
  <c r="F4509" i="4"/>
  <c r="F4510" i="4"/>
  <c r="F4511" i="4"/>
  <c r="F4512" i="4"/>
  <c r="F4513" i="4"/>
  <c r="F4514" i="4"/>
  <c r="F4515" i="4"/>
  <c r="F4516" i="4"/>
  <c r="F4517" i="4"/>
  <c r="F4518" i="4"/>
  <c r="F4519" i="4"/>
  <c r="F4520" i="4"/>
  <c r="F4521" i="4"/>
  <c r="F4522" i="4"/>
  <c r="F4523" i="4"/>
  <c r="F4524" i="4"/>
  <c r="F4525" i="4"/>
  <c r="F4526" i="4"/>
  <c r="F4527" i="4"/>
  <c r="F4528" i="4"/>
  <c r="F4529" i="4"/>
  <c r="F4530" i="4"/>
  <c r="F4531" i="4"/>
  <c r="F4532" i="4"/>
  <c r="F4533" i="4"/>
  <c r="F4534" i="4"/>
  <c r="F4535" i="4"/>
  <c r="F4536" i="4"/>
  <c r="F4537" i="4"/>
  <c r="F4538" i="4"/>
  <c r="F4539" i="4"/>
  <c r="F4540" i="4"/>
  <c r="F4541" i="4"/>
  <c r="F4542" i="4"/>
  <c r="F4543" i="4"/>
  <c r="F4544" i="4"/>
  <c r="F4545" i="4"/>
  <c r="F4546" i="4"/>
  <c r="F4547" i="4"/>
  <c r="F4548" i="4"/>
  <c r="F4549" i="4"/>
  <c r="F4550" i="4"/>
  <c r="F4551" i="4"/>
  <c r="F4552" i="4"/>
  <c r="F4553" i="4"/>
  <c r="F4554" i="4"/>
  <c r="F4555" i="4"/>
  <c r="F4556" i="4"/>
  <c r="F4557" i="4"/>
  <c r="F4558" i="4"/>
  <c r="F4559" i="4"/>
  <c r="F4560" i="4"/>
  <c r="F4561" i="4"/>
  <c r="F4562" i="4"/>
  <c r="F4563" i="4"/>
  <c r="F4564" i="4"/>
  <c r="F4565" i="4"/>
  <c r="F4566" i="4"/>
  <c r="F4567" i="4"/>
  <c r="F4568" i="4"/>
  <c r="F4569" i="4"/>
  <c r="F4570" i="4"/>
  <c r="F4571" i="4"/>
  <c r="F4572" i="4"/>
  <c r="F4573" i="4"/>
  <c r="F4574" i="4"/>
  <c r="F4575" i="4"/>
  <c r="F4576" i="4"/>
  <c r="F4577" i="4"/>
  <c r="F4578" i="4"/>
  <c r="F4579" i="4"/>
  <c r="F4580" i="4"/>
  <c r="F4581" i="4"/>
  <c r="F4582" i="4"/>
  <c r="F4583" i="4"/>
  <c r="F4584" i="4"/>
  <c r="F4585" i="4"/>
  <c r="F4586" i="4"/>
  <c r="F4587" i="4"/>
  <c r="F4588" i="4"/>
  <c r="F4589" i="4"/>
  <c r="F4590" i="4"/>
  <c r="F4591" i="4"/>
  <c r="F4592" i="4"/>
  <c r="F4593" i="4"/>
  <c r="F4594" i="4"/>
  <c r="F4595" i="4"/>
  <c r="F4596" i="4"/>
  <c r="F4597" i="4"/>
  <c r="F4598" i="4"/>
  <c r="F4599" i="4"/>
  <c r="F4600" i="4"/>
  <c r="F4601" i="4"/>
  <c r="F4602" i="4"/>
  <c r="F4603" i="4"/>
  <c r="F4604" i="4"/>
  <c r="F4605" i="4"/>
  <c r="F4606" i="4"/>
  <c r="F4607" i="4"/>
  <c r="F4608" i="4"/>
  <c r="F4609" i="4"/>
  <c r="F4610" i="4"/>
  <c r="F4611" i="4"/>
  <c r="F4612" i="4"/>
  <c r="F4613" i="4"/>
  <c r="F4614" i="4"/>
  <c r="F4615" i="4"/>
  <c r="F4616" i="4"/>
  <c r="F4617" i="4"/>
  <c r="F4618" i="4"/>
  <c r="F4619" i="4"/>
  <c r="F4620" i="4"/>
  <c r="F4621" i="4"/>
  <c r="F4622" i="4"/>
  <c r="F4623" i="4"/>
  <c r="F4624" i="4"/>
  <c r="F4625" i="4"/>
  <c r="F4626" i="4"/>
  <c r="F4627" i="4"/>
  <c r="F4628" i="4"/>
  <c r="F4629" i="4"/>
  <c r="F4630" i="4"/>
  <c r="F4631" i="4"/>
  <c r="F4632" i="4"/>
  <c r="F4633" i="4"/>
  <c r="F4634" i="4"/>
  <c r="F4635" i="4"/>
  <c r="F4636" i="4"/>
  <c r="F4637" i="4"/>
  <c r="F4638" i="4"/>
  <c r="F4639" i="4"/>
  <c r="F4640" i="4"/>
  <c r="F4641" i="4"/>
  <c r="F4642" i="4"/>
  <c r="F4643" i="4"/>
  <c r="F4644" i="4"/>
  <c r="F4645" i="4"/>
  <c r="F4646" i="4"/>
  <c r="F4647" i="4"/>
  <c r="F4648" i="4"/>
  <c r="F4649" i="4"/>
  <c r="F4650" i="4"/>
  <c r="F4651" i="4"/>
  <c r="F4652" i="4"/>
  <c r="F4653" i="4"/>
  <c r="F4654" i="4"/>
  <c r="F4655" i="4"/>
  <c r="F4656" i="4"/>
  <c r="F4657" i="4"/>
  <c r="F4658" i="4"/>
  <c r="F4659" i="4"/>
  <c r="F4660" i="4"/>
  <c r="F4661" i="4"/>
  <c r="F4662" i="4"/>
  <c r="F4663" i="4"/>
  <c r="F4664" i="4"/>
  <c r="F4665" i="4"/>
  <c r="F4666" i="4"/>
  <c r="F4667" i="4"/>
  <c r="F4668" i="4"/>
  <c r="F4669" i="4"/>
  <c r="F4670" i="4"/>
  <c r="F4671" i="4"/>
  <c r="F4672" i="4"/>
  <c r="F4673" i="4"/>
  <c r="F4674" i="4"/>
  <c r="F4675" i="4"/>
  <c r="F4676" i="4"/>
  <c r="F4677" i="4"/>
  <c r="F4678" i="4"/>
  <c r="F4679" i="4"/>
  <c r="F4680" i="4"/>
  <c r="F4681" i="4"/>
  <c r="F4682" i="4"/>
  <c r="F4683" i="4"/>
  <c r="F4684" i="4"/>
  <c r="F4685" i="4"/>
  <c r="F4686" i="4"/>
  <c r="F4687" i="4"/>
  <c r="F4688" i="4"/>
  <c r="F4689" i="4"/>
  <c r="F4690" i="4"/>
  <c r="F4691" i="4"/>
  <c r="F4692" i="4"/>
  <c r="F4693" i="4"/>
  <c r="F4694" i="4"/>
  <c r="F4695" i="4"/>
  <c r="F4696" i="4"/>
  <c r="F4697" i="4"/>
  <c r="F4698" i="4"/>
  <c r="F4699" i="4"/>
  <c r="F4700" i="4"/>
  <c r="F4701" i="4"/>
  <c r="F4702" i="4"/>
  <c r="F4703" i="4"/>
  <c r="F4704" i="4"/>
  <c r="F4705" i="4"/>
  <c r="F4706" i="4"/>
  <c r="F4707" i="4"/>
  <c r="F4708" i="4"/>
  <c r="F4709" i="4"/>
  <c r="F4710" i="4"/>
  <c r="F4711" i="4"/>
  <c r="F4712" i="4"/>
  <c r="F4713" i="4"/>
  <c r="F4714" i="4"/>
  <c r="F4715" i="4"/>
  <c r="F4716" i="4"/>
  <c r="F4717" i="4"/>
  <c r="F4718" i="4"/>
  <c r="F4719" i="4"/>
  <c r="F4720" i="4"/>
  <c r="F4721" i="4"/>
  <c r="F4722" i="4"/>
  <c r="F4723" i="4"/>
  <c r="F4724" i="4"/>
  <c r="F4725" i="4"/>
  <c r="F4726" i="4"/>
  <c r="F4727" i="4"/>
  <c r="F4728" i="4"/>
  <c r="F4729" i="4"/>
  <c r="F4730" i="4"/>
  <c r="F4731" i="4"/>
  <c r="F4732" i="4"/>
  <c r="F4733" i="4"/>
  <c r="F4734" i="4"/>
  <c r="F4735" i="4"/>
  <c r="F4736" i="4"/>
  <c r="F4737" i="4"/>
  <c r="F4738" i="4"/>
  <c r="F4739" i="4"/>
  <c r="F4740" i="4"/>
  <c r="F4741" i="4"/>
  <c r="F4742" i="4"/>
  <c r="F4743" i="4"/>
  <c r="F4744" i="4"/>
  <c r="F4745" i="4"/>
  <c r="F4746" i="4"/>
  <c r="F4747" i="4"/>
  <c r="F4748" i="4"/>
  <c r="F4749" i="4"/>
  <c r="F4750" i="4"/>
  <c r="F4751" i="4"/>
  <c r="F4752" i="4"/>
  <c r="F4753" i="4"/>
  <c r="F4754" i="4"/>
  <c r="F4755" i="4"/>
  <c r="F4756" i="4"/>
  <c r="F4757" i="4"/>
  <c r="F4758" i="4"/>
  <c r="F4759" i="4"/>
  <c r="F4760" i="4"/>
  <c r="F4761" i="4"/>
  <c r="F4762" i="4"/>
  <c r="F4763" i="4"/>
  <c r="F4764" i="4"/>
  <c r="F4765" i="4"/>
  <c r="F4766" i="4"/>
  <c r="F4767" i="4"/>
  <c r="F4768" i="4"/>
  <c r="F4769" i="4"/>
  <c r="F4770" i="4"/>
  <c r="F4771" i="4"/>
  <c r="F4772" i="4"/>
  <c r="F4773" i="4"/>
  <c r="F4774" i="4"/>
  <c r="F4775" i="4"/>
  <c r="F4776" i="4"/>
  <c r="F4777" i="4"/>
  <c r="F4778" i="4"/>
  <c r="F4779" i="4"/>
  <c r="F4780" i="4"/>
  <c r="F4781" i="4"/>
  <c r="F4782" i="4"/>
  <c r="F4783" i="4"/>
  <c r="F4784" i="4"/>
  <c r="F4785" i="4"/>
  <c r="F4786" i="4"/>
  <c r="F4787" i="4"/>
  <c r="F4788" i="4"/>
  <c r="F4789" i="4"/>
  <c r="F4790" i="4"/>
  <c r="F4791" i="4"/>
  <c r="F4792" i="4"/>
  <c r="F4793" i="4"/>
  <c r="F4794" i="4"/>
  <c r="F4795" i="4"/>
  <c r="F4796" i="4"/>
  <c r="F4797" i="4"/>
  <c r="F4798" i="4"/>
  <c r="F4799" i="4"/>
  <c r="F4800" i="4"/>
  <c r="F4801" i="4"/>
  <c r="F4802" i="4"/>
  <c r="F4803" i="4"/>
  <c r="F4804" i="4"/>
  <c r="F4805" i="4"/>
  <c r="F4806" i="4"/>
  <c r="F4807" i="4"/>
  <c r="F4808" i="4"/>
  <c r="F4809" i="4"/>
  <c r="F4810" i="4"/>
  <c r="F4811" i="4"/>
  <c r="F4812" i="4"/>
  <c r="F4813" i="4"/>
  <c r="F4814" i="4"/>
  <c r="F4815" i="4"/>
  <c r="F4816" i="4"/>
  <c r="F4817" i="4"/>
  <c r="F4818" i="4"/>
  <c r="F4819" i="4"/>
  <c r="F4820" i="4"/>
  <c r="F4821" i="4"/>
  <c r="F4822" i="4"/>
  <c r="F4823" i="4"/>
  <c r="F4824" i="4"/>
  <c r="F4825" i="4"/>
  <c r="F4826" i="4"/>
  <c r="F4827" i="4"/>
  <c r="F4828" i="4"/>
  <c r="F4829" i="4"/>
  <c r="F4830" i="4"/>
  <c r="F4831" i="4"/>
  <c r="F4832" i="4"/>
  <c r="F4833" i="4"/>
  <c r="F4834" i="4"/>
  <c r="F4835" i="4"/>
  <c r="F4836" i="4"/>
  <c r="F4837" i="4"/>
  <c r="F4838" i="4"/>
  <c r="F4839" i="4"/>
  <c r="F4840" i="4"/>
  <c r="F4841" i="4"/>
  <c r="F4842" i="4"/>
  <c r="F4843" i="4"/>
  <c r="F4844" i="4"/>
  <c r="F4845" i="4"/>
  <c r="F4846" i="4"/>
  <c r="F4847" i="4"/>
  <c r="F4848" i="4"/>
  <c r="F4849" i="4"/>
  <c r="F4850" i="4"/>
  <c r="F4851" i="4"/>
  <c r="F4852" i="4"/>
  <c r="F4853" i="4"/>
  <c r="F4854" i="4"/>
  <c r="F4855" i="4"/>
  <c r="F4856" i="4"/>
  <c r="F4857" i="4"/>
  <c r="F4858" i="4"/>
  <c r="F4859" i="4"/>
  <c r="F4860" i="4"/>
  <c r="F4861" i="4"/>
  <c r="F4862" i="4"/>
  <c r="F4863" i="4"/>
  <c r="F4864" i="4"/>
  <c r="F4865" i="4"/>
  <c r="F4866" i="4"/>
  <c r="F4867" i="4"/>
  <c r="F4868" i="4"/>
  <c r="F4869" i="4"/>
  <c r="F4870" i="4"/>
  <c r="F4871" i="4"/>
  <c r="F4872" i="4"/>
  <c r="F4873" i="4"/>
  <c r="F4874" i="4"/>
  <c r="F4875" i="4"/>
  <c r="F4876" i="4"/>
  <c r="F4877" i="4"/>
  <c r="F4878" i="4"/>
  <c r="F4879" i="4"/>
  <c r="F4880" i="4"/>
  <c r="F4881" i="4"/>
  <c r="F4882" i="4"/>
  <c r="F4883" i="4"/>
  <c r="F4884" i="4"/>
  <c r="F4885" i="4"/>
  <c r="F4886" i="4"/>
  <c r="F4887" i="4"/>
  <c r="F4888" i="4"/>
  <c r="F4889" i="4"/>
  <c r="F4890" i="4"/>
  <c r="F4891" i="4"/>
  <c r="F4892" i="4"/>
  <c r="F4893" i="4"/>
  <c r="F4894" i="4"/>
  <c r="F4895" i="4"/>
  <c r="F4896" i="4"/>
  <c r="F4897" i="4"/>
  <c r="F4898" i="4"/>
  <c r="F4899" i="4"/>
  <c r="F4900" i="4"/>
  <c r="F4901" i="4"/>
  <c r="F4902" i="4"/>
  <c r="F4903" i="4"/>
  <c r="F4904" i="4"/>
  <c r="F4905" i="4"/>
  <c r="F4906" i="4"/>
  <c r="F4907" i="4"/>
  <c r="F4908" i="4"/>
  <c r="F4909" i="4"/>
  <c r="F4910" i="4"/>
  <c r="F4911" i="4"/>
  <c r="F4912" i="4"/>
  <c r="F4913" i="4"/>
  <c r="F4914" i="4"/>
  <c r="F4915" i="4"/>
  <c r="F4916" i="4"/>
  <c r="F4917" i="4"/>
  <c r="F4918" i="4"/>
  <c r="F4919" i="4"/>
  <c r="F4920" i="4"/>
  <c r="F4921" i="4"/>
  <c r="F4922" i="4"/>
  <c r="F4923" i="4"/>
  <c r="F4924" i="4"/>
  <c r="F4925" i="4"/>
  <c r="F4926" i="4"/>
  <c r="F4927" i="4"/>
  <c r="F4928" i="4"/>
  <c r="F4929" i="4"/>
  <c r="F4930" i="4"/>
  <c r="F4931" i="4"/>
  <c r="F4932" i="4"/>
  <c r="F4933" i="4"/>
  <c r="F4934" i="4"/>
  <c r="F4935" i="4"/>
  <c r="F4936" i="4"/>
  <c r="F4937" i="4"/>
  <c r="F4938" i="4"/>
  <c r="F4939" i="4"/>
  <c r="F4940" i="4"/>
  <c r="F4941" i="4"/>
  <c r="F4942" i="4"/>
  <c r="F4943" i="4"/>
  <c r="F4944" i="4"/>
  <c r="F4945" i="4"/>
  <c r="F4946" i="4"/>
  <c r="F4947" i="4"/>
  <c r="F4948" i="4"/>
  <c r="F4949" i="4"/>
  <c r="F4950" i="4"/>
  <c r="F4951" i="4"/>
  <c r="F4952" i="4"/>
  <c r="F4953" i="4"/>
  <c r="F4954" i="4"/>
  <c r="F4955" i="4"/>
  <c r="F4956" i="4"/>
  <c r="F4957" i="4"/>
  <c r="F4958" i="4"/>
  <c r="F4959" i="4"/>
  <c r="F4960" i="4"/>
  <c r="F4961" i="4"/>
  <c r="F4962" i="4"/>
  <c r="F4963" i="4"/>
  <c r="F4964" i="4"/>
  <c r="F4965" i="4"/>
  <c r="F4966" i="4"/>
  <c r="F4967" i="4"/>
  <c r="F4968" i="4"/>
  <c r="F4969" i="4"/>
  <c r="F4970" i="4"/>
  <c r="F4971" i="4"/>
  <c r="F4972" i="4"/>
  <c r="F4973" i="4"/>
  <c r="F4974" i="4"/>
  <c r="F4975" i="4"/>
  <c r="F4976" i="4"/>
  <c r="F4977" i="4"/>
  <c r="F4978" i="4"/>
  <c r="F4979" i="4"/>
  <c r="F4980" i="4"/>
  <c r="F4981" i="4"/>
  <c r="F4982" i="4"/>
  <c r="F4983" i="4"/>
  <c r="F4984" i="4"/>
  <c r="F4985" i="4"/>
  <c r="F4986" i="4"/>
  <c r="F4987" i="4"/>
  <c r="F4988" i="4"/>
  <c r="F4989" i="4"/>
  <c r="F4990" i="4"/>
  <c r="F4991" i="4"/>
  <c r="F4992" i="4"/>
  <c r="F4993" i="4"/>
  <c r="F4994" i="4"/>
  <c r="F4995" i="4"/>
  <c r="F4996" i="4"/>
  <c r="F4997" i="4"/>
  <c r="F4998" i="4"/>
  <c r="F4999" i="4"/>
  <c r="F5000" i="4"/>
  <c r="F5001" i="4"/>
  <c r="F5002" i="4"/>
  <c r="F5003" i="4"/>
  <c r="F5004" i="4"/>
  <c r="F5005" i="4"/>
  <c r="F5006" i="4"/>
  <c r="F5007" i="4"/>
  <c r="F5008" i="4"/>
  <c r="F5009" i="4"/>
  <c r="F5010" i="4"/>
  <c r="F5011" i="4"/>
  <c r="F5012" i="4"/>
  <c r="F5013" i="4"/>
  <c r="F5014" i="4"/>
  <c r="F5015" i="4"/>
  <c r="F5016" i="4"/>
  <c r="F5017" i="4"/>
  <c r="F5018" i="4"/>
  <c r="F5019" i="4"/>
  <c r="F5020" i="4"/>
  <c r="F5021" i="4"/>
  <c r="F5022" i="4"/>
  <c r="F5023" i="4"/>
  <c r="F5024" i="4"/>
  <c r="F5025" i="4"/>
  <c r="F5026" i="4"/>
  <c r="F5027" i="4"/>
  <c r="F5028" i="4"/>
  <c r="F5029" i="4"/>
  <c r="F5030" i="4"/>
  <c r="F5031" i="4"/>
  <c r="F5032" i="4"/>
  <c r="F5033" i="4"/>
  <c r="F5034" i="4"/>
  <c r="F5035" i="4"/>
  <c r="F5036" i="4"/>
  <c r="F5037" i="4"/>
  <c r="F5038" i="4"/>
  <c r="F5039" i="4"/>
  <c r="F5040" i="4"/>
  <c r="F5041" i="4"/>
  <c r="F5042" i="4"/>
  <c r="F5043" i="4"/>
  <c r="F5044" i="4"/>
  <c r="F5045" i="4"/>
  <c r="F5046" i="4"/>
  <c r="F5047" i="4"/>
  <c r="F5048" i="4"/>
  <c r="F5049" i="4"/>
  <c r="F5050" i="4"/>
  <c r="F5051" i="4"/>
  <c r="F5052" i="4"/>
  <c r="F5053" i="4"/>
  <c r="F5054" i="4"/>
  <c r="F5055" i="4"/>
  <c r="F5056" i="4"/>
  <c r="F5057" i="4"/>
  <c r="F5058" i="4"/>
  <c r="F5059" i="4"/>
  <c r="F5060" i="4"/>
  <c r="F5061" i="4"/>
  <c r="F5062" i="4"/>
  <c r="F5063" i="4"/>
  <c r="F5064" i="4"/>
  <c r="F5065" i="4"/>
  <c r="F5066" i="4"/>
  <c r="F5067" i="4"/>
  <c r="F5068" i="4"/>
  <c r="F5069" i="4"/>
  <c r="F5070" i="4"/>
  <c r="F5071" i="4"/>
  <c r="F5072" i="4"/>
  <c r="F5073" i="4"/>
  <c r="F5074" i="4"/>
  <c r="F5075" i="4"/>
  <c r="F5076" i="4"/>
  <c r="F5077" i="4"/>
  <c r="F5078" i="4"/>
  <c r="F5079" i="4"/>
  <c r="F5080" i="4"/>
  <c r="F5081" i="4"/>
  <c r="F5082" i="4"/>
  <c r="F5083" i="4"/>
  <c r="F5084" i="4"/>
  <c r="F5085" i="4"/>
  <c r="F5086" i="4"/>
  <c r="F5087" i="4"/>
  <c r="F5088" i="4"/>
  <c r="F5089" i="4"/>
  <c r="F5090" i="4"/>
  <c r="F5091" i="4"/>
  <c r="F5092" i="4"/>
  <c r="F5093" i="4"/>
  <c r="F5094" i="4"/>
  <c r="F5095" i="4"/>
  <c r="F5096" i="4"/>
  <c r="F5097" i="4"/>
  <c r="F5098" i="4"/>
  <c r="F5099" i="4"/>
  <c r="F5100" i="4"/>
  <c r="F5101" i="4"/>
  <c r="F5102" i="4"/>
  <c r="F5103" i="4"/>
  <c r="F5104" i="4"/>
  <c r="F5105" i="4"/>
  <c r="F5106" i="4"/>
  <c r="F5107" i="4"/>
  <c r="F5108" i="4"/>
  <c r="F5109" i="4"/>
  <c r="F5110" i="4"/>
  <c r="F5111" i="4"/>
  <c r="F5112" i="4"/>
  <c r="F5113" i="4"/>
  <c r="F5114" i="4"/>
  <c r="F5115" i="4"/>
  <c r="F5116" i="4"/>
  <c r="F5117" i="4"/>
  <c r="F5118" i="4"/>
  <c r="F5119" i="4"/>
  <c r="F5120" i="4"/>
  <c r="F5121" i="4"/>
  <c r="F5122" i="4"/>
  <c r="F5123" i="4"/>
  <c r="F5124" i="4"/>
  <c r="F5125" i="4"/>
  <c r="F5126" i="4"/>
  <c r="F5127" i="4"/>
  <c r="F5128" i="4"/>
  <c r="F5129" i="4"/>
  <c r="F5130" i="4"/>
  <c r="F5131" i="4"/>
  <c r="F5132" i="4"/>
  <c r="F5133" i="4"/>
  <c r="F5134" i="4"/>
  <c r="F5135" i="4"/>
  <c r="F5136" i="4"/>
  <c r="F5137" i="4"/>
  <c r="F5138" i="4"/>
  <c r="F5139" i="4"/>
  <c r="F5140" i="4"/>
  <c r="F5141" i="4"/>
  <c r="F5142" i="4"/>
  <c r="F5143" i="4"/>
  <c r="F5144" i="4"/>
  <c r="F5145" i="4"/>
  <c r="F5146" i="4"/>
  <c r="F5147" i="4"/>
  <c r="F5148" i="4"/>
  <c r="F5149" i="4"/>
  <c r="F5150" i="4"/>
  <c r="F5151" i="4"/>
  <c r="F5152" i="4"/>
  <c r="F5153" i="4"/>
  <c r="F5154" i="4"/>
  <c r="F5155" i="4"/>
  <c r="F5156" i="4"/>
  <c r="F5157" i="4"/>
  <c r="F5158" i="4"/>
  <c r="F5159" i="4"/>
  <c r="F5160" i="4"/>
  <c r="F5161" i="4"/>
  <c r="F5162" i="4"/>
  <c r="F5163" i="4"/>
  <c r="F5164" i="4"/>
  <c r="F5165" i="4"/>
  <c r="F5166" i="4"/>
  <c r="F5167" i="4"/>
  <c r="F5168" i="4"/>
  <c r="F5169" i="4"/>
  <c r="F5170" i="4"/>
  <c r="F5171" i="4"/>
  <c r="F5172" i="4"/>
  <c r="F5173" i="4"/>
  <c r="F5174" i="4"/>
  <c r="F5175" i="4"/>
  <c r="F5176" i="4"/>
  <c r="F5177" i="4"/>
  <c r="F5178" i="4"/>
  <c r="F5179" i="4"/>
  <c r="F5180" i="4"/>
  <c r="F5181" i="4"/>
  <c r="F5182" i="4"/>
  <c r="F5183" i="4"/>
  <c r="F5184" i="4"/>
  <c r="F5185" i="4"/>
  <c r="F5186" i="4"/>
  <c r="F5187" i="4"/>
  <c r="F5188" i="4"/>
  <c r="F5189" i="4"/>
  <c r="F5190" i="4"/>
  <c r="F5191" i="4"/>
  <c r="F5192" i="4"/>
  <c r="F5193" i="4"/>
  <c r="F5194" i="4"/>
  <c r="F5195" i="4"/>
  <c r="F5196" i="4"/>
  <c r="F5197" i="4"/>
  <c r="F5198" i="4"/>
  <c r="F5199" i="4"/>
  <c r="F5200" i="4"/>
  <c r="F5201" i="4"/>
  <c r="F5202" i="4"/>
  <c r="F5203" i="4"/>
  <c r="F5204" i="4"/>
  <c r="F5205" i="4"/>
  <c r="F5206" i="4"/>
  <c r="F5207" i="4"/>
  <c r="F5208" i="4"/>
  <c r="F5209" i="4"/>
  <c r="F5210" i="4"/>
  <c r="F5211" i="4"/>
  <c r="F5212" i="4"/>
  <c r="F5213" i="4"/>
  <c r="F5214" i="4"/>
  <c r="F5215" i="4"/>
  <c r="F5216" i="4"/>
  <c r="F5217" i="4"/>
  <c r="F5218" i="4"/>
  <c r="F5219" i="4"/>
  <c r="F5220" i="4"/>
  <c r="F5221" i="4"/>
  <c r="F5222" i="4"/>
  <c r="F5223" i="4"/>
  <c r="F5224" i="4"/>
  <c r="F5225" i="4"/>
  <c r="F5226" i="4"/>
  <c r="F5227" i="4"/>
  <c r="F5228" i="4"/>
  <c r="F5229" i="4"/>
  <c r="F5230" i="4"/>
  <c r="F5231" i="4"/>
  <c r="F5232" i="4"/>
  <c r="F5233" i="4"/>
  <c r="F5234" i="4"/>
  <c r="F5235" i="4"/>
  <c r="F5236" i="4"/>
  <c r="F5237" i="4"/>
  <c r="F5238" i="4"/>
  <c r="F5239" i="4"/>
  <c r="F5240" i="4"/>
  <c r="F5241" i="4"/>
  <c r="F5242" i="4"/>
  <c r="F5243" i="4"/>
  <c r="F5244" i="4"/>
  <c r="F5245" i="4"/>
  <c r="F5246" i="4"/>
  <c r="F5247" i="4"/>
  <c r="F5248" i="4"/>
  <c r="F5249" i="4"/>
  <c r="F5250" i="4"/>
  <c r="F5251" i="4"/>
  <c r="F5252" i="4"/>
  <c r="F5253" i="4"/>
  <c r="F5254" i="4"/>
  <c r="F5255" i="4"/>
  <c r="F5256" i="4"/>
  <c r="F5257" i="4"/>
  <c r="F5258" i="4"/>
  <c r="F5259" i="4"/>
  <c r="F5260" i="4"/>
  <c r="F5261" i="4"/>
  <c r="F5262" i="4"/>
  <c r="F5263" i="4"/>
  <c r="F5264" i="4"/>
  <c r="F5265" i="4"/>
  <c r="F5266" i="4"/>
  <c r="F5267" i="4"/>
  <c r="F5268" i="4"/>
  <c r="F5269" i="4"/>
  <c r="F5270" i="4"/>
  <c r="F5271" i="4"/>
  <c r="F5272" i="4"/>
  <c r="F5273" i="4"/>
  <c r="F5274" i="4"/>
  <c r="F5275" i="4"/>
  <c r="F5276" i="4"/>
  <c r="F5277" i="4"/>
  <c r="F5278" i="4"/>
  <c r="F5279" i="4"/>
  <c r="F5280" i="4"/>
  <c r="F5281" i="4"/>
  <c r="F5282" i="4"/>
  <c r="F5283" i="4"/>
  <c r="F5284" i="4"/>
  <c r="F5285" i="4"/>
  <c r="F5286" i="4"/>
  <c r="F5287" i="4"/>
  <c r="F5288" i="4"/>
  <c r="F5289" i="4"/>
  <c r="F5290" i="4"/>
  <c r="F5291" i="4"/>
  <c r="F5292" i="4"/>
  <c r="F5293" i="4"/>
  <c r="F5294" i="4"/>
  <c r="F5295" i="4"/>
  <c r="F5296" i="4"/>
  <c r="F5297" i="4"/>
  <c r="F5298" i="4"/>
  <c r="F5299" i="4"/>
  <c r="F5300" i="4"/>
  <c r="F5301" i="4"/>
  <c r="F5302" i="4"/>
  <c r="F5303" i="4"/>
  <c r="F5304" i="4"/>
  <c r="F5305" i="4"/>
  <c r="F5306" i="4"/>
  <c r="F5307" i="4"/>
  <c r="F5308" i="4"/>
  <c r="F5309" i="4"/>
  <c r="F5310" i="4"/>
  <c r="F5311" i="4"/>
  <c r="F5312" i="4"/>
  <c r="F5313" i="4"/>
  <c r="F5314" i="4"/>
  <c r="F5315" i="4"/>
  <c r="F5316" i="4"/>
  <c r="F5317" i="4"/>
  <c r="F5318" i="4"/>
  <c r="F5319" i="4"/>
  <c r="F5320" i="4"/>
  <c r="F5321" i="4"/>
  <c r="F5322" i="4"/>
  <c r="F5323" i="4"/>
  <c r="F5324" i="4"/>
  <c r="F5325" i="4"/>
  <c r="F5326" i="4"/>
  <c r="F5327" i="4"/>
  <c r="F5328" i="4"/>
  <c r="F5329" i="4"/>
  <c r="F5330" i="4"/>
  <c r="F5331" i="4"/>
  <c r="F5332" i="4"/>
  <c r="F5333" i="4"/>
  <c r="F5334" i="4"/>
  <c r="F5335" i="4"/>
  <c r="F5336" i="4"/>
  <c r="F5337" i="4"/>
  <c r="F5338" i="4"/>
  <c r="F5339" i="4"/>
  <c r="F5340" i="4"/>
  <c r="F5341" i="4"/>
  <c r="F5342" i="4"/>
  <c r="F5343" i="4"/>
  <c r="F5344" i="4"/>
  <c r="F5345" i="4"/>
  <c r="F5346" i="4"/>
  <c r="F5347" i="4"/>
  <c r="F5348" i="4"/>
  <c r="F5349" i="4"/>
  <c r="F5350" i="4"/>
  <c r="F5351" i="4"/>
  <c r="F5352" i="4"/>
  <c r="F5353" i="4"/>
  <c r="F5354" i="4"/>
  <c r="F5355" i="4"/>
  <c r="F5356" i="4"/>
  <c r="F5357" i="4"/>
  <c r="F5358" i="4"/>
  <c r="F5359" i="4"/>
  <c r="F5360" i="4"/>
  <c r="F5361" i="4"/>
  <c r="F5362" i="4"/>
  <c r="F5363" i="4"/>
  <c r="F5364" i="4"/>
  <c r="F5365" i="4"/>
  <c r="F5366" i="4"/>
  <c r="F5367" i="4"/>
  <c r="F5368" i="4"/>
  <c r="F5369" i="4"/>
  <c r="F5370" i="4"/>
  <c r="F5371" i="4"/>
  <c r="F5372" i="4"/>
  <c r="F5373" i="4"/>
  <c r="F5374" i="4"/>
  <c r="F5375" i="4"/>
  <c r="F5376" i="4"/>
  <c r="F5377" i="4"/>
  <c r="F5378" i="4"/>
  <c r="F5379" i="4"/>
  <c r="F5380" i="4"/>
  <c r="F5381" i="4"/>
  <c r="F5382" i="4"/>
  <c r="F5383" i="4"/>
  <c r="F5384" i="4"/>
  <c r="F5385" i="4"/>
  <c r="F5386" i="4"/>
  <c r="F5387" i="4"/>
  <c r="F5388" i="4"/>
  <c r="F5389" i="4"/>
  <c r="F5390" i="4"/>
  <c r="F5391" i="4"/>
  <c r="F5392" i="4"/>
  <c r="F5393" i="4"/>
  <c r="F5394" i="4"/>
  <c r="F5395" i="4"/>
  <c r="F5396" i="4"/>
  <c r="F5397" i="4"/>
  <c r="F5398" i="4"/>
  <c r="F5399" i="4"/>
  <c r="F5400" i="4"/>
  <c r="F5401" i="4"/>
  <c r="F5402" i="4"/>
  <c r="F5403" i="4"/>
  <c r="F5404" i="4"/>
  <c r="F5405" i="4"/>
  <c r="F5406" i="4"/>
  <c r="F5407" i="4"/>
  <c r="F5408" i="4"/>
  <c r="F5409" i="4"/>
  <c r="F5410" i="4"/>
  <c r="F5411" i="4"/>
  <c r="F5412" i="4"/>
  <c r="F5413" i="4"/>
  <c r="F5414" i="4"/>
  <c r="F5415" i="4"/>
  <c r="F5416" i="4"/>
  <c r="F5417" i="4"/>
  <c r="F5418" i="4"/>
  <c r="F5419" i="4"/>
  <c r="F5420" i="4"/>
  <c r="F5421" i="4"/>
  <c r="F5422" i="4"/>
  <c r="F5423" i="4"/>
  <c r="F5424" i="4"/>
  <c r="F5425" i="4"/>
  <c r="F5426" i="4"/>
  <c r="F5427" i="4"/>
  <c r="F5428" i="4"/>
  <c r="F5429" i="4"/>
  <c r="F5430" i="4"/>
  <c r="F5431" i="4"/>
  <c r="F5432" i="4"/>
  <c r="F5433" i="4"/>
  <c r="F5434" i="4"/>
  <c r="F5435" i="4"/>
  <c r="F5436" i="4"/>
  <c r="F5437" i="4"/>
  <c r="F5438" i="4"/>
  <c r="F5439" i="4"/>
  <c r="F5440" i="4"/>
  <c r="F5441" i="4"/>
  <c r="F5442" i="4"/>
  <c r="F5443" i="4"/>
  <c r="F5444" i="4"/>
  <c r="F5445" i="4"/>
  <c r="F5446" i="4"/>
  <c r="F5447" i="4"/>
  <c r="F5448" i="4"/>
  <c r="F5449" i="4"/>
  <c r="F5450" i="4"/>
  <c r="F5451" i="4"/>
  <c r="F5452" i="4"/>
  <c r="F5453" i="4"/>
  <c r="F5454" i="4"/>
  <c r="F5455" i="4"/>
  <c r="F5456" i="4"/>
  <c r="F5457" i="4"/>
  <c r="F5458" i="4"/>
  <c r="F5459" i="4"/>
  <c r="F5460" i="4"/>
  <c r="F5461" i="4"/>
  <c r="F5462" i="4"/>
  <c r="F5463" i="4"/>
  <c r="F5464" i="4"/>
  <c r="F5465" i="4"/>
  <c r="F5466" i="4"/>
  <c r="F5467" i="4"/>
  <c r="F5468" i="4"/>
  <c r="F5469" i="4"/>
  <c r="F5470" i="4"/>
  <c r="F5471" i="4"/>
  <c r="F5472" i="4"/>
  <c r="F5473" i="4"/>
  <c r="F5474" i="4"/>
  <c r="F5475" i="4"/>
  <c r="F5476" i="4"/>
  <c r="F5477" i="4"/>
  <c r="F5478" i="4"/>
  <c r="F5479" i="4"/>
  <c r="F5480" i="4"/>
  <c r="F5481" i="4"/>
  <c r="F5482" i="4"/>
  <c r="F5483" i="4"/>
  <c r="F5484" i="4"/>
  <c r="F5485" i="4"/>
  <c r="F5486" i="4"/>
  <c r="F5487" i="4"/>
  <c r="F5488" i="4"/>
  <c r="F5489" i="4"/>
  <c r="F5490" i="4"/>
  <c r="F5491" i="4"/>
  <c r="F5492" i="4"/>
  <c r="F5493" i="4"/>
  <c r="F5494" i="4"/>
  <c r="F5495" i="4"/>
  <c r="F5496" i="4"/>
  <c r="F5497" i="4"/>
  <c r="F5498" i="4"/>
  <c r="F5499" i="4"/>
  <c r="F5500" i="4"/>
  <c r="F5501" i="4"/>
  <c r="F5502" i="4"/>
  <c r="F5503" i="4"/>
  <c r="F5504" i="4"/>
  <c r="F5505" i="4"/>
  <c r="F5506" i="4"/>
  <c r="F5507" i="4"/>
  <c r="F5508" i="4"/>
  <c r="F5509" i="4"/>
  <c r="F5510" i="4"/>
  <c r="F5511" i="4"/>
  <c r="F5512" i="4"/>
  <c r="F5513" i="4"/>
  <c r="F5514" i="4"/>
  <c r="F5515" i="4"/>
  <c r="F5516" i="4"/>
  <c r="F5517" i="4"/>
  <c r="F5518" i="4"/>
  <c r="F5519" i="4"/>
  <c r="F5520" i="4"/>
  <c r="F5521" i="4"/>
  <c r="F5522" i="4"/>
  <c r="F5523" i="4"/>
  <c r="F5524" i="4"/>
  <c r="F5525" i="4"/>
  <c r="F5526" i="4"/>
  <c r="F5527" i="4"/>
  <c r="F5528" i="4"/>
  <c r="F5529" i="4"/>
  <c r="F5530" i="4"/>
  <c r="F5531" i="4"/>
  <c r="F5532" i="4"/>
  <c r="F5533" i="4"/>
  <c r="F5534" i="4"/>
  <c r="F5535" i="4"/>
  <c r="F5536" i="4"/>
  <c r="F5537" i="4"/>
  <c r="F5538" i="4"/>
  <c r="F5539" i="4"/>
  <c r="F5540" i="4"/>
  <c r="F5541" i="4"/>
  <c r="F5542" i="4"/>
  <c r="F5543" i="4"/>
  <c r="F5544" i="4"/>
  <c r="F5545" i="4"/>
  <c r="F5546" i="4"/>
  <c r="F5547" i="4"/>
  <c r="F5548" i="4"/>
  <c r="F5549" i="4"/>
  <c r="F5550" i="4"/>
  <c r="F5551" i="4"/>
  <c r="F5552" i="4"/>
  <c r="F5553" i="4"/>
  <c r="F5554" i="4"/>
  <c r="F5555" i="4"/>
  <c r="F5556" i="4"/>
  <c r="F5557" i="4"/>
  <c r="F5558" i="4"/>
  <c r="F5559" i="4"/>
  <c r="F5560" i="4"/>
  <c r="F5561" i="4"/>
  <c r="F5562" i="4"/>
  <c r="F5563" i="4"/>
  <c r="F5564" i="4"/>
  <c r="F5565" i="4"/>
  <c r="F5566" i="4"/>
  <c r="F5567" i="4"/>
  <c r="F5568" i="4"/>
  <c r="F5569" i="4"/>
  <c r="F5570" i="4"/>
  <c r="F5571" i="4"/>
  <c r="F5572" i="4"/>
  <c r="F5573" i="4"/>
  <c r="F5574" i="4"/>
  <c r="F5575" i="4"/>
  <c r="F5576" i="4"/>
  <c r="F5577" i="4"/>
  <c r="F5578" i="4"/>
  <c r="F5579" i="4"/>
  <c r="F5580" i="4"/>
  <c r="F5581" i="4"/>
  <c r="F5582" i="4"/>
  <c r="F5583" i="4"/>
  <c r="F5584" i="4"/>
  <c r="F5585" i="4"/>
  <c r="F5586" i="4"/>
  <c r="F5587" i="4"/>
  <c r="F5588" i="4"/>
  <c r="F5589" i="4"/>
  <c r="F5590" i="4"/>
  <c r="F5591" i="4"/>
  <c r="F5592" i="4"/>
  <c r="F5593" i="4"/>
  <c r="F5594" i="4"/>
  <c r="F5595" i="4"/>
  <c r="F5596" i="4"/>
  <c r="F5597" i="4"/>
  <c r="F5598" i="4"/>
  <c r="F5599" i="4"/>
  <c r="F5600" i="4"/>
  <c r="F5601" i="4"/>
  <c r="F5602" i="4"/>
  <c r="F5603" i="4"/>
  <c r="F5604" i="4"/>
  <c r="F5605" i="4"/>
  <c r="F5606" i="4"/>
  <c r="F5607" i="4"/>
  <c r="F5608" i="4"/>
  <c r="F5609" i="4"/>
  <c r="F5610" i="4"/>
  <c r="F5611" i="4"/>
  <c r="F5612" i="4"/>
  <c r="F5613" i="4"/>
  <c r="F5614" i="4"/>
  <c r="F5615" i="4"/>
  <c r="F5616" i="4"/>
  <c r="F5617" i="4"/>
  <c r="F5618" i="4"/>
  <c r="F5619" i="4"/>
  <c r="F5620" i="4"/>
  <c r="F5621" i="4"/>
  <c r="F5622" i="4"/>
  <c r="F5623" i="4"/>
  <c r="F5624" i="4"/>
  <c r="F5625" i="4"/>
  <c r="F5626" i="4"/>
  <c r="F5627" i="4"/>
  <c r="F5628" i="4"/>
  <c r="F5629" i="4"/>
  <c r="F5630" i="4"/>
  <c r="F5631" i="4"/>
  <c r="F5632" i="4"/>
  <c r="F5633" i="4"/>
  <c r="F5634" i="4"/>
  <c r="F5635" i="4"/>
  <c r="F5636" i="4"/>
  <c r="F5637" i="4"/>
  <c r="F5638" i="4"/>
  <c r="F5639" i="4"/>
  <c r="F5640" i="4"/>
  <c r="F5641" i="4"/>
  <c r="F5642" i="4"/>
  <c r="F5643" i="4"/>
  <c r="F5644" i="4"/>
  <c r="F5645" i="4"/>
  <c r="F5646" i="4"/>
  <c r="F5647" i="4"/>
  <c r="F5648" i="4"/>
  <c r="F5649" i="4"/>
  <c r="F5650" i="4"/>
  <c r="F5651" i="4"/>
  <c r="F5652" i="4"/>
  <c r="F5653" i="4"/>
  <c r="F5654" i="4"/>
  <c r="F5655" i="4"/>
  <c r="F5656" i="4"/>
  <c r="F5657" i="4"/>
  <c r="F5658" i="4"/>
  <c r="F5659" i="4"/>
  <c r="F5660" i="4"/>
  <c r="F5661" i="4"/>
  <c r="F5662" i="4"/>
  <c r="F5663" i="4"/>
  <c r="F5664" i="4"/>
  <c r="F5665" i="4"/>
  <c r="F5666" i="4"/>
  <c r="F5667" i="4"/>
  <c r="F5668" i="4"/>
  <c r="F5669" i="4"/>
  <c r="F5670" i="4"/>
  <c r="F5671" i="4"/>
  <c r="F5672" i="4"/>
  <c r="F5673" i="4"/>
  <c r="F5674" i="4"/>
  <c r="F5675" i="4"/>
  <c r="F5676" i="4"/>
  <c r="F5677" i="4"/>
  <c r="F5678" i="4"/>
  <c r="F5679" i="4"/>
  <c r="F5680" i="4"/>
  <c r="F5681" i="4"/>
  <c r="F5682" i="4"/>
  <c r="F5683" i="4"/>
  <c r="F5684" i="4"/>
  <c r="F5685" i="4"/>
  <c r="F5686" i="4"/>
  <c r="F5687" i="4"/>
  <c r="F5688" i="4"/>
  <c r="F5689" i="4"/>
  <c r="F5690" i="4"/>
  <c r="F5691" i="4"/>
  <c r="F5692" i="4"/>
  <c r="F5693" i="4"/>
  <c r="F5694" i="4"/>
  <c r="F5695" i="4"/>
  <c r="F5696" i="4"/>
  <c r="F5697" i="4"/>
  <c r="F5698" i="4"/>
  <c r="F5699" i="4"/>
  <c r="F5700" i="4"/>
  <c r="F5701" i="4"/>
  <c r="F5702" i="4"/>
  <c r="F5703" i="4"/>
  <c r="F5704" i="4"/>
  <c r="F5705" i="4"/>
  <c r="F5706" i="4"/>
  <c r="F5707" i="4"/>
  <c r="F5708" i="4"/>
  <c r="F5709" i="4"/>
  <c r="F5710" i="4"/>
  <c r="F5711" i="4"/>
  <c r="F5712" i="4"/>
  <c r="F5713" i="4"/>
  <c r="F5714" i="4"/>
  <c r="F5715" i="4"/>
  <c r="F5716" i="4"/>
  <c r="F5717" i="4"/>
  <c r="F5718" i="4"/>
  <c r="F5719" i="4"/>
  <c r="F5720" i="4"/>
  <c r="F5721" i="4"/>
  <c r="F5722" i="4"/>
  <c r="F5723" i="4"/>
  <c r="F5724" i="4"/>
  <c r="F5725" i="4"/>
  <c r="F5726" i="4"/>
  <c r="F5727" i="4"/>
  <c r="F5728" i="4"/>
  <c r="F5729" i="4"/>
  <c r="F5730" i="4"/>
  <c r="F5731" i="4"/>
  <c r="F5732" i="4"/>
  <c r="F5733" i="4"/>
  <c r="F5734" i="4"/>
  <c r="F5735" i="4"/>
  <c r="F5736" i="4"/>
  <c r="F5737" i="4"/>
  <c r="F5738" i="4"/>
  <c r="F5739" i="4"/>
  <c r="F5740" i="4"/>
  <c r="F5741" i="4"/>
  <c r="F5742" i="4"/>
  <c r="F5743" i="4"/>
  <c r="F5744" i="4"/>
  <c r="F5745" i="4"/>
  <c r="F5746" i="4"/>
  <c r="F5747" i="4"/>
  <c r="F5748" i="4"/>
  <c r="F5749" i="4"/>
  <c r="F5750" i="4"/>
  <c r="F5751" i="4"/>
  <c r="F5752" i="4"/>
  <c r="F5753" i="4"/>
  <c r="F5754" i="4"/>
  <c r="F5755" i="4"/>
  <c r="F5756" i="4"/>
  <c r="F5757" i="4"/>
  <c r="F5758" i="4"/>
  <c r="F5759" i="4"/>
  <c r="F5760" i="4"/>
  <c r="F5761" i="4"/>
  <c r="F5762" i="4"/>
  <c r="F5763" i="4"/>
  <c r="F5764" i="4"/>
  <c r="F5765" i="4"/>
  <c r="F5766" i="4"/>
  <c r="F5767" i="4"/>
  <c r="F5768" i="4"/>
  <c r="F5769" i="4"/>
  <c r="F5770" i="4"/>
  <c r="F5771" i="4"/>
  <c r="F5772" i="4"/>
  <c r="F5773" i="4"/>
  <c r="F5774" i="4"/>
  <c r="F5775" i="4"/>
  <c r="F5776" i="4"/>
  <c r="F5777" i="4"/>
  <c r="F5778" i="4"/>
  <c r="F5779" i="4"/>
  <c r="F5780" i="4"/>
  <c r="F5781" i="4"/>
  <c r="F5782" i="4"/>
  <c r="F5783" i="4"/>
  <c r="F5784" i="4"/>
  <c r="F5785" i="4"/>
  <c r="F5786" i="4"/>
  <c r="F5787" i="4"/>
  <c r="F5788" i="4"/>
  <c r="F5789" i="4"/>
  <c r="F5790" i="4"/>
  <c r="F5791" i="4"/>
  <c r="F5792" i="4"/>
  <c r="F5793" i="4"/>
  <c r="F5794" i="4"/>
  <c r="F5795" i="4"/>
  <c r="F5796" i="4"/>
  <c r="F5797" i="4"/>
  <c r="F5798" i="4"/>
  <c r="F5799" i="4"/>
  <c r="F5800" i="4"/>
  <c r="F5801" i="4"/>
  <c r="F5802" i="4"/>
  <c r="F5803" i="4"/>
  <c r="F5804" i="4"/>
  <c r="F5805" i="4"/>
  <c r="F5806" i="4"/>
  <c r="F5807" i="4"/>
  <c r="F5808" i="4"/>
  <c r="F5809" i="4"/>
  <c r="F5810" i="4"/>
  <c r="F5811" i="4"/>
  <c r="F5812" i="4"/>
  <c r="F5813" i="4"/>
  <c r="F5814" i="4"/>
  <c r="F5815" i="4"/>
  <c r="F5816" i="4"/>
  <c r="F5817" i="4"/>
  <c r="F5818" i="4"/>
  <c r="F5819" i="4"/>
  <c r="F5820" i="4"/>
  <c r="F5821" i="4"/>
  <c r="F5822" i="4"/>
  <c r="F5823" i="4"/>
  <c r="F5824" i="4"/>
  <c r="F5825" i="4"/>
  <c r="F5826" i="4"/>
  <c r="F5827" i="4"/>
  <c r="F5828" i="4"/>
  <c r="F5829" i="4"/>
  <c r="F5830" i="4"/>
  <c r="F5831" i="4"/>
  <c r="F5832" i="4"/>
  <c r="F5833" i="4"/>
  <c r="F5834" i="4"/>
  <c r="F5835" i="4"/>
  <c r="F5836" i="4"/>
  <c r="F5837" i="4"/>
  <c r="F5838" i="4"/>
  <c r="F5839" i="4"/>
  <c r="F5840" i="4"/>
  <c r="F5841" i="4"/>
  <c r="F5842" i="4"/>
  <c r="F5843" i="4"/>
  <c r="F5844" i="4"/>
  <c r="F5845" i="4"/>
  <c r="F5846" i="4"/>
  <c r="F5847" i="4"/>
  <c r="F5848" i="4"/>
  <c r="F5849" i="4"/>
  <c r="F5850" i="4"/>
  <c r="F5851" i="4"/>
  <c r="F5852" i="4"/>
  <c r="F5853" i="4"/>
  <c r="F5854" i="4"/>
  <c r="F5855" i="4"/>
  <c r="F5856" i="4"/>
  <c r="F5857" i="4"/>
  <c r="F5858" i="4"/>
  <c r="F5859" i="4"/>
  <c r="F5860" i="4"/>
  <c r="F5861" i="4"/>
  <c r="F5862" i="4"/>
  <c r="F5863" i="4"/>
  <c r="F5864" i="4"/>
  <c r="F5865" i="4"/>
  <c r="F5866" i="4"/>
  <c r="F5867" i="4"/>
  <c r="F5868" i="4"/>
  <c r="F5869" i="4"/>
  <c r="F5870" i="4"/>
  <c r="F5871" i="4"/>
  <c r="F5872" i="4"/>
  <c r="F5873" i="4"/>
  <c r="F5874" i="4"/>
  <c r="F5875" i="4"/>
  <c r="F5876" i="4"/>
  <c r="F5877" i="4"/>
  <c r="F5878" i="4"/>
  <c r="F5879" i="4"/>
  <c r="F5880" i="4"/>
  <c r="F5881" i="4"/>
  <c r="F5882" i="4"/>
  <c r="F5883" i="4"/>
  <c r="F5884" i="4"/>
  <c r="F5885" i="4"/>
  <c r="F5886" i="4"/>
  <c r="F5887" i="4"/>
  <c r="F5888" i="4"/>
  <c r="F5889" i="4"/>
  <c r="F5890" i="4"/>
  <c r="F5891" i="4"/>
  <c r="F5892" i="4"/>
  <c r="F5893" i="4"/>
  <c r="F5894" i="4"/>
  <c r="F5895" i="4"/>
  <c r="F5896" i="4"/>
  <c r="F5897" i="4"/>
  <c r="F5898" i="4"/>
  <c r="F5899" i="4"/>
  <c r="F5900" i="4"/>
  <c r="F5901" i="4"/>
  <c r="F5902" i="4"/>
  <c r="F5903" i="4"/>
  <c r="F5904" i="4"/>
  <c r="F5905" i="4"/>
  <c r="F5906" i="4"/>
  <c r="F5907" i="4"/>
  <c r="F5908" i="4"/>
  <c r="F5909" i="4"/>
  <c r="F5910" i="4"/>
  <c r="F5911" i="4"/>
  <c r="F5912" i="4"/>
  <c r="F5913" i="4"/>
  <c r="F5914" i="4"/>
  <c r="F5915" i="4"/>
  <c r="F5916" i="4"/>
  <c r="F5917" i="4"/>
  <c r="F5918" i="4"/>
  <c r="F5919" i="4"/>
  <c r="F5920" i="4"/>
  <c r="F5921" i="4"/>
  <c r="F5922" i="4"/>
  <c r="F5923" i="4"/>
  <c r="F5924" i="4"/>
  <c r="F5925" i="4"/>
  <c r="F5926" i="4"/>
  <c r="F5927" i="4"/>
  <c r="F5928" i="4"/>
  <c r="F5929" i="4"/>
  <c r="F5930" i="4"/>
  <c r="F5931" i="4"/>
  <c r="F5932" i="4"/>
  <c r="F5933" i="4"/>
  <c r="F5934" i="4"/>
  <c r="F5935" i="4"/>
  <c r="F5936" i="4"/>
  <c r="F5937" i="4"/>
  <c r="F5938" i="4"/>
  <c r="F5939" i="4"/>
  <c r="F5940" i="4"/>
  <c r="F5941" i="4"/>
  <c r="F5942" i="4"/>
  <c r="F5943" i="4"/>
  <c r="F5944" i="4"/>
  <c r="F5945" i="4"/>
  <c r="F5946" i="4"/>
  <c r="F5947" i="4"/>
  <c r="F5948" i="4"/>
  <c r="F5949" i="4"/>
  <c r="F5950" i="4"/>
  <c r="F5951" i="4"/>
  <c r="F5952" i="4"/>
  <c r="F5953" i="4"/>
  <c r="F5954" i="4"/>
  <c r="F5955" i="4"/>
  <c r="F5956" i="4"/>
  <c r="F5957" i="4"/>
  <c r="F5958" i="4"/>
  <c r="F5959" i="4"/>
  <c r="F5960" i="4"/>
  <c r="F5961" i="4"/>
  <c r="F5962" i="4"/>
  <c r="F5963" i="4"/>
  <c r="F5964" i="4"/>
  <c r="F5965" i="4"/>
  <c r="F5966" i="4"/>
  <c r="F5967" i="4"/>
  <c r="F5968" i="4"/>
  <c r="F5969" i="4"/>
  <c r="F5970" i="4"/>
  <c r="F5971" i="4"/>
  <c r="F5972" i="4"/>
  <c r="F5973" i="4"/>
  <c r="F5974" i="4"/>
  <c r="F5975" i="4"/>
  <c r="F5976" i="4"/>
  <c r="F5977" i="4"/>
  <c r="F5978" i="4"/>
  <c r="F5979" i="4"/>
  <c r="F5980" i="4"/>
  <c r="F5981" i="4"/>
  <c r="F5982" i="4"/>
  <c r="F5983" i="4"/>
  <c r="F5984" i="4"/>
  <c r="F5985" i="4"/>
  <c r="F5986" i="4"/>
  <c r="F5987" i="4"/>
  <c r="F5988" i="4"/>
  <c r="F5989" i="4"/>
  <c r="F5990" i="4"/>
  <c r="F5991" i="4"/>
  <c r="F5992" i="4"/>
  <c r="F5993" i="4"/>
  <c r="F5994" i="4"/>
  <c r="F5995" i="4"/>
  <c r="F5996" i="4"/>
  <c r="F5997" i="4"/>
  <c r="F5998" i="4"/>
  <c r="F5999" i="4"/>
  <c r="F6000" i="4"/>
  <c r="F6001" i="4"/>
  <c r="F6002" i="4"/>
  <c r="F6003" i="4"/>
  <c r="F6004" i="4"/>
  <c r="F6005" i="4"/>
  <c r="F6006" i="4"/>
  <c r="F6007" i="4"/>
  <c r="F6008" i="4"/>
  <c r="F6009" i="4"/>
  <c r="F6010" i="4"/>
  <c r="F6011" i="4"/>
  <c r="F6012" i="4"/>
  <c r="F6013" i="4"/>
  <c r="F6014" i="4"/>
  <c r="F6015" i="4"/>
  <c r="F6016" i="4"/>
  <c r="F6017" i="4"/>
  <c r="F6018" i="4"/>
  <c r="F6019" i="4"/>
  <c r="F6020" i="4"/>
  <c r="F6021" i="4"/>
  <c r="F6022" i="4"/>
  <c r="F6023" i="4"/>
  <c r="F6024" i="4"/>
  <c r="F6025" i="4"/>
  <c r="F6026" i="4"/>
  <c r="F6027" i="4"/>
  <c r="F6028" i="4"/>
  <c r="F6029" i="4"/>
  <c r="F6030" i="4"/>
  <c r="F6031" i="4"/>
  <c r="F6032" i="4"/>
  <c r="F6033" i="4"/>
  <c r="F6034" i="4"/>
  <c r="F6035" i="4"/>
  <c r="F6036" i="4"/>
  <c r="F6037" i="4"/>
  <c r="F6038" i="4"/>
  <c r="F6039" i="4"/>
  <c r="F6040" i="4"/>
  <c r="F6041" i="4"/>
  <c r="F6042" i="4"/>
  <c r="F6043" i="4"/>
  <c r="F6044" i="4"/>
  <c r="F6045" i="4"/>
  <c r="F6046" i="4"/>
  <c r="F6047" i="4"/>
  <c r="F6048" i="4"/>
  <c r="F6049" i="4"/>
  <c r="F6050" i="4"/>
  <c r="F6051" i="4"/>
  <c r="F6052" i="4"/>
  <c r="F6053" i="4"/>
  <c r="F6054" i="4"/>
  <c r="F6055" i="4"/>
  <c r="F6056" i="4"/>
  <c r="F6057" i="4"/>
  <c r="F6058" i="4"/>
  <c r="F6059" i="4"/>
  <c r="F6060" i="4"/>
  <c r="F6061" i="4"/>
  <c r="F6062" i="4"/>
  <c r="F6063" i="4"/>
  <c r="F6064" i="4"/>
  <c r="F6065" i="4"/>
  <c r="F6066" i="4"/>
  <c r="F6067" i="4"/>
  <c r="F6068" i="4"/>
  <c r="F6069" i="4"/>
  <c r="F6070" i="4"/>
  <c r="F6071" i="4"/>
  <c r="F6072" i="4"/>
  <c r="F6073" i="4"/>
  <c r="F6074" i="4"/>
  <c r="F6075" i="4"/>
  <c r="F6076" i="4"/>
  <c r="F6077" i="4"/>
  <c r="F6078" i="4"/>
  <c r="F6079" i="4"/>
  <c r="F6080" i="4"/>
  <c r="F6081" i="4"/>
  <c r="F6082" i="4"/>
  <c r="F6083" i="4"/>
  <c r="F6084" i="4"/>
  <c r="F6085" i="4"/>
  <c r="F6086" i="4"/>
  <c r="F6087" i="4"/>
  <c r="F6088" i="4"/>
  <c r="F6089" i="4"/>
  <c r="F6090" i="4"/>
  <c r="F6091" i="4"/>
  <c r="F6092" i="4"/>
  <c r="F6093" i="4"/>
  <c r="F6094" i="4"/>
  <c r="F6095" i="4"/>
  <c r="F6096" i="4"/>
  <c r="F6097" i="4"/>
  <c r="F6098" i="4"/>
  <c r="F6099" i="4"/>
  <c r="F6100" i="4"/>
  <c r="F6101" i="4"/>
  <c r="F6102" i="4"/>
  <c r="F6103" i="4"/>
  <c r="F6104" i="4"/>
  <c r="F6105" i="4"/>
  <c r="F6106" i="4"/>
  <c r="F6107" i="4"/>
  <c r="F6108" i="4"/>
  <c r="F6109" i="4"/>
  <c r="F6110" i="4"/>
  <c r="F6111" i="4"/>
  <c r="F6112" i="4"/>
  <c r="F6113" i="4"/>
  <c r="F6114" i="4"/>
  <c r="F6115" i="4"/>
  <c r="F6116" i="4"/>
  <c r="F6117" i="4"/>
  <c r="F6118" i="4"/>
  <c r="F6119" i="4"/>
  <c r="F6120" i="4"/>
  <c r="F6121" i="4"/>
  <c r="F6122" i="4"/>
  <c r="F6123" i="4"/>
  <c r="F6124" i="4"/>
  <c r="F6125" i="4"/>
  <c r="F6126" i="4"/>
  <c r="F6127" i="4"/>
  <c r="F6128" i="4"/>
  <c r="F6129" i="4"/>
  <c r="F6130" i="4"/>
  <c r="F6131" i="4"/>
  <c r="F6132" i="4"/>
  <c r="F6133" i="4"/>
  <c r="F6134" i="4"/>
  <c r="F6135" i="4"/>
  <c r="F6136" i="4"/>
  <c r="F6137" i="4"/>
  <c r="F6138" i="4"/>
  <c r="F6139" i="4"/>
  <c r="F6140" i="4"/>
  <c r="F6141" i="4"/>
  <c r="F6142" i="4"/>
  <c r="F6143" i="4"/>
  <c r="F6144" i="4"/>
  <c r="F6145" i="4"/>
  <c r="F6146" i="4"/>
  <c r="F6147" i="4"/>
  <c r="F6148" i="4"/>
  <c r="F6149" i="4"/>
  <c r="F6150" i="4"/>
  <c r="F6151" i="4"/>
  <c r="F6152" i="4"/>
  <c r="F6153" i="4"/>
  <c r="F6154" i="4"/>
  <c r="F6155" i="4"/>
  <c r="F6156" i="4"/>
  <c r="F6157" i="4"/>
  <c r="F6158" i="4"/>
  <c r="F6159" i="4"/>
  <c r="F6160" i="4"/>
  <c r="F6161" i="4"/>
  <c r="F6162" i="4"/>
  <c r="F6163" i="4"/>
  <c r="F6164" i="4"/>
  <c r="F6165" i="4"/>
  <c r="F6166" i="4"/>
  <c r="F6167" i="4"/>
  <c r="F6168" i="4"/>
  <c r="F6169" i="4"/>
  <c r="F6170" i="4"/>
  <c r="F6171" i="4"/>
  <c r="F6172" i="4"/>
  <c r="F6173" i="4"/>
  <c r="F6174" i="4"/>
  <c r="F6175" i="4"/>
  <c r="F6176" i="4"/>
  <c r="F6177" i="4"/>
  <c r="F6178" i="4"/>
  <c r="F6179" i="4"/>
  <c r="F6180" i="4"/>
  <c r="F6181" i="4"/>
  <c r="F6182" i="4"/>
  <c r="F6183" i="4"/>
  <c r="F6184" i="4"/>
  <c r="F6185" i="4"/>
  <c r="F6186" i="4"/>
  <c r="F6187" i="4"/>
  <c r="F6188" i="4"/>
  <c r="F6189" i="4"/>
  <c r="F6190" i="4"/>
  <c r="F6191" i="4"/>
  <c r="F6192" i="4"/>
  <c r="F6193" i="4"/>
  <c r="F6194" i="4"/>
  <c r="F6195" i="4"/>
  <c r="F6196" i="4"/>
  <c r="F6197" i="4"/>
  <c r="F6198" i="4"/>
  <c r="F6199" i="4"/>
  <c r="F6200" i="4"/>
  <c r="F6201" i="4"/>
  <c r="F6202" i="4"/>
  <c r="F6203" i="4"/>
  <c r="F6204" i="4"/>
  <c r="F6205" i="4"/>
  <c r="F6206" i="4"/>
  <c r="F6207" i="4"/>
  <c r="F6208" i="4"/>
  <c r="F6209" i="4"/>
  <c r="F6210" i="4"/>
  <c r="F6211" i="4"/>
  <c r="F6212" i="4"/>
  <c r="F6213" i="4"/>
  <c r="F6214" i="4"/>
  <c r="F6215" i="4"/>
  <c r="F6216" i="4"/>
  <c r="F6217" i="4"/>
  <c r="F6218" i="4"/>
  <c r="F6219" i="4"/>
  <c r="F6220" i="4"/>
  <c r="F6221" i="4"/>
  <c r="F6222" i="4"/>
  <c r="F6223" i="4"/>
  <c r="F6224" i="4"/>
  <c r="F6225" i="4"/>
  <c r="F6226" i="4"/>
  <c r="F6227" i="4"/>
  <c r="F6228" i="4"/>
  <c r="F6229" i="4"/>
  <c r="F6230" i="4"/>
  <c r="F6231" i="4"/>
  <c r="F6232" i="4"/>
  <c r="F6233" i="4"/>
  <c r="F6234" i="4"/>
  <c r="F6235" i="4"/>
  <c r="F6236" i="4"/>
  <c r="F6237" i="4"/>
  <c r="F6238" i="4"/>
  <c r="F6239" i="4"/>
  <c r="F6240" i="4"/>
  <c r="F6241" i="4"/>
  <c r="F6242" i="4"/>
  <c r="F6243" i="4"/>
  <c r="F6244" i="4"/>
  <c r="F6245" i="4"/>
  <c r="F6246" i="4"/>
  <c r="F6247" i="4"/>
  <c r="F6248" i="4"/>
  <c r="F6249" i="4"/>
  <c r="F6250" i="4"/>
  <c r="F6251" i="4"/>
  <c r="F6252" i="4"/>
  <c r="F6253" i="4"/>
  <c r="F6254" i="4"/>
  <c r="F6255" i="4"/>
  <c r="F6256" i="4"/>
  <c r="F6257" i="4"/>
  <c r="F6258" i="4"/>
  <c r="F6259" i="4"/>
  <c r="F6260" i="4"/>
  <c r="F6261" i="4"/>
  <c r="F6262" i="4"/>
  <c r="F6263" i="4"/>
  <c r="F6264" i="4"/>
  <c r="F6265" i="4"/>
  <c r="F6266" i="4"/>
  <c r="F6267" i="4"/>
  <c r="F6268" i="4"/>
  <c r="F6269" i="4"/>
  <c r="F6270" i="4"/>
  <c r="F6271" i="4"/>
  <c r="F6272" i="4"/>
  <c r="F6273" i="4"/>
  <c r="F6274" i="4"/>
  <c r="F6275" i="4"/>
  <c r="F6276" i="4"/>
  <c r="F6277" i="4"/>
  <c r="F6278" i="4"/>
  <c r="F6279" i="4"/>
  <c r="F6280" i="4"/>
  <c r="F6281" i="4"/>
  <c r="F6282" i="4"/>
  <c r="F6283" i="4"/>
  <c r="F6284" i="4"/>
  <c r="F6285" i="4"/>
  <c r="F6286" i="4"/>
  <c r="F6287" i="4"/>
  <c r="F6288" i="4"/>
  <c r="F6289" i="4"/>
  <c r="F6290" i="4"/>
  <c r="F6291" i="4"/>
  <c r="F6292" i="4"/>
  <c r="F6293" i="4"/>
  <c r="F6294" i="4"/>
  <c r="F6295" i="4"/>
  <c r="F6296" i="4"/>
  <c r="F6297" i="4"/>
  <c r="F6298" i="4"/>
  <c r="F6299" i="4"/>
  <c r="F6300" i="4"/>
  <c r="F6301" i="4"/>
  <c r="F6302" i="4"/>
  <c r="F6303" i="4"/>
  <c r="F6304" i="4"/>
  <c r="F6305" i="4"/>
  <c r="F6306" i="4"/>
  <c r="F6307" i="4"/>
  <c r="F6308" i="4"/>
  <c r="F6309" i="4"/>
  <c r="F6310" i="4"/>
  <c r="F6311" i="4"/>
  <c r="F6312" i="4"/>
  <c r="F6313" i="4"/>
  <c r="F6314" i="4"/>
  <c r="F6315" i="4"/>
  <c r="F6316" i="4"/>
  <c r="F6317" i="4"/>
  <c r="F6318" i="4"/>
  <c r="F6319" i="4"/>
  <c r="F6320" i="4"/>
  <c r="F6321" i="4"/>
  <c r="F6322" i="4"/>
  <c r="F6323" i="4"/>
  <c r="F6324" i="4"/>
  <c r="F6325" i="4"/>
  <c r="F6326" i="4"/>
  <c r="F6327" i="4"/>
  <c r="F6328" i="4"/>
  <c r="F6329" i="4"/>
  <c r="F6330" i="4"/>
  <c r="F6331" i="4"/>
  <c r="F6332" i="4"/>
  <c r="F6333" i="4"/>
  <c r="F6334" i="4"/>
  <c r="F6335" i="4"/>
  <c r="F6336" i="4"/>
  <c r="F6337" i="4"/>
  <c r="F6338" i="4"/>
  <c r="F6339" i="4"/>
  <c r="F6340" i="4"/>
  <c r="F6341" i="4"/>
  <c r="F6342" i="4"/>
  <c r="F6343" i="4"/>
  <c r="F6344" i="4"/>
  <c r="F6345" i="4"/>
  <c r="F6346" i="4"/>
  <c r="F6347" i="4"/>
  <c r="F6348" i="4"/>
  <c r="F6349" i="4"/>
  <c r="F6350" i="4"/>
  <c r="F6351" i="4"/>
  <c r="F6352" i="4"/>
  <c r="F6353" i="4"/>
  <c r="F6354" i="4"/>
  <c r="F6355" i="4"/>
  <c r="F6356" i="4"/>
  <c r="F6357" i="4"/>
  <c r="F6358" i="4"/>
  <c r="F6359" i="4"/>
  <c r="F6360" i="4"/>
  <c r="F6361" i="4"/>
  <c r="F6362" i="4"/>
  <c r="F6363" i="4"/>
  <c r="F6364" i="4"/>
  <c r="F6365" i="4"/>
  <c r="F6366" i="4"/>
  <c r="F6367" i="4"/>
  <c r="F6368" i="4"/>
  <c r="F6369" i="4"/>
  <c r="F6370" i="4"/>
  <c r="F6371" i="4"/>
  <c r="F6372" i="4"/>
  <c r="F6373" i="4"/>
  <c r="F6374" i="4"/>
  <c r="F6375" i="4"/>
  <c r="F6376" i="4"/>
  <c r="F6377" i="4"/>
  <c r="F6378" i="4"/>
  <c r="F6379" i="4"/>
  <c r="F6380" i="4"/>
  <c r="F6381" i="4"/>
  <c r="F6382" i="4"/>
  <c r="F6383" i="4"/>
  <c r="F6384" i="4"/>
  <c r="F6385" i="4"/>
  <c r="F6386" i="4"/>
  <c r="F6387" i="4"/>
  <c r="F6388" i="4"/>
  <c r="F6389" i="4"/>
  <c r="F6390" i="4"/>
  <c r="F6391" i="4"/>
  <c r="F6392" i="4"/>
  <c r="F6393" i="4"/>
  <c r="F6394" i="4"/>
  <c r="F6395" i="4"/>
  <c r="F6396" i="4"/>
  <c r="F6397" i="4"/>
  <c r="F6398" i="4"/>
  <c r="F6399" i="4"/>
  <c r="F6400" i="4"/>
  <c r="F6401" i="4"/>
  <c r="F6402" i="4"/>
  <c r="F6403" i="4"/>
  <c r="F6404" i="4"/>
  <c r="F6405" i="4"/>
  <c r="F6406" i="4"/>
  <c r="F6407" i="4"/>
  <c r="F6408" i="4"/>
  <c r="F6409" i="4"/>
  <c r="F6410" i="4"/>
  <c r="F6411" i="4"/>
  <c r="F6412" i="4"/>
  <c r="F6413" i="4"/>
  <c r="F6414" i="4"/>
  <c r="F6415" i="4"/>
  <c r="F6416" i="4"/>
  <c r="F6417" i="4"/>
  <c r="F6418" i="4"/>
  <c r="F6419" i="4"/>
  <c r="F6420" i="4"/>
  <c r="F6421" i="4"/>
  <c r="F6422" i="4"/>
  <c r="F6423" i="4"/>
  <c r="F6424" i="4"/>
  <c r="F6425" i="4"/>
  <c r="F6426" i="4"/>
  <c r="F6427" i="4"/>
  <c r="F6428" i="4"/>
  <c r="F6429" i="4"/>
  <c r="F6430" i="4"/>
  <c r="F6431" i="4"/>
  <c r="F6432" i="4"/>
  <c r="F6433" i="4"/>
  <c r="F6434" i="4"/>
  <c r="F6435" i="4"/>
  <c r="F6436" i="4"/>
  <c r="F6437" i="4"/>
  <c r="F6438" i="4"/>
  <c r="F6439" i="4"/>
  <c r="F6440" i="4"/>
  <c r="F6441" i="4"/>
  <c r="F6442" i="4"/>
  <c r="F6443" i="4"/>
  <c r="F6444" i="4"/>
  <c r="F6445" i="4"/>
  <c r="F6446" i="4"/>
  <c r="F6447" i="4"/>
  <c r="F6448" i="4"/>
  <c r="F6449" i="4"/>
  <c r="F6450" i="4"/>
  <c r="F6451" i="4"/>
  <c r="F6452" i="4"/>
  <c r="F6453" i="4"/>
  <c r="F6454" i="4"/>
  <c r="F6455" i="4"/>
  <c r="F6456" i="4"/>
  <c r="F6457" i="4"/>
  <c r="F6458" i="4"/>
  <c r="F6459" i="4"/>
  <c r="F6460" i="4"/>
  <c r="F6461" i="4"/>
  <c r="F6462" i="4"/>
  <c r="F6463" i="4"/>
  <c r="F6464" i="4"/>
  <c r="F6465" i="4"/>
  <c r="F6466" i="4"/>
  <c r="F6467" i="4"/>
  <c r="F6468" i="4"/>
  <c r="F6469" i="4"/>
  <c r="F6470" i="4"/>
  <c r="F6471" i="4"/>
  <c r="F6472" i="4"/>
  <c r="F6473" i="4"/>
  <c r="F6474" i="4"/>
  <c r="F6475" i="4"/>
  <c r="F6476" i="4"/>
  <c r="F6477" i="4"/>
  <c r="F6478" i="4"/>
  <c r="F6479" i="4"/>
  <c r="F6480" i="4"/>
  <c r="F6481" i="4"/>
  <c r="F6482" i="4"/>
  <c r="F6483" i="4"/>
  <c r="F6484" i="4"/>
  <c r="F6485" i="4"/>
  <c r="F6486" i="4"/>
  <c r="F6487" i="4"/>
  <c r="F6488" i="4"/>
  <c r="F6489" i="4"/>
  <c r="F6490" i="4"/>
  <c r="F6491" i="4"/>
  <c r="F6492" i="4"/>
  <c r="F6493" i="4"/>
  <c r="F6494" i="4"/>
  <c r="F6495" i="4"/>
  <c r="F6496" i="4"/>
  <c r="F6497" i="4"/>
  <c r="F6498" i="4"/>
  <c r="F6499" i="4"/>
  <c r="F6500" i="4"/>
  <c r="F6501" i="4"/>
  <c r="F6502" i="4"/>
  <c r="F6503" i="4"/>
  <c r="F6504" i="4"/>
  <c r="F6505" i="4"/>
  <c r="F6506" i="4"/>
  <c r="F6507" i="4"/>
  <c r="F6508" i="4"/>
  <c r="F6509" i="4"/>
  <c r="F6510" i="4"/>
  <c r="F6511" i="4"/>
  <c r="F6512" i="4"/>
  <c r="F6513" i="4"/>
  <c r="F6514" i="4"/>
  <c r="F6515" i="4"/>
  <c r="F6516" i="4"/>
  <c r="F6517" i="4"/>
  <c r="F6518" i="4"/>
  <c r="F6519" i="4"/>
  <c r="F6520" i="4"/>
  <c r="F6521" i="4"/>
  <c r="F6522" i="4"/>
  <c r="F6523" i="4"/>
  <c r="F6524" i="4"/>
  <c r="F6525" i="4"/>
  <c r="F6526" i="4"/>
  <c r="F6527" i="4"/>
  <c r="F6528" i="4"/>
  <c r="F6529" i="4"/>
  <c r="F6530" i="4"/>
  <c r="F6531" i="4"/>
  <c r="F6532" i="4"/>
  <c r="F6533" i="4"/>
  <c r="F6534" i="4"/>
  <c r="F6535" i="4"/>
  <c r="F6536" i="4"/>
  <c r="F6537" i="4"/>
  <c r="F6538" i="4"/>
  <c r="F6539" i="4"/>
  <c r="F6540" i="4"/>
  <c r="F6541" i="4"/>
  <c r="F6542" i="4"/>
  <c r="F6543" i="4"/>
  <c r="F6544" i="4"/>
  <c r="F6545" i="4"/>
  <c r="F6546" i="4"/>
  <c r="F6547" i="4"/>
  <c r="F6548" i="4"/>
  <c r="F6549" i="4"/>
  <c r="F6550" i="4"/>
  <c r="F6551" i="4"/>
  <c r="F6552" i="4"/>
  <c r="F6553" i="4"/>
  <c r="F6554" i="4"/>
  <c r="F6555" i="4"/>
  <c r="F6556" i="4"/>
  <c r="F6557" i="4"/>
  <c r="F6558" i="4"/>
  <c r="F6559" i="4"/>
  <c r="F6560" i="4"/>
  <c r="F6561" i="4"/>
  <c r="F6562" i="4"/>
  <c r="F6563" i="4"/>
  <c r="F6564" i="4"/>
  <c r="F6565" i="4"/>
  <c r="F6566" i="4"/>
  <c r="F6567" i="4"/>
  <c r="F6568" i="4"/>
  <c r="F6569" i="4"/>
  <c r="F6570" i="4"/>
  <c r="F6571" i="4"/>
  <c r="F6572" i="4"/>
  <c r="F6573" i="4"/>
  <c r="F6574" i="4"/>
  <c r="F6575" i="4"/>
  <c r="F6576" i="4"/>
  <c r="F6577" i="4"/>
  <c r="F6578" i="4"/>
  <c r="F6579" i="4"/>
  <c r="F6580" i="4"/>
  <c r="F6581" i="4"/>
  <c r="F6582" i="4"/>
  <c r="F6583" i="4"/>
  <c r="F6584" i="4"/>
  <c r="F6585" i="4"/>
  <c r="F6586" i="4"/>
  <c r="F6587" i="4"/>
  <c r="F6588" i="4"/>
  <c r="F6589" i="4"/>
  <c r="F6590" i="4"/>
  <c r="F6591" i="4"/>
  <c r="F6592" i="4"/>
  <c r="F6593" i="4"/>
  <c r="F6594" i="4"/>
  <c r="F6595" i="4"/>
  <c r="F6596" i="4"/>
  <c r="F6597" i="4"/>
  <c r="F6598" i="4"/>
  <c r="F6599" i="4"/>
  <c r="F6600" i="4"/>
  <c r="F6601" i="4"/>
  <c r="F6602" i="4"/>
  <c r="F6603" i="4"/>
  <c r="F6604" i="4"/>
  <c r="F6605" i="4"/>
  <c r="F6606" i="4"/>
  <c r="F6607" i="4"/>
  <c r="F6608" i="4"/>
  <c r="F6609" i="4"/>
  <c r="F6610" i="4"/>
  <c r="F6611" i="4"/>
  <c r="F6612" i="4"/>
  <c r="F6613" i="4"/>
  <c r="F6614" i="4"/>
  <c r="F6615" i="4"/>
  <c r="F6616" i="4"/>
  <c r="F6617" i="4"/>
  <c r="F6618" i="4"/>
  <c r="F6619" i="4"/>
  <c r="F6620" i="4"/>
  <c r="F6621" i="4"/>
  <c r="F6622" i="4"/>
  <c r="F6623" i="4"/>
  <c r="F6624" i="4"/>
  <c r="F6625" i="4"/>
  <c r="F6626" i="4"/>
  <c r="F6627" i="4"/>
  <c r="F6628" i="4"/>
  <c r="F6629" i="4"/>
  <c r="F6630" i="4"/>
  <c r="F6631" i="4"/>
  <c r="F6632" i="4"/>
  <c r="F6633" i="4"/>
  <c r="F6634" i="4"/>
  <c r="F6635" i="4"/>
  <c r="F6636" i="4"/>
  <c r="F6637" i="4"/>
  <c r="F6638" i="4"/>
  <c r="F6639" i="4"/>
  <c r="F6640" i="4"/>
  <c r="F6641" i="4"/>
  <c r="F6642" i="4"/>
  <c r="F6643" i="4"/>
  <c r="F6644" i="4"/>
  <c r="F6645" i="4"/>
  <c r="F6646" i="4"/>
  <c r="F6647" i="4"/>
  <c r="F6648" i="4"/>
  <c r="F6649" i="4"/>
  <c r="F6650" i="4"/>
  <c r="F6651" i="4"/>
  <c r="F6652" i="4"/>
  <c r="F6653" i="4"/>
  <c r="F6654" i="4"/>
  <c r="F6655" i="4"/>
  <c r="F6656" i="4"/>
  <c r="F6657" i="4"/>
  <c r="F6658" i="4"/>
  <c r="F6659" i="4"/>
  <c r="F6660" i="4"/>
  <c r="F6661" i="4"/>
  <c r="F6662" i="4"/>
  <c r="F6663" i="4"/>
  <c r="F6664" i="4"/>
  <c r="F6665" i="4"/>
  <c r="F6666" i="4"/>
  <c r="F6667" i="4"/>
  <c r="F6668" i="4"/>
  <c r="F6669" i="4"/>
  <c r="F6670" i="4"/>
  <c r="F6671" i="4"/>
  <c r="F6672" i="4"/>
  <c r="F6673" i="4"/>
  <c r="F6674" i="4"/>
  <c r="F6675" i="4"/>
  <c r="F6676" i="4"/>
  <c r="F6677" i="4"/>
  <c r="F6678" i="4"/>
  <c r="F6679" i="4"/>
  <c r="F6680" i="4"/>
  <c r="F6681" i="4"/>
  <c r="F6682" i="4"/>
  <c r="F6683" i="4"/>
  <c r="F6684" i="4"/>
  <c r="F6685" i="4"/>
  <c r="F6686" i="4"/>
  <c r="F6687" i="4"/>
  <c r="F6688" i="4"/>
  <c r="F6689" i="4"/>
  <c r="F6690" i="4"/>
  <c r="F6691" i="4"/>
  <c r="F6692" i="4"/>
  <c r="F6693" i="4"/>
  <c r="F6694" i="4"/>
  <c r="F6695" i="4"/>
  <c r="F6696" i="4"/>
  <c r="F6697" i="4"/>
  <c r="F6698" i="4"/>
  <c r="F6699" i="4"/>
  <c r="F6700" i="4"/>
  <c r="F6701" i="4"/>
  <c r="F6702" i="4"/>
  <c r="F6703" i="4"/>
  <c r="F6704" i="4"/>
  <c r="F6705" i="4"/>
  <c r="F6706" i="4"/>
  <c r="F6707" i="4"/>
  <c r="F6708" i="4"/>
  <c r="F6709" i="4"/>
  <c r="F6710" i="4"/>
  <c r="F6711" i="4"/>
  <c r="F6712" i="4"/>
  <c r="F6713" i="4"/>
  <c r="F6714" i="4"/>
  <c r="F6715" i="4"/>
  <c r="F6716" i="4"/>
  <c r="F6717" i="4"/>
  <c r="F6718" i="4"/>
  <c r="F6719" i="4"/>
  <c r="F6720" i="4"/>
  <c r="F6721" i="4"/>
  <c r="F6722" i="4"/>
  <c r="F6723" i="4"/>
  <c r="F6724" i="4"/>
  <c r="F6725" i="4"/>
  <c r="F6726" i="4"/>
  <c r="F6727" i="4"/>
  <c r="F6728" i="4"/>
  <c r="F6729" i="4"/>
  <c r="F6730" i="4"/>
  <c r="F6731" i="4"/>
  <c r="F6732" i="4"/>
  <c r="F6733" i="4"/>
  <c r="F6734" i="4"/>
  <c r="F6735" i="4"/>
  <c r="F6736" i="4"/>
  <c r="F6737" i="4"/>
  <c r="F6738" i="4"/>
  <c r="F6739" i="4"/>
  <c r="F6740" i="4"/>
  <c r="F6741" i="4"/>
  <c r="F6742" i="4"/>
  <c r="F6743" i="4"/>
  <c r="F6744" i="4"/>
  <c r="F6745" i="4"/>
  <c r="F6746" i="4"/>
  <c r="F6747" i="4"/>
  <c r="F6748" i="4"/>
  <c r="F6749" i="4"/>
  <c r="F6750" i="4"/>
  <c r="F6751" i="4"/>
  <c r="F6752" i="4"/>
  <c r="F6753" i="4"/>
  <c r="F6754" i="4"/>
  <c r="F6755" i="4"/>
  <c r="F6756" i="4"/>
  <c r="F6757" i="4"/>
  <c r="F6758" i="4"/>
  <c r="F6759" i="4"/>
  <c r="F6760" i="4"/>
  <c r="F6761" i="4"/>
  <c r="F6762" i="4"/>
  <c r="F6763" i="4"/>
  <c r="F6764" i="4"/>
  <c r="F6765" i="4"/>
  <c r="F6766" i="4"/>
  <c r="F6767" i="4"/>
  <c r="F6768" i="4"/>
  <c r="F6769" i="4"/>
  <c r="F6770" i="4"/>
  <c r="F6771" i="4"/>
  <c r="F6772" i="4"/>
  <c r="F6773" i="4"/>
  <c r="F6774" i="4"/>
  <c r="F6775" i="4"/>
  <c r="F6776" i="4"/>
  <c r="F6777" i="4"/>
  <c r="F6778" i="4"/>
  <c r="F6779" i="4"/>
  <c r="F6780" i="4"/>
  <c r="F6781" i="4"/>
  <c r="F6782" i="4"/>
  <c r="F6783" i="4"/>
  <c r="F6784" i="4"/>
  <c r="F6785" i="4"/>
  <c r="F6786" i="4"/>
  <c r="F6787" i="4"/>
  <c r="F6788" i="4"/>
  <c r="F6789" i="4"/>
  <c r="F6790" i="4"/>
  <c r="F6791" i="4"/>
  <c r="F6792" i="4"/>
  <c r="F6793" i="4"/>
  <c r="F6794" i="4"/>
  <c r="F6795" i="4"/>
  <c r="F6796" i="4"/>
  <c r="F6797" i="4"/>
  <c r="F6798" i="4"/>
  <c r="F6799" i="4"/>
  <c r="F6800" i="4"/>
  <c r="F6801" i="4"/>
  <c r="F6802" i="4"/>
  <c r="F6803" i="4"/>
  <c r="F6804" i="4"/>
  <c r="F6805" i="4"/>
  <c r="F6806" i="4"/>
  <c r="F6807" i="4"/>
  <c r="F6808" i="4"/>
  <c r="F6809" i="4"/>
  <c r="F6810" i="4"/>
  <c r="F6811" i="4"/>
  <c r="F6812" i="4"/>
  <c r="F6813" i="4"/>
  <c r="F6814" i="4"/>
  <c r="F6815" i="4"/>
  <c r="F6816" i="4"/>
  <c r="F6817" i="4"/>
  <c r="F6818" i="4"/>
  <c r="F6819" i="4"/>
  <c r="F6820" i="4"/>
  <c r="F6821" i="4"/>
  <c r="F6822" i="4"/>
  <c r="F6823" i="4"/>
  <c r="F6824" i="4"/>
  <c r="F6825" i="4"/>
  <c r="F6826" i="4"/>
  <c r="F6827" i="4"/>
  <c r="F6828" i="4"/>
  <c r="F6829" i="4"/>
  <c r="F6830" i="4"/>
  <c r="F6831" i="4"/>
  <c r="F6832" i="4"/>
  <c r="F6833" i="4"/>
  <c r="F6834" i="4"/>
  <c r="F6835" i="4"/>
  <c r="F6836" i="4"/>
  <c r="F6837" i="4"/>
  <c r="F6838" i="4"/>
  <c r="F6839" i="4"/>
  <c r="F6840" i="4"/>
  <c r="F6841" i="4"/>
  <c r="F6842" i="4"/>
  <c r="F6843" i="4"/>
  <c r="F6844" i="4"/>
  <c r="F6845" i="4"/>
  <c r="F6846" i="4"/>
  <c r="F6847" i="4"/>
  <c r="F6848" i="4"/>
  <c r="F6849" i="4"/>
  <c r="F6850" i="4"/>
  <c r="F6851" i="4"/>
  <c r="F6852" i="4"/>
  <c r="F6853" i="4"/>
  <c r="F6854" i="4"/>
  <c r="F6855" i="4"/>
  <c r="F6856" i="4"/>
  <c r="F6857" i="4"/>
  <c r="F6858" i="4"/>
  <c r="F6859" i="4"/>
  <c r="F6860" i="4"/>
  <c r="F6861" i="4"/>
  <c r="F6862" i="4"/>
  <c r="F6863" i="4"/>
  <c r="F6864" i="4"/>
  <c r="F6865" i="4"/>
  <c r="F6866" i="4"/>
  <c r="F6867" i="4"/>
  <c r="F6868" i="4"/>
  <c r="F6869" i="4"/>
  <c r="F6870" i="4"/>
  <c r="F6871" i="4"/>
  <c r="F6872" i="4"/>
  <c r="F6873" i="4"/>
  <c r="F6874" i="4"/>
  <c r="F6875" i="4"/>
  <c r="F6876" i="4"/>
  <c r="F6877" i="4"/>
  <c r="F6878" i="4"/>
  <c r="F6879" i="4"/>
  <c r="F6880" i="4"/>
  <c r="F6881" i="4"/>
  <c r="F6882" i="4"/>
  <c r="F6883" i="4"/>
  <c r="F6884" i="4"/>
  <c r="F6885" i="4"/>
  <c r="F6886" i="4"/>
  <c r="F6887" i="4"/>
  <c r="F6888" i="4"/>
  <c r="F6889" i="4"/>
  <c r="F6890" i="4"/>
  <c r="F6891" i="4"/>
  <c r="F6892" i="4"/>
  <c r="F6893" i="4"/>
  <c r="F6894" i="4"/>
  <c r="F6895" i="4"/>
  <c r="F6896" i="4"/>
  <c r="F6897" i="4"/>
  <c r="F6898" i="4"/>
  <c r="F6899" i="4"/>
  <c r="F6900" i="4"/>
  <c r="F6901" i="4"/>
  <c r="F6902" i="4"/>
  <c r="F6903" i="4"/>
  <c r="F6904" i="4"/>
  <c r="F6905" i="4"/>
  <c r="F6906" i="4"/>
  <c r="F6907" i="4"/>
  <c r="F6908" i="4"/>
  <c r="F6909" i="4"/>
  <c r="F6910" i="4"/>
  <c r="F6911" i="4"/>
  <c r="F6912" i="4"/>
  <c r="F6913" i="4"/>
  <c r="F6914" i="4"/>
  <c r="F6915" i="4"/>
  <c r="F6916" i="4"/>
  <c r="F6917" i="4"/>
  <c r="F6918" i="4"/>
  <c r="F6919" i="4"/>
  <c r="F6920" i="4"/>
  <c r="F6921" i="4"/>
  <c r="F6922" i="4"/>
  <c r="F6923" i="4"/>
  <c r="F6924" i="4"/>
  <c r="F6925" i="4"/>
  <c r="F6926" i="4"/>
  <c r="F6927" i="4"/>
  <c r="F6928" i="4"/>
  <c r="F6929" i="4"/>
  <c r="F6930" i="4"/>
  <c r="F6931" i="4"/>
  <c r="F6932" i="4"/>
  <c r="F6933" i="4"/>
  <c r="F6934" i="4"/>
  <c r="F6935" i="4"/>
  <c r="F6936" i="4"/>
  <c r="F6937" i="4"/>
  <c r="F6938" i="4"/>
  <c r="F6939" i="4"/>
  <c r="F6940" i="4"/>
  <c r="F6941" i="4"/>
  <c r="F6942" i="4"/>
  <c r="F6943" i="4"/>
  <c r="F6944" i="4"/>
  <c r="F6945" i="4"/>
  <c r="F6946" i="4"/>
  <c r="F6947" i="4"/>
  <c r="F6948" i="4"/>
  <c r="F6949" i="4"/>
  <c r="F6950" i="4"/>
  <c r="F6951" i="4"/>
  <c r="F6952" i="4"/>
  <c r="F6953" i="4"/>
  <c r="F6954" i="4"/>
  <c r="F6955" i="4"/>
  <c r="F6956" i="4"/>
  <c r="F6957" i="4"/>
  <c r="F6958" i="4"/>
  <c r="F6959" i="4"/>
  <c r="F6960" i="4"/>
  <c r="F6961" i="4"/>
  <c r="F6962" i="4"/>
  <c r="F6963" i="4"/>
  <c r="F6964" i="4"/>
  <c r="F6965" i="4"/>
  <c r="F6966" i="4"/>
  <c r="F6967" i="4"/>
  <c r="F6968" i="4"/>
  <c r="F6969" i="4"/>
  <c r="F6970" i="4"/>
  <c r="F6971" i="4"/>
  <c r="F6972" i="4"/>
  <c r="F6973" i="4"/>
  <c r="F6974" i="4"/>
  <c r="F6975" i="4"/>
  <c r="F6976" i="4"/>
  <c r="F6977" i="4"/>
  <c r="F6978" i="4"/>
  <c r="F6979" i="4"/>
  <c r="F6980" i="4"/>
  <c r="F6981" i="4"/>
  <c r="F6982" i="4"/>
  <c r="F6983" i="4"/>
  <c r="F6984" i="4"/>
  <c r="F6985" i="4"/>
  <c r="F6986" i="4"/>
  <c r="F6987" i="4"/>
  <c r="F6988" i="4"/>
  <c r="F6989" i="4"/>
  <c r="F6990" i="4"/>
  <c r="F6991" i="4"/>
  <c r="F6992" i="4"/>
  <c r="F6993" i="4"/>
  <c r="F6994" i="4"/>
  <c r="F6995" i="4"/>
  <c r="F6996" i="4"/>
  <c r="F6997" i="4"/>
  <c r="F6998" i="4"/>
  <c r="F6999" i="4"/>
  <c r="F7000" i="4"/>
  <c r="F7001" i="4"/>
  <c r="F7002" i="4"/>
  <c r="F7003" i="4"/>
  <c r="F7004" i="4"/>
  <c r="F7005" i="4"/>
  <c r="F7006" i="4"/>
  <c r="F7007" i="4"/>
  <c r="F7008" i="4"/>
  <c r="F7009" i="4"/>
  <c r="F7010" i="4"/>
  <c r="F7011" i="4"/>
  <c r="F7012" i="4"/>
  <c r="F7013" i="4"/>
  <c r="F7014" i="4"/>
  <c r="F7015" i="4"/>
  <c r="F7016" i="4"/>
  <c r="F7017" i="4"/>
  <c r="F7018" i="4"/>
  <c r="F7019" i="4"/>
  <c r="F7020" i="4"/>
  <c r="F7021" i="4"/>
  <c r="F7022" i="4"/>
  <c r="F7023" i="4"/>
  <c r="F7024" i="4"/>
  <c r="F7025" i="4"/>
  <c r="F7026" i="4"/>
  <c r="F7027" i="4"/>
  <c r="F7028" i="4"/>
  <c r="F7029" i="4"/>
  <c r="F7030" i="4"/>
  <c r="F7031" i="4"/>
  <c r="F7032" i="4"/>
  <c r="F7033" i="4"/>
  <c r="F7034" i="4"/>
  <c r="F7035" i="4"/>
  <c r="F7036" i="4"/>
  <c r="F7037" i="4"/>
  <c r="F7038" i="4"/>
  <c r="F7039" i="4"/>
  <c r="F7040" i="4"/>
  <c r="F7041" i="4"/>
  <c r="F7042" i="4"/>
  <c r="F7043" i="4"/>
  <c r="F7044" i="4"/>
  <c r="F7045" i="4"/>
  <c r="F7046" i="4"/>
  <c r="F7047" i="4"/>
  <c r="F7048" i="4"/>
  <c r="F7049" i="4"/>
  <c r="F7050" i="4"/>
  <c r="F7051" i="4"/>
  <c r="F7052" i="4"/>
  <c r="F7053" i="4"/>
  <c r="F7054" i="4"/>
  <c r="F7055" i="4"/>
  <c r="F7056" i="4"/>
  <c r="F7057" i="4"/>
  <c r="F7058" i="4"/>
  <c r="F7059" i="4"/>
  <c r="F7060" i="4"/>
  <c r="F7061" i="4"/>
  <c r="F7062" i="4"/>
  <c r="F7063" i="4"/>
  <c r="F7064" i="4"/>
  <c r="F7065" i="4"/>
  <c r="F7066" i="4"/>
  <c r="F7067" i="4"/>
  <c r="F7068" i="4"/>
  <c r="F7069" i="4"/>
  <c r="F7070" i="4"/>
  <c r="F7071" i="4"/>
  <c r="F7072" i="4"/>
  <c r="F7073" i="4"/>
  <c r="F7074" i="4"/>
  <c r="F7075" i="4"/>
  <c r="F7076" i="4"/>
  <c r="F7077" i="4"/>
  <c r="F7078" i="4"/>
  <c r="F7079" i="4"/>
  <c r="F7080" i="4"/>
  <c r="F7081" i="4"/>
  <c r="F7082" i="4"/>
  <c r="F7083" i="4"/>
  <c r="F7084" i="4"/>
  <c r="F7085" i="4"/>
  <c r="F7086" i="4"/>
  <c r="F7087" i="4"/>
  <c r="F7088" i="4"/>
  <c r="F7089" i="4"/>
  <c r="F7090" i="4"/>
  <c r="F7091" i="4"/>
  <c r="F7092" i="4"/>
  <c r="F7093" i="4"/>
  <c r="F7094" i="4"/>
  <c r="F7095" i="4"/>
  <c r="F7096" i="4"/>
  <c r="F7097" i="4"/>
  <c r="F7098" i="4"/>
  <c r="F7099" i="4"/>
  <c r="F7100" i="4"/>
  <c r="F7101" i="4"/>
  <c r="F7102" i="4"/>
  <c r="F7103" i="4"/>
  <c r="F7104" i="4"/>
  <c r="F7105" i="4"/>
  <c r="F7106" i="4"/>
  <c r="F7107" i="4"/>
  <c r="F7108" i="4"/>
  <c r="F7109" i="4"/>
  <c r="F7110" i="4"/>
  <c r="F7111" i="4"/>
  <c r="F7112" i="4"/>
  <c r="F7113" i="4"/>
  <c r="F7114" i="4"/>
  <c r="F7115" i="4"/>
  <c r="F7116" i="4"/>
  <c r="F7117" i="4"/>
  <c r="F7118" i="4"/>
  <c r="F7119" i="4"/>
  <c r="F7120" i="4"/>
  <c r="F7121" i="4"/>
  <c r="F7122" i="4"/>
  <c r="F7123" i="4"/>
  <c r="F7124" i="4"/>
  <c r="F7125" i="4"/>
  <c r="F7126" i="4"/>
  <c r="F7127" i="4"/>
  <c r="F7128" i="4"/>
  <c r="F7129" i="4"/>
  <c r="F7130" i="4"/>
  <c r="F7131" i="4"/>
  <c r="F7132" i="4"/>
  <c r="F7133" i="4"/>
  <c r="F7134" i="4"/>
  <c r="F7135" i="4"/>
  <c r="F7136" i="4"/>
  <c r="F7137" i="4"/>
  <c r="F7138" i="4"/>
  <c r="F7139" i="4"/>
  <c r="F7140" i="4"/>
  <c r="F7141" i="4"/>
  <c r="F7142" i="4"/>
  <c r="F7143" i="4"/>
  <c r="F7144" i="4"/>
  <c r="F7145" i="4"/>
  <c r="F7146" i="4"/>
  <c r="F7147" i="4"/>
  <c r="F7148" i="4"/>
  <c r="F7149" i="4"/>
  <c r="F7150" i="4"/>
  <c r="F7151" i="4"/>
  <c r="F7152" i="4"/>
  <c r="F7153" i="4"/>
  <c r="F7154" i="4"/>
  <c r="F7155" i="4"/>
  <c r="F7156" i="4"/>
  <c r="F7157" i="4"/>
  <c r="F7158" i="4"/>
  <c r="F7159" i="4"/>
  <c r="F7160" i="4"/>
  <c r="F7161" i="4"/>
  <c r="F7162" i="4"/>
  <c r="F7163" i="4"/>
  <c r="F7164" i="4"/>
  <c r="F7165" i="4"/>
  <c r="F7166" i="4"/>
  <c r="F7167" i="4"/>
  <c r="F7168" i="4"/>
  <c r="F7169" i="4"/>
  <c r="F7170" i="4"/>
  <c r="F7171" i="4"/>
  <c r="F7172" i="4"/>
  <c r="F7173" i="4"/>
  <c r="F7174" i="4"/>
  <c r="F7175" i="4"/>
  <c r="F7176" i="4"/>
  <c r="F7177" i="4"/>
  <c r="F7178" i="4"/>
  <c r="F7179" i="4"/>
  <c r="F7180" i="4"/>
  <c r="F7181" i="4"/>
  <c r="F7182" i="4"/>
  <c r="F7183" i="4"/>
  <c r="F7184" i="4"/>
  <c r="F7185" i="4"/>
  <c r="F7186" i="4"/>
  <c r="F7187" i="4"/>
  <c r="F7188" i="4"/>
  <c r="F7189" i="4"/>
  <c r="F7190" i="4"/>
  <c r="F7191" i="4"/>
  <c r="F7192" i="4"/>
  <c r="F7193" i="4"/>
  <c r="F7194" i="4"/>
  <c r="F7195" i="4"/>
  <c r="F7196" i="4"/>
  <c r="F7197" i="4"/>
  <c r="F7198" i="4"/>
  <c r="F7199" i="4"/>
  <c r="F7200" i="4"/>
  <c r="F7201" i="4"/>
  <c r="F7202" i="4"/>
  <c r="F7203" i="4"/>
  <c r="F7204" i="4"/>
  <c r="F7205" i="4"/>
  <c r="F7206" i="4"/>
  <c r="F7207" i="4"/>
  <c r="F7208" i="4"/>
  <c r="F7209" i="4"/>
  <c r="F7210" i="4"/>
  <c r="F7211" i="4"/>
  <c r="F7212" i="4"/>
  <c r="F7213" i="4"/>
  <c r="F7214" i="4"/>
  <c r="F7215" i="4"/>
  <c r="F7216" i="4"/>
  <c r="F7217" i="4"/>
  <c r="F7218" i="4"/>
  <c r="F7219" i="4"/>
  <c r="F7220" i="4"/>
  <c r="F7221" i="4"/>
  <c r="F7222" i="4"/>
  <c r="F7223" i="4"/>
  <c r="F7224" i="4"/>
  <c r="F7225" i="4"/>
  <c r="F7226" i="4"/>
  <c r="F7227" i="4"/>
  <c r="F7228" i="4"/>
  <c r="F7229" i="4"/>
  <c r="F7230" i="4"/>
  <c r="F7231" i="4"/>
  <c r="F7232" i="4"/>
  <c r="F7233" i="4"/>
  <c r="F7234" i="4"/>
  <c r="F7235" i="4"/>
  <c r="F7236" i="4"/>
  <c r="F7237" i="4"/>
  <c r="F7238" i="4"/>
  <c r="F7239" i="4"/>
  <c r="F7240" i="4"/>
  <c r="F7241" i="4"/>
  <c r="F7242" i="4"/>
  <c r="F7243" i="4"/>
  <c r="F7244" i="4"/>
  <c r="F7245" i="4"/>
  <c r="F7246" i="4"/>
  <c r="F7247" i="4"/>
  <c r="F7248" i="4"/>
  <c r="F7249" i="4"/>
  <c r="F7250" i="4"/>
  <c r="F7251" i="4"/>
  <c r="F7252" i="4"/>
  <c r="F7253" i="4"/>
  <c r="F7254" i="4"/>
  <c r="F7255" i="4"/>
  <c r="F7256" i="4"/>
  <c r="F7257" i="4"/>
  <c r="F7258" i="4"/>
  <c r="F7259" i="4"/>
  <c r="F7260" i="4"/>
  <c r="F7261" i="4"/>
  <c r="F7262" i="4"/>
  <c r="F7263" i="4"/>
  <c r="F7264" i="4"/>
  <c r="F7265" i="4"/>
  <c r="F7266" i="4"/>
  <c r="F7267" i="4"/>
  <c r="F7268" i="4"/>
  <c r="F7269" i="4"/>
  <c r="F7270" i="4"/>
  <c r="F7271" i="4"/>
  <c r="F7272" i="4"/>
  <c r="F7273" i="4"/>
  <c r="F7274" i="4"/>
  <c r="F7275" i="4"/>
  <c r="F7276" i="4"/>
  <c r="F7277" i="4"/>
  <c r="F7278" i="4"/>
  <c r="F7279" i="4"/>
  <c r="F7280" i="4"/>
  <c r="F7281" i="4"/>
  <c r="F7282" i="4"/>
  <c r="F7283" i="4"/>
  <c r="F7284" i="4"/>
  <c r="F7285" i="4"/>
  <c r="F7286" i="4"/>
  <c r="F7287" i="4"/>
  <c r="F7288" i="4"/>
  <c r="F7289" i="4"/>
  <c r="F7290" i="4"/>
  <c r="F7291" i="4"/>
  <c r="F7292" i="4"/>
  <c r="F7293" i="4"/>
  <c r="F7294" i="4"/>
  <c r="F7295" i="4"/>
  <c r="F7296" i="4"/>
  <c r="F7297" i="4"/>
  <c r="F7298" i="4"/>
  <c r="F7299" i="4"/>
  <c r="F7300" i="4"/>
  <c r="F7301" i="4"/>
  <c r="F7302" i="4"/>
  <c r="F7303" i="4"/>
  <c r="F7304" i="4"/>
  <c r="F7305" i="4"/>
  <c r="F7306" i="4"/>
  <c r="F7307" i="4"/>
  <c r="F7308" i="4"/>
  <c r="F7309" i="4"/>
  <c r="F7310" i="4"/>
  <c r="F7311" i="4"/>
  <c r="F7312" i="4"/>
  <c r="F7313" i="4"/>
  <c r="F7314" i="4"/>
  <c r="F7315" i="4"/>
  <c r="F7316" i="4"/>
  <c r="F7317" i="4"/>
  <c r="F7318" i="4"/>
  <c r="F7319" i="4"/>
  <c r="F7320" i="4"/>
  <c r="F7321" i="4"/>
  <c r="F7322" i="4"/>
  <c r="F7323" i="4"/>
  <c r="F7324" i="4"/>
  <c r="F7325" i="4"/>
  <c r="F7326" i="4"/>
  <c r="F7327" i="4"/>
  <c r="F7328" i="4"/>
  <c r="F7329" i="4"/>
  <c r="F7330" i="4"/>
  <c r="F7331" i="4"/>
  <c r="F7332" i="4"/>
  <c r="F7333" i="4"/>
  <c r="F7334" i="4"/>
  <c r="F7335" i="4"/>
  <c r="F7336" i="4"/>
  <c r="F7337" i="4"/>
  <c r="F7338" i="4"/>
  <c r="F7339" i="4"/>
  <c r="F7340" i="4"/>
  <c r="F7341" i="4"/>
  <c r="F7342" i="4"/>
  <c r="F7343" i="4"/>
  <c r="F7344" i="4"/>
  <c r="F7345" i="4"/>
  <c r="F7346" i="4"/>
  <c r="F7347" i="4"/>
  <c r="F7348" i="4"/>
  <c r="F7349" i="4"/>
  <c r="F7350" i="4"/>
  <c r="F7351" i="4"/>
  <c r="F7352" i="4"/>
  <c r="F7353" i="4"/>
  <c r="F7354" i="4"/>
  <c r="F7355" i="4"/>
  <c r="F7356" i="4"/>
  <c r="F7357" i="4"/>
  <c r="F7358" i="4"/>
  <c r="F7359" i="4"/>
  <c r="F7360" i="4"/>
  <c r="F7361" i="4"/>
  <c r="F7362" i="4"/>
  <c r="F7363" i="4"/>
  <c r="F7364" i="4"/>
  <c r="F7365" i="4"/>
  <c r="F7366" i="4"/>
  <c r="F7367" i="4"/>
  <c r="F7368" i="4"/>
  <c r="F7369" i="4"/>
  <c r="F7370" i="4"/>
  <c r="F7371" i="4"/>
  <c r="F7372" i="4"/>
  <c r="F7373" i="4"/>
  <c r="F7374" i="4"/>
  <c r="F7375" i="4"/>
  <c r="F7376" i="4"/>
  <c r="F7377" i="4"/>
  <c r="F7378" i="4"/>
  <c r="F7379" i="4"/>
  <c r="F7380" i="4"/>
  <c r="F7381" i="4"/>
  <c r="F7382" i="4"/>
  <c r="F7383" i="4"/>
  <c r="F7384" i="4"/>
  <c r="F7385" i="4"/>
  <c r="F7386" i="4"/>
  <c r="F7387" i="4"/>
  <c r="F7388" i="4"/>
  <c r="F7389" i="4"/>
  <c r="F7390" i="4"/>
  <c r="F7391" i="4"/>
  <c r="F7392" i="4"/>
  <c r="F7393" i="4"/>
  <c r="F7394" i="4"/>
  <c r="F7395" i="4"/>
  <c r="F7396" i="4"/>
  <c r="F7397" i="4"/>
  <c r="F7398" i="4"/>
  <c r="F7399" i="4"/>
  <c r="F7400" i="4"/>
  <c r="F7401" i="4"/>
  <c r="F7402" i="4"/>
  <c r="F7403" i="4"/>
  <c r="F7404" i="4"/>
  <c r="F7405" i="4"/>
  <c r="F7406" i="4"/>
  <c r="F7407" i="4"/>
  <c r="F7408" i="4"/>
  <c r="F7409" i="4"/>
  <c r="F7410" i="4"/>
  <c r="F7411" i="4"/>
  <c r="F7412" i="4"/>
  <c r="F7413" i="4"/>
  <c r="F7414" i="4"/>
  <c r="F7415" i="4"/>
  <c r="F7416" i="4"/>
  <c r="F7417" i="4"/>
  <c r="F7418" i="4"/>
  <c r="F7419" i="4"/>
  <c r="F7420" i="4"/>
  <c r="F7421" i="4"/>
  <c r="F7422" i="4"/>
  <c r="F7423" i="4"/>
  <c r="F7424" i="4"/>
  <c r="F7425" i="4"/>
  <c r="F7426" i="4"/>
  <c r="F7427" i="4"/>
  <c r="F7428" i="4"/>
  <c r="F7429" i="4"/>
  <c r="F7430" i="4"/>
  <c r="F7431" i="4"/>
  <c r="F7432" i="4"/>
  <c r="F7433" i="4"/>
  <c r="F7434" i="4"/>
  <c r="F7435" i="4"/>
  <c r="F7436" i="4"/>
  <c r="F7437" i="4"/>
  <c r="F7438" i="4"/>
  <c r="F7439" i="4"/>
  <c r="F7440" i="4"/>
  <c r="F7441" i="4"/>
  <c r="F7442" i="4"/>
  <c r="F7443" i="4"/>
  <c r="F7444" i="4"/>
  <c r="F7445" i="4"/>
  <c r="F7446" i="4"/>
  <c r="F7447" i="4"/>
  <c r="F7448" i="4"/>
  <c r="F7449" i="4"/>
  <c r="F7450" i="4"/>
  <c r="F7451" i="4"/>
  <c r="F7452" i="4"/>
  <c r="F7453" i="4"/>
  <c r="F7454" i="4"/>
  <c r="F7455" i="4"/>
  <c r="F7456" i="4"/>
  <c r="F7457" i="4"/>
  <c r="F7458" i="4"/>
  <c r="F7459" i="4"/>
  <c r="F7460" i="4"/>
  <c r="F7461" i="4"/>
  <c r="F7462" i="4"/>
  <c r="F7463" i="4"/>
  <c r="F7464" i="4"/>
  <c r="F7465" i="4"/>
  <c r="F7466" i="4"/>
  <c r="F7467" i="4"/>
  <c r="F7468" i="4"/>
  <c r="F7469" i="4"/>
  <c r="F7470" i="4"/>
  <c r="F7471" i="4"/>
  <c r="F7472" i="4"/>
  <c r="F7473" i="4"/>
  <c r="F7474" i="4"/>
  <c r="F7475" i="4"/>
  <c r="F7476" i="4"/>
  <c r="F7477" i="4"/>
  <c r="F7478" i="4"/>
  <c r="F7479" i="4"/>
  <c r="F7480" i="4"/>
  <c r="F7481" i="4"/>
  <c r="F7482" i="4"/>
  <c r="F7483" i="4"/>
  <c r="F7484" i="4"/>
  <c r="F7485" i="4"/>
  <c r="F7486" i="4"/>
  <c r="F7487" i="4"/>
  <c r="F7488" i="4"/>
  <c r="F7489" i="4"/>
  <c r="F7490" i="4"/>
  <c r="F7491" i="4"/>
  <c r="F7492" i="4"/>
  <c r="F7493" i="4"/>
  <c r="F7494" i="4"/>
  <c r="F7495" i="4"/>
  <c r="F7496" i="4"/>
  <c r="F7497" i="4"/>
  <c r="F7498" i="4"/>
  <c r="F7499" i="4"/>
  <c r="F7500" i="4"/>
  <c r="F7501" i="4"/>
  <c r="F7502" i="4"/>
  <c r="F7503" i="4"/>
  <c r="F7504" i="4"/>
  <c r="F7505" i="4"/>
  <c r="F7506" i="4"/>
  <c r="F7507" i="4"/>
  <c r="F7508" i="4"/>
  <c r="F7509" i="4"/>
  <c r="F7510" i="4"/>
  <c r="F7511" i="4"/>
  <c r="F7512" i="4"/>
  <c r="F7513" i="4"/>
  <c r="F7514" i="4"/>
  <c r="F7515" i="4"/>
  <c r="F7516" i="4"/>
  <c r="F7517" i="4"/>
  <c r="F7518" i="4"/>
  <c r="F7519" i="4"/>
  <c r="F7520" i="4"/>
  <c r="F7521" i="4"/>
  <c r="F7522" i="4"/>
  <c r="F7523" i="4"/>
  <c r="F7524" i="4"/>
  <c r="F7525" i="4"/>
  <c r="F7526" i="4"/>
  <c r="F7527" i="4"/>
  <c r="F7528" i="4"/>
  <c r="F7529" i="4"/>
  <c r="F7530" i="4"/>
  <c r="F7531" i="4"/>
  <c r="F7532" i="4"/>
  <c r="F7533" i="4"/>
  <c r="F7534" i="4"/>
  <c r="F7535" i="4"/>
  <c r="F7536" i="4"/>
  <c r="F7537" i="4"/>
  <c r="F7538" i="4"/>
  <c r="F7539" i="4"/>
  <c r="F7540" i="4"/>
  <c r="F7541" i="4"/>
  <c r="F7542" i="4"/>
  <c r="F7543" i="4"/>
  <c r="F7544" i="4"/>
  <c r="F7545" i="4"/>
  <c r="F7546" i="4"/>
  <c r="F7547" i="4"/>
  <c r="F7548" i="4"/>
  <c r="F7549" i="4"/>
  <c r="F7550" i="4"/>
  <c r="F7551" i="4"/>
  <c r="F7552" i="4"/>
  <c r="F7553" i="4"/>
  <c r="F7554" i="4"/>
  <c r="F7555" i="4"/>
  <c r="F7556" i="4"/>
  <c r="F7557" i="4"/>
  <c r="F7558" i="4"/>
  <c r="F7559" i="4"/>
  <c r="F7560" i="4"/>
  <c r="F7561" i="4"/>
  <c r="F7562" i="4"/>
  <c r="F7563" i="4"/>
  <c r="F7564" i="4"/>
  <c r="F7565" i="4"/>
  <c r="F7566" i="4"/>
  <c r="F7567" i="4"/>
  <c r="F7568" i="4"/>
  <c r="F7569" i="4"/>
  <c r="F7570" i="4"/>
  <c r="F7571" i="4"/>
  <c r="F7572" i="4"/>
  <c r="F7573" i="4"/>
  <c r="F7574" i="4"/>
  <c r="F7575" i="4"/>
  <c r="F7576" i="4"/>
  <c r="F7577" i="4"/>
  <c r="F7578" i="4"/>
  <c r="F7579" i="4"/>
  <c r="F7580" i="4"/>
  <c r="F7581" i="4"/>
  <c r="F7582" i="4"/>
  <c r="F7583" i="4"/>
  <c r="F7584" i="4"/>
  <c r="F7585" i="4"/>
  <c r="F7586" i="4"/>
  <c r="F7587" i="4"/>
  <c r="F7588" i="4"/>
  <c r="F7589" i="4"/>
  <c r="F7590" i="4"/>
  <c r="F7591" i="4"/>
  <c r="F7592" i="4"/>
  <c r="F7593" i="4"/>
  <c r="F7594" i="4"/>
  <c r="F7595" i="4"/>
  <c r="F7596" i="4"/>
  <c r="F7597" i="4"/>
  <c r="F7598" i="4"/>
  <c r="F7599" i="4"/>
  <c r="F7600" i="4"/>
  <c r="F7601" i="4"/>
  <c r="F7602" i="4"/>
  <c r="F7603" i="4"/>
  <c r="F7604" i="4"/>
  <c r="F7605" i="4"/>
  <c r="F7606" i="4"/>
  <c r="F7607" i="4"/>
  <c r="F7608" i="4"/>
  <c r="F7609" i="4"/>
  <c r="F7610" i="4"/>
  <c r="F7611" i="4"/>
  <c r="F7612" i="4"/>
  <c r="F7613" i="4"/>
  <c r="F7614" i="4"/>
  <c r="F7615" i="4"/>
  <c r="F7616" i="4"/>
  <c r="F7617" i="4"/>
  <c r="F7618" i="4"/>
  <c r="F7619" i="4"/>
  <c r="F7620" i="4"/>
  <c r="F7621" i="4"/>
  <c r="F7622" i="4"/>
  <c r="F7623" i="4"/>
  <c r="F7624" i="4"/>
  <c r="F7625" i="4"/>
  <c r="F7626" i="4"/>
  <c r="F7627" i="4"/>
  <c r="F7628" i="4"/>
  <c r="F7629" i="4"/>
  <c r="F7630" i="4"/>
  <c r="F7631" i="4"/>
  <c r="F7632" i="4"/>
  <c r="F7633" i="4"/>
  <c r="F7634" i="4"/>
  <c r="F7635" i="4"/>
  <c r="F7636" i="4"/>
  <c r="F7637" i="4"/>
  <c r="F7638" i="4"/>
  <c r="F7639" i="4"/>
  <c r="F7640" i="4"/>
  <c r="F7641" i="4"/>
  <c r="F7642" i="4"/>
  <c r="F7643" i="4"/>
  <c r="F7644" i="4"/>
  <c r="F7645" i="4"/>
  <c r="F7646" i="4"/>
  <c r="F7647" i="4"/>
  <c r="F7648" i="4"/>
  <c r="F7649" i="4"/>
  <c r="F7650" i="4"/>
  <c r="F7651" i="4"/>
  <c r="F7652" i="4"/>
  <c r="F7653" i="4"/>
  <c r="F7654" i="4"/>
  <c r="F7655" i="4"/>
  <c r="F7656" i="4"/>
  <c r="F7657" i="4"/>
  <c r="F7658" i="4"/>
  <c r="F7659" i="4"/>
  <c r="F7660" i="4"/>
  <c r="F7661" i="4"/>
  <c r="F7662" i="4"/>
  <c r="F7663" i="4"/>
  <c r="F7664" i="4"/>
  <c r="F7665" i="4"/>
  <c r="F7666" i="4"/>
  <c r="F7667" i="4"/>
  <c r="F7668" i="4"/>
  <c r="F7669" i="4"/>
  <c r="F7670" i="4"/>
  <c r="F7671" i="4"/>
  <c r="F7672" i="4"/>
  <c r="F7673" i="4"/>
  <c r="F7674" i="4"/>
  <c r="F7675" i="4"/>
  <c r="F7676" i="4"/>
  <c r="F7677" i="4"/>
  <c r="F7678" i="4"/>
  <c r="F7679" i="4"/>
  <c r="F7680" i="4"/>
  <c r="F7681" i="4"/>
  <c r="F7682" i="4"/>
  <c r="F7683" i="4"/>
  <c r="F7684" i="4"/>
  <c r="F7685" i="4"/>
  <c r="F7686" i="4"/>
  <c r="F7687" i="4"/>
  <c r="F7688" i="4"/>
  <c r="F7689" i="4"/>
  <c r="F7690" i="4"/>
  <c r="F7691" i="4"/>
  <c r="F7692" i="4"/>
  <c r="F7693" i="4"/>
  <c r="F7694" i="4"/>
  <c r="F7695" i="4"/>
  <c r="F7696" i="4"/>
  <c r="F7697" i="4"/>
  <c r="F7698" i="4"/>
  <c r="F7699" i="4"/>
  <c r="F7700" i="4"/>
  <c r="F7701" i="4"/>
  <c r="F7702" i="4"/>
  <c r="F7703" i="4"/>
  <c r="F7704" i="4"/>
  <c r="F7705" i="4"/>
  <c r="F7706" i="4"/>
  <c r="F7707" i="4"/>
  <c r="F7708" i="4"/>
  <c r="F7709" i="4"/>
  <c r="F7710" i="4"/>
  <c r="F7711" i="4"/>
  <c r="F7712" i="4"/>
  <c r="F7713" i="4"/>
  <c r="F7714" i="4"/>
  <c r="F7715" i="4"/>
  <c r="F7716" i="4"/>
  <c r="F7717" i="4"/>
  <c r="F7718" i="4"/>
  <c r="F7719" i="4"/>
  <c r="F7720" i="4"/>
  <c r="F7721" i="4"/>
  <c r="F7722" i="4"/>
  <c r="F7723" i="4"/>
  <c r="F7724" i="4"/>
  <c r="F7725" i="4"/>
  <c r="F7726" i="4"/>
  <c r="F7727" i="4"/>
  <c r="F7728" i="4"/>
  <c r="F7729" i="4"/>
  <c r="F7730" i="4"/>
  <c r="F7731" i="4"/>
  <c r="F7732" i="4"/>
  <c r="F7733" i="4"/>
  <c r="F7734" i="4"/>
  <c r="F7735" i="4"/>
  <c r="F7736" i="4"/>
  <c r="F7737" i="4"/>
  <c r="F7738" i="4"/>
  <c r="F7739" i="4"/>
  <c r="F7740" i="4"/>
  <c r="F7741" i="4"/>
  <c r="F7742" i="4"/>
  <c r="F7743" i="4"/>
  <c r="F7744" i="4"/>
  <c r="F7745" i="4"/>
  <c r="F7746" i="4"/>
  <c r="F7747" i="4"/>
  <c r="F7748" i="4"/>
  <c r="F7749" i="4"/>
  <c r="F7750" i="4"/>
  <c r="F7751" i="4"/>
  <c r="F7752" i="4"/>
  <c r="F7753" i="4"/>
  <c r="F7754" i="4"/>
  <c r="F7755" i="4"/>
  <c r="F7756" i="4"/>
  <c r="F7757" i="4"/>
  <c r="F7758" i="4"/>
  <c r="F7759" i="4"/>
  <c r="F7760" i="4"/>
  <c r="F7761" i="4"/>
  <c r="F7762" i="4"/>
  <c r="F7763" i="4"/>
  <c r="F7764" i="4"/>
  <c r="F7765" i="4"/>
  <c r="F7766" i="4"/>
  <c r="F7767" i="4"/>
  <c r="F7768" i="4"/>
  <c r="F7769" i="4"/>
  <c r="F7770" i="4"/>
  <c r="F7771" i="4"/>
  <c r="F7772" i="4"/>
  <c r="F7773" i="4"/>
  <c r="F7774" i="4"/>
  <c r="F7775" i="4"/>
  <c r="F7776" i="4"/>
  <c r="F7777" i="4"/>
  <c r="F7778" i="4"/>
  <c r="F7779" i="4"/>
  <c r="F7780" i="4"/>
  <c r="F7781" i="4"/>
  <c r="F7782" i="4"/>
  <c r="F7783" i="4"/>
  <c r="F7784" i="4"/>
  <c r="F7785" i="4"/>
  <c r="F7786" i="4"/>
  <c r="F7787" i="4"/>
  <c r="F7788" i="4"/>
  <c r="F7789" i="4"/>
  <c r="F7790" i="4"/>
  <c r="F7791" i="4"/>
  <c r="F7792" i="4"/>
  <c r="F7793" i="4"/>
  <c r="F7794" i="4"/>
  <c r="F7795" i="4"/>
  <c r="F7796" i="4"/>
  <c r="F7797" i="4"/>
  <c r="F7798" i="4"/>
  <c r="F7799" i="4"/>
  <c r="F7800" i="4"/>
  <c r="F7801" i="4"/>
  <c r="F7802" i="4"/>
  <c r="F7803" i="4"/>
  <c r="F7804" i="4"/>
  <c r="F7805" i="4"/>
  <c r="F7806" i="4"/>
  <c r="F7807" i="4"/>
  <c r="F7808" i="4"/>
  <c r="F7809" i="4"/>
  <c r="F7810" i="4"/>
  <c r="F7811" i="4"/>
  <c r="F7812" i="4"/>
  <c r="F7813" i="4"/>
  <c r="F7814" i="4"/>
  <c r="F7815" i="4"/>
  <c r="F7816" i="4"/>
  <c r="F7817" i="4"/>
  <c r="F7818" i="4"/>
  <c r="F7819" i="4"/>
  <c r="F7820" i="4"/>
  <c r="F7821" i="4"/>
  <c r="F7822" i="4"/>
  <c r="F7823" i="4"/>
  <c r="F7824" i="4"/>
  <c r="F7825" i="4"/>
  <c r="F7826" i="4"/>
  <c r="F7827" i="4"/>
  <c r="F7828" i="4"/>
  <c r="F7829" i="4"/>
  <c r="F7830" i="4"/>
  <c r="F7831" i="4"/>
  <c r="F7832" i="4"/>
  <c r="F7833" i="4"/>
  <c r="F7834" i="4"/>
  <c r="F7835" i="4"/>
  <c r="F7836" i="4"/>
  <c r="F7837" i="4"/>
  <c r="F7838" i="4"/>
  <c r="F7839" i="4"/>
  <c r="F7840" i="4"/>
  <c r="F7841" i="4"/>
  <c r="F7842" i="4"/>
  <c r="F7843" i="4"/>
  <c r="F7844" i="4"/>
  <c r="F7845" i="4"/>
  <c r="F7846" i="4"/>
  <c r="F7847" i="4"/>
  <c r="F7848" i="4"/>
  <c r="F7849" i="4"/>
  <c r="F7850" i="4"/>
  <c r="F7851" i="4"/>
  <c r="F7852" i="4"/>
  <c r="F7853" i="4"/>
  <c r="F7854" i="4"/>
  <c r="F7855" i="4"/>
  <c r="F7856" i="4"/>
  <c r="F7857" i="4"/>
  <c r="F7858" i="4"/>
  <c r="F7859" i="4"/>
  <c r="F7860" i="4"/>
  <c r="F7861" i="4"/>
  <c r="F7862" i="4"/>
  <c r="F7863" i="4"/>
  <c r="F7864" i="4"/>
  <c r="F7865" i="4"/>
  <c r="F7866" i="4"/>
  <c r="F7867" i="4"/>
  <c r="F7868" i="4"/>
  <c r="F7869" i="4"/>
  <c r="F7870" i="4"/>
  <c r="F7871" i="4"/>
  <c r="F7872" i="4"/>
  <c r="F7873" i="4"/>
  <c r="F7874" i="4"/>
  <c r="F7875" i="4"/>
  <c r="F7876" i="4"/>
  <c r="F7877" i="4"/>
  <c r="F7878" i="4"/>
  <c r="F7879" i="4"/>
  <c r="F7880" i="4"/>
  <c r="F7881" i="4"/>
  <c r="F7882" i="4"/>
  <c r="F7883" i="4"/>
  <c r="F7884" i="4"/>
  <c r="F7885" i="4"/>
  <c r="F7886" i="4"/>
  <c r="F7887" i="4"/>
  <c r="F7888" i="4"/>
  <c r="F7889" i="4"/>
  <c r="F7890" i="4"/>
  <c r="F7891" i="4"/>
  <c r="F7892" i="4"/>
  <c r="F7893" i="4"/>
  <c r="F7894" i="4"/>
  <c r="F7895" i="4"/>
  <c r="F7896" i="4"/>
  <c r="F7897" i="4"/>
  <c r="F7898" i="4"/>
  <c r="F7899" i="4"/>
  <c r="F7900" i="4"/>
  <c r="F7901" i="4"/>
  <c r="F7902" i="4"/>
  <c r="F7903" i="4"/>
  <c r="F7904" i="4"/>
  <c r="F7905" i="4"/>
  <c r="F7906" i="4"/>
  <c r="F7907" i="4"/>
  <c r="F7908" i="4"/>
  <c r="F7909" i="4"/>
  <c r="F7910" i="4"/>
  <c r="F7911" i="4"/>
  <c r="F7912" i="4"/>
  <c r="F7913" i="4"/>
  <c r="F7914" i="4"/>
  <c r="F7915" i="4"/>
  <c r="F7916" i="4"/>
  <c r="F7917" i="4"/>
  <c r="F7918" i="4"/>
  <c r="F7919" i="4"/>
  <c r="F7920" i="4"/>
  <c r="F7921" i="4"/>
  <c r="F7922" i="4"/>
  <c r="F7923" i="4"/>
  <c r="F7924" i="4"/>
  <c r="F7925" i="4"/>
  <c r="F7926" i="4"/>
  <c r="F7927" i="4"/>
  <c r="F7928" i="4"/>
  <c r="F7929" i="4"/>
  <c r="F7930" i="4"/>
  <c r="F7931" i="4"/>
  <c r="F7932" i="4"/>
  <c r="F7933" i="4"/>
  <c r="F7934" i="4"/>
  <c r="F7935" i="4"/>
  <c r="F7936" i="4"/>
  <c r="F7937" i="4"/>
  <c r="F7938" i="4"/>
  <c r="F7939" i="4"/>
  <c r="F7940" i="4"/>
  <c r="F7941" i="4"/>
  <c r="F7942" i="4"/>
  <c r="F7943" i="4"/>
  <c r="F7944" i="4"/>
  <c r="F7945" i="4"/>
  <c r="F7946" i="4"/>
  <c r="F7947" i="4"/>
  <c r="F7948" i="4"/>
  <c r="F7949" i="4"/>
  <c r="F7950" i="4"/>
  <c r="F7951" i="4"/>
  <c r="F7952" i="4"/>
  <c r="F7953" i="4"/>
  <c r="F7954" i="4"/>
  <c r="F7955" i="4"/>
  <c r="F7956" i="4"/>
  <c r="F7957" i="4"/>
  <c r="F7958" i="4"/>
  <c r="F7959" i="4"/>
  <c r="F7960" i="4"/>
  <c r="F7961" i="4"/>
  <c r="F7962" i="4"/>
  <c r="F7963" i="4"/>
  <c r="F7964" i="4"/>
  <c r="F7965" i="4"/>
  <c r="F7966" i="4"/>
  <c r="F7967" i="4"/>
  <c r="F7968" i="4"/>
  <c r="F7969" i="4"/>
  <c r="F7970" i="4"/>
  <c r="F7971" i="4"/>
  <c r="F7972" i="4"/>
  <c r="F7973" i="4"/>
  <c r="F7974" i="4"/>
  <c r="F7975" i="4"/>
  <c r="F7976" i="4"/>
  <c r="F7977" i="4"/>
  <c r="F7978" i="4"/>
  <c r="F7979" i="4"/>
  <c r="F7980" i="4"/>
  <c r="F7981" i="4"/>
  <c r="F7982" i="4"/>
  <c r="F7983" i="4"/>
  <c r="F7984" i="4"/>
  <c r="F7985" i="4"/>
  <c r="F7986" i="4"/>
  <c r="F7987" i="4"/>
  <c r="F7988" i="4"/>
  <c r="F7989" i="4"/>
  <c r="F7990" i="4"/>
  <c r="F7991" i="4"/>
  <c r="F7992" i="4"/>
  <c r="F7993" i="4"/>
  <c r="F7994" i="4"/>
  <c r="F7995" i="4"/>
  <c r="F7996" i="4"/>
  <c r="F7997" i="4"/>
  <c r="F7998" i="4"/>
  <c r="F7999" i="4"/>
  <c r="F8000" i="4"/>
  <c r="F8001" i="4"/>
  <c r="F8002" i="4"/>
  <c r="F8003" i="4"/>
  <c r="F8004" i="4"/>
  <c r="F8005" i="4"/>
  <c r="F8006" i="4"/>
  <c r="F8007" i="4"/>
  <c r="F8008" i="4"/>
  <c r="F8009" i="4"/>
  <c r="F8010" i="4"/>
  <c r="F8011" i="4"/>
  <c r="F8012" i="4"/>
  <c r="F8013" i="4"/>
  <c r="F8014" i="4"/>
  <c r="F8015" i="4"/>
  <c r="F8016" i="4"/>
  <c r="F8017" i="4"/>
  <c r="F8018" i="4"/>
  <c r="F8019" i="4"/>
  <c r="F8020" i="4"/>
  <c r="F8021" i="4"/>
  <c r="F8022" i="4"/>
  <c r="F8023" i="4"/>
  <c r="F8024" i="4"/>
  <c r="F8025" i="4"/>
  <c r="F8026" i="4"/>
  <c r="F8027" i="4"/>
  <c r="F8028" i="4"/>
  <c r="F8029" i="4"/>
  <c r="F8030" i="4"/>
  <c r="F8031" i="4"/>
  <c r="F8032" i="4"/>
  <c r="F8033" i="4"/>
  <c r="F8034" i="4"/>
  <c r="F8035" i="4"/>
  <c r="F8036" i="4"/>
  <c r="F8037" i="4"/>
  <c r="F8038" i="4"/>
  <c r="F8039" i="4"/>
  <c r="F8040" i="4"/>
  <c r="F8041" i="4"/>
  <c r="F8042" i="4"/>
  <c r="F8043" i="4"/>
  <c r="F8044" i="4"/>
  <c r="F8045" i="4"/>
  <c r="F8046" i="4"/>
  <c r="F8047" i="4"/>
  <c r="F8048" i="4"/>
  <c r="F8049" i="4"/>
  <c r="F8050" i="4"/>
  <c r="F8051" i="4"/>
  <c r="F8052" i="4"/>
  <c r="F8053" i="4"/>
  <c r="F8054" i="4"/>
  <c r="F8055" i="4"/>
  <c r="F8056" i="4"/>
  <c r="F8057" i="4"/>
  <c r="F8058" i="4"/>
  <c r="F8059" i="4"/>
  <c r="F8060" i="4"/>
  <c r="F8061" i="4"/>
  <c r="F8062" i="4"/>
  <c r="F8063" i="4"/>
  <c r="F8064" i="4"/>
  <c r="F8065" i="4"/>
  <c r="F8066" i="4"/>
  <c r="F8067" i="4"/>
  <c r="F8068" i="4"/>
  <c r="F8069" i="4"/>
  <c r="F8070" i="4"/>
  <c r="F8071" i="4"/>
  <c r="F8072" i="4"/>
  <c r="F8073" i="4"/>
  <c r="F8074" i="4"/>
  <c r="F8075" i="4"/>
  <c r="F8076" i="4"/>
  <c r="F8077" i="4"/>
  <c r="F8078" i="4"/>
  <c r="F8079" i="4"/>
  <c r="F8080" i="4"/>
  <c r="F8081" i="4"/>
  <c r="F8082" i="4"/>
  <c r="F8083" i="4"/>
  <c r="F8084" i="4"/>
  <c r="F8085" i="4"/>
  <c r="F8086" i="4"/>
  <c r="F8087" i="4"/>
  <c r="F8088" i="4"/>
  <c r="F8089" i="4"/>
  <c r="F8090" i="4"/>
  <c r="F8091" i="4"/>
  <c r="F8092" i="4"/>
  <c r="F8093" i="4"/>
  <c r="F8094" i="4"/>
  <c r="F8095" i="4"/>
  <c r="F8096" i="4"/>
  <c r="F8097" i="4"/>
  <c r="F8098" i="4"/>
  <c r="F8099" i="4"/>
  <c r="F8100" i="4"/>
  <c r="F8101" i="4"/>
  <c r="F8102" i="4"/>
  <c r="F8103" i="4"/>
  <c r="F8104" i="4"/>
  <c r="F8105" i="4"/>
  <c r="F8106" i="4"/>
  <c r="F8107" i="4"/>
  <c r="F8108" i="4"/>
  <c r="F8109" i="4"/>
  <c r="F8110" i="4"/>
  <c r="F8111" i="4"/>
  <c r="F8112" i="4"/>
  <c r="F8113" i="4"/>
  <c r="F8114" i="4"/>
  <c r="F8115" i="4"/>
  <c r="F8116" i="4"/>
  <c r="F8117" i="4"/>
  <c r="F8118" i="4"/>
  <c r="F8119" i="4"/>
  <c r="F8120" i="4"/>
  <c r="F8121" i="4"/>
  <c r="F8122" i="4"/>
  <c r="F8123" i="4"/>
  <c r="F8124" i="4"/>
  <c r="F8125" i="4"/>
  <c r="F8126" i="4"/>
  <c r="F8127" i="4"/>
  <c r="F8128" i="4"/>
  <c r="F8129" i="4"/>
  <c r="F8130" i="4"/>
  <c r="F8131" i="4"/>
  <c r="F8132" i="4"/>
  <c r="F8133" i="4"/>
  <c r="F8134" i="4"/>
  <c r="F8135" i="4"/>
  <c r="F8136" i="4"/>
  <c r="F8137" i="4"/>
  <c r="F8138" i="4"/>
  <c r="F8139" i="4"/>
  <c r="F8140" i="4"/>
  <c r="F8141" i="4"/>
  <c r="F8142" i="4"/>
  <c r="F8143" i="4"/>
  <c r="F8144" i="4"/>
  <c r="F8145" i="4"/>
  <c r="F8146" i="4"/>
  <c r="F8147" i="4"/>
  <c r="F8148" i="4"/>
  <c r="F8149" i="4"/>
  <c r="F8150" i="4"/>
  <c r="F8151" i="4"/>
  <c r="F8152" i="4"/>
  <c r="F8153" i="4"/>
  <c r="F8154" i="4"/>
  <c r="F8155" i="4"/>
  <c r="F8156" i="4"/>
  <c r="F8157" i="4"/>
  <c r="F8158" i="4"/>
  <c r="F8159" i="4"/>
  <c r="F8160" i="4"/>
  <c r="F8161" i="4"/>
  <c r="F8162" i="4"/>
  <c r="F8163" i="4"/>
  <c r="F8164" i="4"/>
  <c r="F8165" i="4"/>
  <c r="F8166" i="4"/>
  <c r="F8167" i="4"/>
  <c r="F8168" i="4"/>
  <c r="F8169" i="4"/>
  <c r="F8170" i="4"/>
  <c r="F8171" i="4"/>
  <c r="F8172" i="4"/>
  <c r="F8173" i="4"/>
  <c r="F8174" i="4"/>
  <c r="F8175" i="4"/>
  <c r="F8176" i="4"/>
  <c r="F8177" i="4"/>
  <c r="F8178" i="4"/>
  <c r="F8179" i="4"/>
  <c r="F8180" i="4"/>
  <c r="F8181" i="4"/>
  <c r="F8182" i="4"/>
  <c r="F8183" i="4"/>
  <c r="F8184" i="4"/>
  <c r="F8185" i="4"/>
  <c r="F8186" i="4"/>
  <c r="F8187" i="4"/>
  <c r="F8188" i="4"/>
  <c r="F8189" i="4"/>
  <c r="F8190" i="4"/>
  <c r="F8191" i="4"/>
  <c r="F8192" i="4"/>
  <c r="F8193" i="4"/>
  <c r="F8194" i="4"/>
  <c r="F8195" i="4"/>
  <c r="F8196" i="4"/>
  <c r="F8197" i="4"/>
  <c r="F8198" i="4"/>
  <c r="F8199" i="4"/>
  <c r="F8200" i="4"/>
  <c r="F8201" i="4"/>
  <c r="F8202" i="4"/>
  <c r="F8203" i="4"/>
  <c r="F8204" i="4"/>
  <c r="F8205" i="4"/>
  <c r="F8206" i="4"/>
  <c r="F8207" i="4"/>
  <c r="F8208" i="4"/>
  <c r="F8209" i="4"/>
  <c r="F8210" i="4"/>
  <c r="F8211" i="4"/>
  <c r="F8212" i="4"/>
  <c r="F8213" i="4"/>
  <c r="F8214" i="4"/>
  <c r="F8215" i="4"/>
  <c r="F8216" i="4"/>
  <c r="F8217" i="4"/>
  <c r="F8218" i="4"/>
  <c r="F8219" i="4"/>
  <c r="F8220" i="4"/>
  <c r="F8221" i="4"/>
  <c r="F8222" i="4"/>
  <c r="F8223" i="4"/>
  <c r="F8224" i="4"/>
  <c r="F8225" i="4"/>
  <c r="F8226" i="4"/>
  <c r="F8227" i="4"/>
  <c r="F8228" i="4"/>
  <c r="F8229" i="4"/>
  <c r="F8230" i="4"/>
  <c r="F8231" i="4"/>
  <c r="F8232" i="4"/>
  <c r="F8233" i="4"/>
  <c r="F8234" i="4"/>
  <c r="F8235" i="4"/>
  <c r="F8236" i="4"/>
  <c r="F8237" i="4"/>
  <c r="F8238" i="4"/>
  <c r="F8239" i="4"/>
  <c r="F8240" i="4"/>
  <c r="F8241" i="4"/>
  <c r="F8242" i="4"/>
  <c r="F8243" i="4"/>
  <c r="F8244" i="4"/>
  <c r="F8245" i="4"/>
  <c r="F8246" i="4"/>
  <c r="F8247" i="4"/>
  <c r="F8248" i="4"/>
  <c r="F8249" i="4"/>
  <c r="F8250" i="4"/>
  <c r="F8251" i="4"/>
  <c r="F8252" i="4"/>
  <c r="F8253" i="4"/>
  <c r="F8254" i="4"/>
  <c r="F8255" i="4"/>
  <c r="F8256" i="4"/>
  <c r="F8257" i="4"/>
  <c r="F8258" i="4"/>
  <c r="F8259" i="4"/>
  <c r="F8260" i="4"/>
  <c r="F8261" i="4"/>
  <c r="F8262" i="4"/>
  <c r="F8263" i="4"/>
  <c r="F8264" i="4"/>
  <c r="F8265" i="4"/>
  <c r="F8266" i="4"/>
  <c r="F8267" i="4"/>
  <c r="F8268" i="4"/>
  <c r="F8269" i="4"/>
  <c r="F8270" i="4"/>
  <c r="F8271" i="4"/>
  <c r="F8272" i="4"/>
  <c r="F8273" i="4"/>
  <c r="F8274" i="4"/>
  <c r="F8275" i="4"/>
  <c r="F8276" i="4"/>
  <c r="F8277" i="4"/>
  <c r="F8278" i="4"/>
  <c r="F8279" i="4"/>
  <c r="F8280" i="4"/>
  <c r="F8281" i="4"/>
  <c r="F8282" i="4"/>
  <c r="F8283" i="4"/>
  <c r="F8284" i="4"/>
  <c r="F8285" i="4"/>
  <c r="F8286" i="4"/>
  <c r="F8287" i="4"/>
  <c r="F8288" i="4"/>
  <c r="F8289" i="4"/>
  <c r="F8290" i="4"/>
  <c r="F8291" i="4"/>
  <c r="F8292" i="4"/>
  <c r="F8293" i="4"/>
  <c r="F8294" i="4"/>
  <c r="F8295" i="4"/>
  <c r="F8296" i="4"/>
  <c r="F8297" i="4"/>
  <c r="F8298" i="4"/>
  <c r="F8299" i="4"/>
  <c r="F8300" i="4"/>
  <c r="F8301" i="4"/>
  <c r="F8302" i="4"/>
  <c r="F8303" i="4"/>
  <c r="F8304" i="4"/>
  <c r="F8305" i="4"/>
  <c r="F8306" i="4"/>
  <c r="F8307" i="4"/>
  <c r="F8308" i="4"/>
  <c r="F8309" i="4"/>
  <c r="F8310" i="4"/>
  <c r="F8311" i="4"/>
  <c r="F8312" i="4"/>
  <c r="F8313" i="4"/>
  <c r="F8314" i="4"/>
  <c r="F8315" i="4"/>
  <c r="F8316" i="4"/>
  <c r="F8317" i="4"/>
  <c r="F8318" i="4"/>
  <c r="F8319" i="4"/>
  <c r="F8320" i="4"/>
  <c r="F8321" i="4"/>
  <c r="F8322" i="4"/>
  <c r="F8323" i="4"/>
  <c r="F8324" i="4"/>
  <c r="F8325" i="4"/>
  <c r="F8326" i="4"/>
  <c r="F8327" i="4"/>
  <c r="F8328" i="4"/>
  <c r="F8329" i="4"/>
  <c r="F8330" i="4"/>
  <c r="F8331" i="4"/>
  <c r="F8332" i="4"/>
  <c r="F8333" i="4"/>
  <c r="F8334" i="4"/>
  <c r="F8335" i="4"/>
  <c r="F8336" i="4"/>
  <c r="F8337" i="4"/>
  <c r="F8338" i="4"/>
  <c r="F8339" i="4"/>
  <c r="F8340" i="4"/>
  <c r="F8341" i="4"/>
  <c r="F8342" i="4"/>
  <c r="F8343" i="4"/>
  <c r="F8344" i="4"/>
  <c r="F8345" i="4"/>
  <c r="F8346" i="4"/>
  <c r="F8347" i="4"/>
  <c r="F8348" i="4"/>
  <c r="F8349" i="4"/>
  <c r="F8350" i="4"/>
  <c r="F8351" i="4"/>
  <c r="F8352" i="4"/>
  <c r="F8353" i="4"/>
  <c r="F8354" i="4"/>
  <c r="F8355" i="4"/>
  <c r="F8356" i="4"/>
  <c r="F8357" i="4"/>
  <c r="F8358" i="4"/>
  <c r="F8359" i="4"/>
  <c r="F8360" i="4"/>
  <c r="F8361" i="4"/>
  <c r="F8362" i="4"/>
  <c r="F8363" i="4"/>
  <c r="F8364" i="4"/>
  <c r="F8365" i="4"/>
  <c r="F8366" i="4"/>
  <c r="F8367" i="4"/>
  <c r="F8368" i="4"/>
  <c r="F8369" i="4"/>
  <c r="F8370" i="4"/>
  <c r="F8371" i="4"/>
  <c r="F8372" i="4"/>
  <c r="F8373" i="4"/>
  <c r="F8374" i="4"/>
  <c r="F8375" i="4"/>
  <c r="F8376" i="4"/>
  <c r="F8377" i="4"/>
  <c r="F8378" i="4"/>
  <c r="F8379" i="4"/>
  <c r="F8380" i="4"/>
  <c r="F8381" i="4"/>
  <c r="F8382" i="4"/>
  <c r="F8383" i="4"/>
  <c r="F8384" i="4"/>
  <c r="F8385" i="4"/>
  <c r="F8386" i="4"/>
  <c r="F8387" i="4"/>
  <c r="F8388" i="4"/>
  <c r="F8389" i="4"/>
  <c r="F8390" i="4"/>
  <c r="F8391" i="4"/>
  <c r="F8392" i="4"/>
  <c r="F8393" i="4"/>
  <c r="F8394" i="4"/>
  <c r="F8395" i="4"/>
  <c r="F8396" i="4"/>
  <c r="F8397" i="4"/>
  <c r="F8398" i="4"/>
  <c r="F8399" i="4"/>
  <c r="F8400" i="4"/>
  <c r="F8401" i="4"/>
  <c r="F8402" i="4"/>
  <c r="F8403" i="4"/>
  <c r="F8404" i="4"/>
  <c r="F8405" i="4"/>
  <c r="F8406" i="4"/>
  <c r="F8407" i="4"/>
  <c r="F8408" i="4"/>
  <c r="F8409" i="4"/>
  <c r="F8410" i="4"/>
  <c r="F8411" i="4"/>
  <c r="F8412" i="4"/>
  <c r="F8413" i="4"/>
  <c r="F8414" i="4"/>
  <c r="F8415" i="4"/>
  <c r="F8416" i="4"/>
  <c r="F8417" i="4"/>
  <c r="F8418" i="4"/>
  <c r="F8419" i="4"/>
  <c r="F8420" i="4"/>
  <c r="F8421" i="4"/>
  <c r="F8422" i="4"/>
  <c r="F8423" i="4"/>
  <c r="F8424" i="4"/>
  <c r="F8425" i="4"/>
  <c r="F8426" i="4"/>
  <c r="F8427" i="4"/>
  <c r="F8428" i="4"/>
  <c r="F8429" i="4"/>
  <c r="F8430" i="4"/>
  <c r="F8431" i="4"/>
  <c r="F8432" i="4"/>
  <c r="F8433" i="4"/>
  <c r="F8434" i="4"/>
  <c r="F8435" i="4"/>
  <c r="F8436" i="4"/>
  <c r="F8437" i="4"/>
  <c r="F8438" i="4"/>
  <c r="F8439" i="4"/>
  <c r="F8440" i="4"/>
  <c r="F8441" i="4"/>
  <c r="F8442" i="4"/>
  <c r="F8443" i="4"/>
  <c r="F8444" i="4"/>
  <c r="F8445" i="4"/>
  <c r="F8446" i="4"/>
  <c r="F8447" i="4"/>
  <c r="F8448" i="4"/>
  <c r="F8449" i="4"/>
  <c r="F8450" i="4"/>
  <c r="F8451" i="4"/>
  <c r="F8452" i="4"/>
  <c r="F8453" i="4"/>
  <c r="F8454" i="4"/>
  <c r="F8455" i="4"/>
  <c r="F8456" i="4"/>
  <c r="F8457" i="4"/>
  <c r="F8458" i="4"/>
  <c r="F8459" i="4"/>
  <c r="F8460" i="4"/>
  <c r="F8461" i="4"/>
  <c r="F8462" i="4"/>
  <c r="F8463" i="4"/>
  <c r="F8464" i="4"/>
  <c r="F8465" i="4"/>
  <c r="F8466" i="4"/>
  <c r="F8467" i="4"/>
  <c r="F8468" i="4"/>
  <c r="F8469" i="4"/>
  <c r="F8470" i="4"/>
  <c r="F8471" i="4"/>
  <c r="F8472" i="4"/>
  <c r="F8473" i="4"/>
  <c r="F8474" i="4"/>
  <c r="F8475" i="4"/>
  <c r="F8476" i="4"/>
  <c r="F8477" i="4"/>
  <c r="F8478" i="4"/>
  <c r="F8479" i="4"/>
  <c r="F8480" i="4"/>
  <c r="F8481" i="4"/>
  <c r="F8482" i="4"/>
  <c r="F8483" i="4"/>
  <c r="F8484" i="4"/>
  <c r="F8485" i="4"/>
  <c r="F8486" i="4"/>
  <c r="F8487" i="4"/>
  <c r="F8488" i="4"/>
  <c r="F8489" i="4"/>
  <c r="F8490" i="4"/>
  <c r="F8491" i="4"/>
  <c r="F8492" i="4"/>
  <c r="F8493" i="4"/>
  <c r="F8494" i="4"/>
  <c r="F8495" i="4"/>
  <c r="F8496" i="4"/>
  <c r="F8497" i="4"/>
  <c r="F8498" i="4"/>
  <c r="F8499" i="4"/>
  <c r="F8500" i="4"/>
  <c r="F8501" i="4"/>
  <c r="F8502" i="4"/>
  <c r="F8503" i="4"/>
  <c r="F8504" i="4"/>
  <c r="F8505" i="4"/>
  <c r="F8506" i="4"/>
  <c r="F8507" i="4"/>
  <c r="F8508" i="4"/>
  <c r="F8509" i="4"/>
  <c r="F8510" i="4"/>
  <c r="F8511" i="4"/>
  <c r="F8512" i="4"/>
  <c r="F8513" i="4"/>
  <c r="F8514" i="4"/>
  <c r="F8515" i="4"/>
  <c r="F8516" i="4"/>
  <c r="F8517" i="4"/>
  <c r="F8518" i="4"/>
  <c r="F8519" i="4"/>
  <c r="F8520" i="4"/>
  <c r="F8521" i="4"/>
  <c r="F8522" i="4"/>
  <c r="F8523" i="4"/>
  <c r="F8524" i="4"/>
  <c r="F8525" i="4"/>
  <c r="F8526" i="4"/>
  <c r="F8527" i="4"/>
  <c r="F8528" i="4"/>
  <c r="F8529" i="4"/>
  <c r="F8530" i="4"/>
  <c r="F8531" i="4"/>
  <c r="F8532" i="4"/>
  <c r="F8533" i="4"/>
  <c r="F8534" i="4"/>
  <c r="F8535" i="4"/>
  <c r="F8536" i="4"/>
  <c r="F8537" i="4"/>
  <c r="F8538" i="4"/>
  <c r="F8539" i="4"/>
  <c r="F8540" i="4"/>
  <c r="F8541" i="4"/>
  <c r="F8542" i="4"/>
  <c r="F8543" i="4"/>
  <c r="F8544" i="4"/>
  <c r="F8545" i="4"/>
  <c r="F8546" i="4"/>
  <c r="F8547" i="4"/>
  <c r="F8548" i="4"/>
  <c r="F8549" i="4"/>
  <c r="F8550" i="4"/>
  <c r="F8551" i="4"/>
  <c r="F8552" i="4"/>
  <c r="F8553" i="4"/>
  <c r="F8554" i="4"/>
  <c r="F8555" i="4"/>
  <c r="F8556" i="4"/>
  <c r="F8557" i="4"/>
  <c r="F8558" i="4"/>
  <c r="F8559" i="4"/>
  <c r="F8560" i="4"/>
  <c r="F8561" i="4"/>
  <c r="F8562" i="4"/>
  <c r="F8563" i="4"/>
  <c r="F8564" i="4"/>
  <c r="F8565" i="4"/>
  <c r="F8566" i="4"/>
  <c r="F8567" i="4"/>
  <c r="F8568" i="4"/>
  <c r="F8569" i="4"/>
  <c r="F8570" i="4"/>
  <c r="F8571" i="4"/>
  <c r="F8572" i="4"/>
  <c r="F8573" i="4"/>
  <c r="F8574" i="4"/>
  <c r="F8575" i="4"/>
  <c r="F8576" i="4"/>
  <c r="F8577" i="4"/>
  <c r="F8578" i="4"/>
  <c r="F8579" i="4"/>
  <c r="F8580" i="4"/>
  <c r="F8581" i="4"/>
  <c r="F8582" i="4"/>
  <c r="F8583" i="4"/>
  <c r="F8584" i="4"/>
  <c r="F8585" i="4"/>
  <c r="F8586" i="4"/>
  <c r="F8587" i="4"/>
  <c r="F8588" i="4"/>
  <c r="F8589" i="4"/>
  <c r="F8590" i="4"/>
  <c r="F8591" i="4"/>
  <c r="F8592" i="4"/>
  <c r="F8593" i="4"/>
  <c r="F8594" i="4"/>
  <c r="F8595" i="4"/>
  <c r="F8596" i="4"/>
  <c r="F8597" i="4"/>
  <c r="F8598" i="4"/>
  <c r="F8599" i="4"/>
  <c r="F8600" i="4"/>
  <c r="F8601" i="4"/>
  <c r="F8602" i="4"/>
  <c r="F8603" i="4"/>
  <c r="F8604" i="4"/>
  <c r="F8605" i="4"/>
  <c r="F8606" i="4"/>
  <c r="F8607" i="4"/>
  <c r="F8608" i="4"/>
  <c r="F8609" i="4"/>
  <c r="F8610" i="4"/>
  <c r="F8611" i="4"/>
  <c r="F8612" i="4"/>
  <c r="F8613" i="4"/>
  <c r="F8614" i="4"/>
  <c r="F8615" i="4"/>
  <c r="F8616" i="4"/>
  <c r="F8617" i="4"/>
  <c r="F8618" i="4"/>
  <c r="F8619" i="4"/>
  <c r="F8620" i="4"/>
  <c r="F8621" i="4"/>
  <c r="F8622" i="4"/>
  <c r="F8623" i="4"/>
  <c r="F8624" i="4"/>
  <c r="F8625" i="4"/>
  <c r="F8626" i="4"/>
  <c r="F8627" i="4"/>
  <c r="F8628" i="4"/>
  <c r="F8629" i="4"/>
  <c r="F8630" i="4"/>
  <c r="F8631" i="4"/>
  <c r="F8632" i="4"/>
  <c r="F8633" i="4"/>
  <c r="F8634" i="4"/>
  <c r="F8635" i="4"/>
  <c r="F8636" i="4"/>
  <c r="F8637" i="4"/>
  <c r="F8638" i="4"/>
  <c r="F8639" i="4"/>
  <c r="F8640" i="4"/>
  <c r="F8641" i="4"/>
  <c r="F8642" i="4"/>
  <c r="F8643" i="4"/>
  <c r="F8644" i="4"/>
  <c r="F8645" i="4"/>
  <c r="F8646" i="4"/>
  <c r="F8647" i="4"/>
  <c r="F8648" i="4"/>
  <c r="F8649" i="4"/>
  <c r="F8650" i="4"/>
  <c r="F8651" i="4"/>
  <c r="F8652" i="4"/>
  <c r="F8653" i="4"/>
  <c r="F8654" i="4"/>
  <c r="F8655" i="4"/>
  <c r="F8656" i="4"/>
  <c r="F8657" i="4"/>
  <c r="F8658" i="4"/>
  <c r="F8659" i="4"/>
  <c r="F8660" i="4"/>
  <c r="F8661" i="4"/>
  <c r="F8662" i="4"/>
  <c r="F8663" i="4"/>
  <c r="F8664" i="4"/>
  <c r="F8665" i="4"/>
  <c r="F8666" i="4"/>
  <c r="F8667" i="4"/>
  <c r="F8668" i="4"/>
  <c r="F8669" i="4"/>
  <c r="F8670" i="4"/>
  <c r="F8671" i="4"/>
  <c r="F8672" i="4"/>
  <c r="F8673" i="4"/>
  <c r="F8674" i="4"/>
  <c r="F8675" i="4"/>
  <c r="F8676" i="4"/>
  <c r="F8677" i="4"/>
  <c r="F8678" i="4"/>
  <c r="F8679" i="4"/>
  <c r="F8680" i="4"/>
  <c r="F8681" i="4"/>
  <c r="F8682" i="4"/>
  <c r="F8683" i="4"/>
  <c r="F8684" i="4"/>
  <c r="F8685" i="4"/>
  <c r="F8686" i="4"/>
  <c r="F8687" i="4"/>
  <c r="F8688" i="4"/>
  <c r="F8689" i="4"/>
  <c r="F8690" i="4"/>
  <c r="F8691" i="4"/>
  <c r="F8692" i="4"/>
  <c r="F8693" i="4"/>
  <c r="F8694" i="4"/>
  <c r="F8695" i="4"/>
  <c r="F8696" i="4"/>
  <c r="F8697" i="4"/>
  <c r="F8698" i="4"/>
  <c r="F8699" i="4"/>
  <c r="F8700" i="4"/>
  <c r="F8701" i="4"/>
  <c r="F8702" i="4"/>
  <c r="F8703" i="4"/>
  <c r="F8704" i="4"/>
  <c r="F8705" i="4"/>
  <c r="F8706" i="4"/>
  <c r="F8707" i="4"/>
  <c r="F8708" i="4"/>
  <c r="F8709" i="4"/>
  <c r="F8710" i="4"/>
  <c r="F8711" i="4"/>
  <c r="F8712" i="4"/>
  <c r="F8713" i="4"/>
  <c r="F8714" i="4"/>
  <c r="F8715" i="4"/>
  <c r="F8716" i="4"/>
  <c r="F8717" i="4"/>
  <c r="F8718" i="4"/>
  <c r="F8719" i="4"/>
  <c r="F8720" i="4"/>
  <c r="F8721" i="4"/>
  <c r="F8722" i="4"/>
  <c r="F8723" i="4"/>
  <c r="F8724" i="4"/>
  <c r="F8725" i="4"/>
  <c r="F8726" i="4"/>
  <c r="F8727" i="4"/>
  <c r="F8728" i="4"/>
  <c r="F8729" i="4"/>
  <c r="F8730" i="4"/>
  <c r="F8731" i="4"/>
  <c r="F8732" i="4"/>
  <c r="F8733" i="4"/>
  <c r="F8734" i="4"/>
  <c r="F8735" i="4"/>
  <c r="F8736" i="4"/>
  <c r="F8737" i="4"/>
  <c r="F8738" i="4"/>
  <c r="F8739" i="4"/>
  <c r="F8740" i="4"/>
  <c r="F8741" i="4"/>
  <c r="F8742" i="4"/>
  <c r="F8743" i="4"/>
  <c r="F8744" i="4"/>
  <c r="F8745" i="4"/>
  <c r="F8746" i="4"/>
  <c r="F8747" i="4"/>
  <c r="F8748" i="4"/>
  <c r="F8749" i="4"/>
  <c r="F8750" i="4"/>
  <c r="F8751" i="4"/>
  <c r="F8752" i="4"/>
  <c r="F8753" i="4"/>
  <c r="F8754" i="4"/>
  <c r="F8755" i="4"/>
  <c r="F8756" i="4"/>
  <c r="F8757" i="4"/>
  <c r="F8758" i="4"/>
  <c r="F8759" i="4"/>
  <c r="F8760" i="4"/>
  <c r="F8761" i="4"/>
  <c r="F8762" i="4"/>
  <c r="F8763" i="4"/>
  <c r="F8764" i="4"/>
  <c r="F8765" i="4"/>
  <c r="F8766" i="4"/>
  <c r="F8767" i="4"/>
  <c r="F8768" i="4"/>
  <c r="F8769" i="4"/>
  <c r="F8770" i="4"/>
  <c r="F8771" i="4"/>
  <c r="F8772" i="4"/>
  <c r="F8773" i="4"/>
  <c r="F8774" i="4"/>
  <c r="F8775" i="4"/>
  <c r="F8776" i="4"/>
  <c r="F8777" i="4"/>
  <c r="F8778" i="4"/>
  <c r="F8779" i="4"/>
  <c r="F8780" i="4"/>
  <c r="F8781" i="4"/>
  <c r="F8782" i="4"/>
  <c r="F8783" i="4"/>
  <c r="F8784" i="4"/>
  <c r="F8785" i="4"/>
  <c r="F8786" i="4"/>
  <c r="F8787" i="4"/>
  <c r="F8788" i="4"/>
  <c r="F8789" i="4"/>
  <c r="F8790" i="4"/>
  <c r="F8791" i="4"/>
  <c r="F8792" i="4"/>
  <c r="F8793" i="4"/>
  <c r="F8794" i="4"/>
  <c r="F8795" i="4"/>
  <c r="F8796" i="4"/>
  <c r="F8797" i="4"/>
  <c r="F8798" i="4"/>
  <c r="F8799" i="4"/>
  <c r="F8800" i="4"/>
  <c r="F8801" i="4"/>
  <c r="F8802" i="4"/>
  <c r="F8803" i="4"/>
  <c r="F8804" i="4"/>
  <c r="F8805" i="4"/>
  <c r="F8806" i="4"/>
  <c r="F8807" i="4"/>
  <c r="F8808" i="4"/>
  <c r="F8809" i="4"/>
  <c r="F8810" i="4"/>
  <c r="F8811" i="4"/>
  <c r="F8812" i="4"/>
  <c r="F8813" i="4"/>
  <c r="F8814" i="4"/>
  <c r="F8815" i="4"/>
  <c r="F8816" i="4"/>
  <c r="F8817" i="4"/>
  <c r="F8818" i="4"/>
  <c r="F8819" i="4"/>
  <c r="F8820" i="4"/>
  <c r="F8821" i="4"/>
  <c r="F8822" i="4"/>
  <c r="F8823" i="4"/>
  <c r="F8824" i="4"/>
  <c r="F8825" i="4"/>
  <c r="F8826" i="4"/>
  <c r="F8827" i="4"/>
  <c r="F8828" i="4"/>
  <c r="F8829" i="4"/>
  <c r="F8830" i="4"/>
  <c r="F8831" i="4"/>
  <c r="F8832" i="4"/>
  <c r="F8833" i="4"/>
  <c r="F8834" i="4"/>
  <c r="F8835" i="4"/>
  <c r="F8836" i="4"/>
  <c r="F8837" i="4"/>
  <c r="F8838" i="4"/>
  <c r="F8839" i="4"/>
  <c r="F8840" i="4"/>
  <c r="F8841" i="4"/>
  <c r="F8842" i="4"/>
  <c r="F8843" i="4"/>
  <c r="F8844" i="4"/>
  <c r="F8845" i="4"/>
  <c r="F8846" i="4"/>
  <c r="F8847" i="4"/>
  <c r="F8848" i="4"/>
  <c r="F8849" i="4"/>
  <c r="F8850" i="4"/>
  <c r="F8851" i="4"/>
  <c r="F8852" i="4"/>
  <c r="F8853" i="4"/>
  <c r="F8854" i="4"/>
  <c r="F8855" i="4"/>
  <c r="F8856" i="4"/>
  <c r="F8857" i="4"/>
  <c r="F8858" i="4"/>
  <c r="F8859" i="4"/>
  <c r="F8860" i="4"/>
  <c r="F8861" i="4"/>
  <c r="F8862" i="4"/>
  <c r="F8863" i="4"/>
  <c r="F8864" i="4"/>
  <c r="F8865" i="4"/>
  <c r="F8866" i="4"/>
  <c r="F8867" i="4"/>
  <c r="F8868" i="4"/>
  <c r="F8869" i="4"/>
  <c r="F8870" i="4"/>
  <c r="F8871" i="4"/>
  <c r="F8872" i="4"/>
  <c r="F8873" i="4"/>
  <c r="F8874" i="4"/>
  <c r="F8875" i="4"/>
  <c r="F8876" i="4"/>
  <c r="F8877" i="4"/>
  <c r="F8878" i="4"/>
  <c r="F8879" i="4"/>
  <c r="F8880" i="4"/>
  <c r="F8881" i="4"/>
  <c r="F8882" i="4"/>
  <c r="F8883" i="4"/>
  <c r="F8884" i="4"/>
  <c r="F8885" i="4"/>
  <c r="F8886" i="4"/>
  <c r="F8887" i="4"/>
  <c r="F8888" i="4"/>
  <c r="F8889" i="4"/>
  <c r="F8890" i="4"/>
  <c r="F8891" i="4"/>
  <c r="F8892" i="4"/>
  <c r="F8893" i="4"/>
  <c r="F8894" i="4"/>
  <c r="F8895" i="4"/>
  <c r="F8896" i="4"/>
  <c r="F8897" i="4"/>
  <c r="F8898" i="4"/>
  <c r="F8899" i="4"/>
  <c r="F8900" i="4"/>
  <c r="F8901" i="4"/>
  <c r="F8902" i="4"/>
  <c r="F8903" i="4"/>
  <c r="F8904" i="4"/>
  <c r="F8905" i="4"/>
  <c r="F8906" i="4"/>
  <c r="F8907" i="4"/>
  <c r="F8908" i="4"/>
  <c r="F8909" i="4"/>
  <c r="F8910" i="4"/>
  <c r="F8911" i="4"/>
  <c r="F8912" i="4"/>
  <c r="F8913" i="4"/>
  <c r="F8914" i="4"/>
  <c r="F8915" i="4"/>
  <c r="F8916" i="4"/>
  <c r="F8917" i="4"/>
  <c r="F8918" i="4"/>
  <c r="F8919" i="4"/>
  <c r="F8920" i="4"/>
  <c r="F8921" i="4"/>
  <c r="F8922" i="4"/>
  <c r="F8923" i="4"/>
  <c r="F8924" i="4"/>
  <c r="F8925" i="4"/>
  <c r="F8926" i="4"/>
  <c r="F8927" i="4"/>
  <c r="F8928" i="4"/>
  <c r="F8929" i="4"/>
  <c r="F8930" i="4"/>
  <c r="F8931" i="4"/>
  <c r="F8932" i="4"/>
  <c r="F8933" i="4"/>
  <c r="F8934" i="4"/>
  <c r="F8935" i="4"/>
  <c r="F8936" i="4"/>
  <c r="F8937" i="4"/>
  <c r="F8938" i="4"/>
  <c r="F8939" i="4"/>
  <c r="F8940" i="4"/>
  <c r="F8941" i="4"/>
  <c r="F8942" i="4"/>
  <c r="F8943" i="4"/>
  <c r="F8944" i="4"/>
  <c r="F8945" i="4"/>
  <c r="F8946" i="4"/>
  <c r="F8947" i="4"/>
  <c r="F8948" i="4"/>
  <c r="F8949" i="4"/>
  <c r="F8950" i="4"/>
  <c r="F8951" i="4"/>
  <c r="F8952" i="4"/>
  <c r="F8953" i="4"/>
  <c r="F8954" i="4"/>
  <c r="F8955" i="4"/>
  <c r="F8956" i="4"/>
  <c r="F8957" i="4"/>
  <c r="F8958" i="4"/>
  <c r="F8959" i="4"/>
  <c r="F8960" i="4"/>
  <c r="F8961" i="4"/>
  <c r="F8962" i="4"/>
  <c r="F8963" i="4"/>
  <c r="F8964" i="4"/>
  <c r="F8965" i="4"/>
  <c r="F8966" i="4"/>
  <c r="F8967" i="4"/>
  <c r="F8968" i="4"/>
  <c r="F8969" i="4"/>
  <c r="F8970" i="4"/>
  <c r="F8971" i="4"/>
  <c r="F8972" i="4"/>
  <c r="F8973" i="4"/>
  <c r="F8974" i="4"/>
  <c r="F8975" i="4"/>
  <c r="F8976" i="4"/>
  <c r="F8977" i="4"/>
  <c r="F8978" i="4"/>
  <c r="F8979" i="4"/>
  <c r="F8980" i="4"/>
  <c r="F8981" i="4"/>
  <c r="F8982" i="4"/>
  <c r="F8983" i="4"/>
  <c r="F8984" i="4"/>
  <c r="F8985" i="4"/>
  <c r="F8986" i="4"/>
  <c r="F8987" i="4"/>
  <c r="F8988" i="4"/>
  <c r="F8989" i="4"/>
  <c r="F8990" i="4"/>
  <c r="F8991" i="4"/>
  <c r="F8992" i="4"/>
  <c r="F8993" i="4"/>
  <c r="F8994" i="4"/>
  <c r="F8995" i="4"/>
  <c r="F8996" i="4"/>
  <c r="F8997" i="4"/>
  <c r="F8998" i="4"/>
  <c r="F8999" i="4"/>
  <c r="F9000" i="4"/>
  <c r="F9001" i="4"/>
  <c r="F9002" i="4"/>
  <c r="F9003" i="4"/>
  <c r="F9004" i="4"/>
  <c r="F9005" i="4"/>
  <c r="F9006" i="4"/>
  <c r="F9007" i="4"/>
  <c r="F9008" i="4"/>
  <c r="F9009" i="4"/>
  <c r="F9010" i="4"/>
  <c r="F9011" i="4"/>
  <c r="F9012" i="4"/>
  <c r="F9013" i="4"/>
  <c r="F9014" i="4"/>
  <c r="F9015" i="4"/>
  <c r="F9016" i="4"/>
  <c r="F9017" i="4"/>
  <c r="F9018" i="4"/>
  <c r="F9019" i="4"/>
  <c r="F9020" i="4"/>
  <c r="F9021" i="4"/>
  <c r="F9022" i="4"/>
  <c r="F9023" i="4"/>
  <c r="F9024" i="4"/>
  <c r="F9025" i="4"/>
  <c r="F9026" i="4"/>
  <c r="F9027" i="4"/>
  <c r="F9028" i="4"/>
  <c r="F9029" i="4"/>
  <c r="F9030" i="4"/>
  <c r="F9031" i="4"/>
  <c r="F9032" i="4"/>
  <c r="F9033" i="4"/>
  <c r="F9034" i="4"/>
  <c r="F9035" i="4"/>
  <c r="F9036" i="4"/>
  <c r="F9037" i="4"/>
  <c r="F9038" i="4"/>
  <c r="F9039" i="4"/>
  <c r="F9040" i="4"/>
  <c r="F9041" i="4"/>
  <c r="F9042" i="4"/>
  <c r="F9043" i="4"/>
  <c r="F9044" i="4"/>
  <c r="F9045" i="4"/>
  <c r="F9046" i="4"/>
  <c r="F9047" i="4"/>
  <c r="F9048" i="4"/>
  <c r="F9049" i="4"/>
  <c r="F9050" i="4"/>
  <c r="F9051" i="4"/>
  <c r="F9052" i="4"/>
  <c r="F9053" i="4"/>
  <c r="F9054" i="4"/>
  <c r="F9055" i="4"/>
  <c r="F9056" i="4"/>
  <c r="F9057" i="4"/>
  <c r="F9058" i="4"/>
  <c r="F9059" i="4"/>
  <c r="F9060" i="4"/>
  <c r="F9061" i="4"/>
  <c r="F9062" i="4"/>
  <c r="F9063" i="4"/>
  <c r="F9064" i="4"/>
  <c r="F9065" i="4"/>
  <c r="F9066" i="4"/>
  <c r="F9067" i="4"/>
  <c r="F9068" i="4"/>
  <c r="F9069" i="4"/>
  <c r="F9070" i="4"/>
  <c r="F9071" i="4"/>
  <c r="F9072" i="4"/>
  <c r="F9073" i="4"/>
  <c r="F9074" i="4"/>
  <c r="F9075" i="4"/>
  <c r="F9076" i="4"/>
  <c r="F9077" i="4"/>
  <c r="F9078" i="4"/>
  <c r="F9079" i="4"/>
  <c r="F9080" i="4"/>
  <c r="F9081" i="4"/>
  <c r="F9082" i="4"/>
  <c r="F9083" i="4"/>
  <c r="F9084" i="4"/>
  <c r="F9085" i="4"/>
  <c r="F9086" i="4"/>
  <c r="F9087" i="4"/>
  <c r="F9088" i="4"/>
  <c r="F9089" i="4"/>
  <c r="F9090" i="4"/>
  <c r="F9091" i="4"/>
  <c r="F9092" i="4"/>
  <c r="F9093" i="4"/>
  <c r="F9094" i="4"/>
  <c r="F9095" i="4"/>
  <c r="F9096" i="4"/>
  <c r="F9097" i="4"/>
  <c r="F9098" i="4"/>
  <c r="F9099" i="4"/>
  <c r="F9100" i="4"/>
  <c r="F9101" i="4"/>
  <c r="F9102" i="4"/>
  <c r="F9103" i="4"/>
  <c r="F9104" i="4"/>
  <c r="F9105" i="4"/>
  <c r="F9106" i="4"/>
  <c r="F9107" i="4"/>
  <c r="F9108" i="4"/>
  <c r="F9109" i="4"/>
  <c r="F9110" i="4"/>
  <c r="F9111" i="4"/>
  <c r="F9112" i="4"/>
  <c r="F9113" i="4"/>
  <c r="F9114" i="4"/>
  <c r="F9115" i="4"/>
  <c r="F9116" i="4"/>
  <c r="F9117" i="4"/>
  <c r="F9118" i="4"/>
  <c r="F9119" i="4"/>
  <c r="F9120" i="4"/>
  <c r="F9121" i="4"/>
  <c r="F9122" i="4"/>
  <c r="F9123" i="4"/>
  <c r="F9124" i="4"/>
  <c r="F9125" i="4"/>
  <c r="F9126" i="4"/>
  <c r="F9127" i="4"/>
  <c r="F9128" i="4"/>
  <c r="F9129" i="4"/>
  <c r="F9130" i="4"/>
  <c r="F9131" i="4"/>
  <c r="F9132" i="4"/>
  <c r="F9133" i="4"/>
  <c r="F9134" i="4"/>
  <c r="F9135" i="4"/>
  <c r="F9136" i="4"/>
  <c r="F9137" i="4"/>
  <c r="F9138" i="4"/>
  <c r="F9139" i="4"/>
  <c r="F9140" i="4"/>
  <c r="F9141" i="4"/>
  <c r="F9142" i="4"/>
  <c r="F9143" i="4"/>
  <c r="F9144" i="4"/>
  <c r="F9145" i="4"/>
  <c r="F9146" i="4"/>
  <c r="F9147" i="4"/>
  <c r="F9148" i="4"/>
  <c r="F9149" i="4"/>
  <c r="F9150" i="4"/>
  <c r="F9151" i="4"/>
  <c r="F9152" i="4"/>
  <c r="F9153" i="4"/>
  <c r="F9154" i="4"/>
  <c r="F9155" i="4"/>
  <c r="F9156" i="4"/>
  <c r="F9157" i="4"/>
  <c r="F9158" i="4"/>
  <c r="F9159" i="4"/>
  <c r="F9160" i="4"/>
  <c r="F9161" i="4"/>
  <c r="F9162" i="4"/>
  <c r="F9163" i="4"/>
  <c r="F9164" i="4"/>
  <c r="F9165" i="4"/>
  <c r="F9166" i="4"/>
  <c r="F9167" i="4"/>
  <c r="F9168" i="4"/>
  <c r="F9169" i="4"/>
  <c r="F9170" i="4"/>
  <c r="F9171" i="4"/>
  <c r="F9172" i="4"/>
  <c r="F9173" i="4"/>
  <c r="F9174" i="4"/>
  <c r="F9175" i="4"/>
  <c r="F9176" i="4"/>
  <c r="F9177" i="4"/>
  <c r="F9178" i="4"/>
  <c r="F9179" i="4"/>
  <c r="F9180" i="4"/>
  <c r="F9181" i="4"/>
  <c r="F9182" i="4"/>
  <c r="F9183" i="4"/>
  <c r="F9184" i="4"/>
  <c r="F9185" i="4"/>
  <c r="F9186" i="4"/>
  <c r="F9187" i="4"/>
  <c r="F9188" i="4"/>
  <c r="F9189" i="4"/>
  <c r="F9190" i="4"/>
  <c r="F9191" i="4"/>
  <c r="F9192" i="4"/>
  <c r="F9193" i="4"/>
  <c r="F9194" i="4"/>
  <c r="F9195" i="4"/>
  <c r="F9196" i="4"/>
  <c r="F9197" i="4"/>
  <c r="F9198" i="4"/>
  <c r="F9199" i="4"/>
  <c r="F9200" i="4"/>
  <c r="F9201" i="4"/>
  <c r="F9202" i="4"/>
  <c r="F9203" i="4"/>
  <c r="F9204" i="4"/>
  <c r="F9205" i="4"/>
  <c r="F9206" i="4"/>
  <c r="F9207" i="4"/>
  <c r="F9208" i="4"/>
  <c r="F9209" i="4"/>
  <c r="F9210" i="4"/>
  <c r="F9211" i="4"/>
  <c r="F9212" i="4"/>
  <c r="F9213" i="4"/>
  <c r="F9214" i="4"/>
  <c r="F9215" i="4"/>
  <c r="F9216" i="4"/>
  <c r="F9217" i="4"/>
  <c r="F9218" i="4"/>
  <c r="F9219" i="4"/>
  <c r="F9220" i="4"/>
  <c r="F9221" i="4"/>
  <c r="F9222" i="4"/>
  <c r="F9223" i="4"/>
  <c r="F9224" i="4"/>
  <c r="F9225" i="4"/>
  <c r="F9226" i="4"/>
  <c r="F9227" i="4"/>
  <c r="F9228" i="4"/>
  <c r="F9229" i="4"/>
  <c r="F9230" i="4"/>
  <c r="F9231" i="4"/>
  <c r="F9232" i="4"/>
  <c r="F9233" i="4"/>
  <c r="F9234" i="4"/>
  <c r="F9235" i="4"/>
  <c r="F9236" i="4"/>
  <c r="F9237" i="4"/>
  <c r="F9238" i="4"/>
  <c r="F9239" i="4"/>
  <c r="F9240" i="4"/>
  <c r="F9241" i="4"/>
  <c r="F9242" i="4"/>
  <c r="F9243" i="4"/>
  <c r="F9244" i="4"/>
  <c r="F9245" i="4"/>
  <c r="F9246" i="4"/>
  <c r="F9247" i="4"/>
  <c r="F9248" i="4"/>
  <c r="F9249" i="4"/>
  <c r="F9250" i="4"/>
  <c r="F9251" i="4"/>
  <c r="F9252" i="4"/>
  <c r="F9253" i="4"/>
  <c r="F9254" i="4"/>
  <c r="F9255" i="4"/>
  <c r="F9256" i="4"/>
  <c r="F9257" i="4"/>
  <c r="F9258" i="4"/>
  <c r="F9259" i="4"/>
  <c r="F9260" i="4"/>
  <c r="F9261" i="4"/>
  <c r="F9262" i="4"/>
  <c r="F9263" i="4"/>
  <c r="F9264" i="4"/>
  <c r="F9265" i="4"/>
  <c r="F9266" i="4"/>
  <c r="F9267" i="4"/>
  <c r="F9268" i="4"/>
  <c r="F9269" i="4"/>
  <c r="F9270" i="4"/>
  <c r="F9271" i="4"/>
  <c r="F9272" i="4"/>
  <c r="F9273" i="4"/>
  <c r="F9274" i="4"/>
  <c r="F9275" i="4"/>
  <c r="F9276" i="4"/>
  <c r="F9277" i="4"/>
  <c r="F9278" i="4"/>
  <c r="F9279" i="4"/>
  <c r="F9280" i="4"/>
  <c r="F9281" i="4"/>
  <c r="F9282" i="4"/>
  <c r="F9283" i="4"/>
  <c r="F9284" i="4"/>
  <c r="F9285" i="4"/>
  <c r="F9286" i="4"/>
  <c r="F9287" i="4"/>
  <c r="F9288" i="4"/>
  <c r="F9289" i="4"/>
  <c r="F9290" i="4"/>
  <c r="F9291" i="4"/>
  <c r="F9292" i="4"/>
  <c r="F9293" i="4"/>
  <c r="F9294" i="4"/>
  <c r="F9295" i="4"/>
  <c r="F9296" i="4"/>
  <c r="F9297" i="4"/>
  <c r="F9298" i="4"/>
  <c r="F9299" i="4"/>
  <c r="F9300" i="4"/>
  <c r="F9301" i="4"/>
  <c r="F9302" i="4"/>
  <c r="F9303" i="4"/>
  <c r="F9304" i="4"/>
  <c r="F9305" i="4"/>
  <c r="F9306" i="4"/>
  <c r="F9307" i="4"/>
  <c r="F9308" i="4"/>
  <c r="F9309" i="4"/>
  <c r="F9310" i="4"/>
  <c r="F9311" i="4"/>
  <c r="F9312" i="4"/>
  <c r="F9313" i="4"/>
  <c r="F9314" i="4"/>
  <c r="F9315" i="4"/>
  <c r="F9316" i="4"/>
  <c r="F9317" i="4"/>
  <c r="F9318" i="4"/>
  <c r="F9319" i="4"/>
  <c r="F9320" i="4"/>
  <c r="F9321" i="4"/>
  <c r="F9322" i="4"/>
  <c r="F9323" i="4"/>
  <c r="F9324" i="4"/>
  <c r="F9325" i="4"/>
  <c r="F9326" i="4"/>
  <c r="F9327" i="4"/>
  <c r="F9328" i="4"/>
  <c r="F9329" i="4"/>
  <c r="F9330" i="4"/>
  <c r="F9331" i="4"/>
  <c r="F9332" i="4"/>
  <c r="F9333" i="4"/>
  <c r="F9334" i="4"/>
  <c r="F9335" i="4"/>
  <c r="F9336" i="4"/>
  <c r="F9337" i="4"/>
  <c r="F9338" i="4"/>
  <c r="F9339" i="4"/>
  <c r="F9340" i="4"/>
  <c r="F9341" i="4"/>
  <c r="F9342" i="4"/>
  <c r="F9343" i="4"/>
  <c r="F9344" i="4"/>
  <c r="F9345" i="4"/>
  <c r="F9346" i="4"/>
  <c r="F9347" i="4"/>
  <c r="F9348" i="4"/>
  <c r="F9349" i="4"/>
  <c r="F9350" i="4"/>
  <c r="F9351" i="4"/>
  <c r="F9352" i="4"/>
  <c r="F9353" i="4"/>
  <c r="F9354" i="4"/>
  <c r="F9355" i="4"/>
  <c r="F9356" i="4"/>
  <c r="F9357" i="4"/>
  <c r="F9358" i="4"/>
  <c r="F9359" i="4"/>
  <c r="F9360" i="4"/>
  <c r="F9361" i="4"/>
  <c r="F9362" i="4"/>
  <c r="F9363" i="4"/>
  <c r="F9364" i="4"/>
  <c r="F9365" i="4"/>
  <c r="F9366" i="4"/>
  <c r="F9367" i="4"/>
  <c r="F9368" i="4"/>
  <c r="F9369" i="4"/>
  <c r="F9370" i="4"/>
  <c r="F9371" i="4"/>
  <c r="F9372" i="4"/>
  <c r="F9373" i="4"/>
  <c r="F9374" i="4"/>
  <c r="F9375" i="4"/>
  <c r="F9376" i="4"/>
  <c r="F9377" i="4"/>
  <c r="F9378" i="4"/>
  <c r="F9379" i="4"/>
  <c r="F9380" i="4"/>
  <c r="F9381" i="4"/>
  <c r="F9382" i="4"/>
  <c r="F9383" i="4"/>
  <c r="F9384" i="4"/>
  <c r="F9385" i="4"/>
  <c r="F9386" i="4"/>
  <c r="F9387" i="4"/>
  <c r="F9388" i="4"/>
  <c r="F9389" i="4"/>
  <c r="F9390" i="4"/>
  <c r="F9391" i="4"/>
  <c r="F9392" i="4"/>
  <c r="F9393" i="4"/>
  <c r="F9394" i="4"/>
  <c r="F9395" i="4"/>
  <c r="F9396" i="4"/>
  <c r="F9397" i="4"/>
  <c r="F9398" i="4"/>
  <c r="F9399" i="4"/>
  <c r="F9400" i="4"/>
  <c r="F9401" i="4"/>
  <c r="F9402" i="4"/>
  <c r="F9403" i="4"/>
  <c r="F9404" i="4"/>
  <c r="F9405" i="4"/>
  <c r="F9406" i="4"/>
  <c r="F9407" i="4"/>
  <c r="F9408" i="4"/>
  <c r="F9409" i="4"/>
  <c r="F9410" i="4"/>
  <c r="F9411" i="4"/>
  <c r="F9412" i="4"/>
  <c r="F9413" i="4"/>
  <c r="F9414" i="4"/>
  <c r="F9415" i="4"/>
  <c r="F9416" i="4"/>
  <c r="F9417" i="4"/>
  <c r="F9418" i="4"/>
  <c r="F9419" i="4"/>
  <c r="F9420" i="4"/>
  <c r="F9421" i="4"/>
  <c r="F9422" i="4"/>
  <c r="F9423" i="4"/>
  <c r="F9424" i="4"/>
  <c r="F9425" i="4"/>
  <c r="F9426" i="4"/>
  <c r="F9427" i="4"/>
  <c r="F9428" i="4"/>
  <c r="F9429" i="4"/>
  <c r="F9430" i="4"/>
  <c r="F9431" i="4"/>
  <c r="F9432" i="4"/>
  <c r="F9433" i="4"/>
  <c r="F9434" i="4"/>
  <c r="F9435" i="4"/>
  <c r="F9436" i="4"/>
  <c r="F9437" i="4"/>
  <c r="F9438" i="4"/>
  <c r="F9439" i="4"/>
  <c r="F9440" i="4"/>
  <c r="F9441" i="4"/>
  <c r="F9442" i="4"/>
  <c r="F9443" i="4"/>
  <c r="F9444" i="4"/>
  <c r="F9445" i="4"/>
  <c r="F9446" i="4"/>
  <c r="F9447" i="4"/>
  <c r="F9448" i="4"/>
  <c r="F9449" i="4"/>
  <c r="F9450" i="4"/>
  <c r="F9451" i="4"/>
  <c r="F9452" i="4"/>
  <c r="F9453" i="4"/>
  <c r="F9454" i="4"/>
  <c r="F9455" i="4"/>
  <c r="F9456" i="4"/>
  <c r="F9457" i="4"/>
  <c r="F9458" i="4"/>
  <c r="F9459" i="4"/>
  <c r="F9460" i="4"/>
  <c r="F9461" i="4"/>
  <c r="F9462" i="4"/>
  <c r="F9463" i="4"/>
  <c r="F9464" i="4"/>
  <c r="F9465" i="4"/>
  <c r="F9466" i="4"/>
  <c r="F9467" i="4"/>
  <c r="F9468" i="4"/>
  <c r="F9469" i="4"/>
  <c r="F9470" i="4"/>
  <c r="F9471" i="4"/>
  <c r="F9472" i="4"/>
  <c r="F9473" i="4"/>
  <c r="F9474" i="4"/>
  <c r="F9475" i="4"/>
  <c r="F9476" i="4"/>
  <c r="F9477" i="4"/>
  <c r="F9478" i="4"/>
  <c r="F9479" i="4"/>
  <c r="F9480" i="4"/>
  <c r="F9481" i="4"/>
  <c r="F9482" i="4"/>
  <c r="F9483" i="4"/>
  <c r="F9484" i="4"/>
  <c r="F9485" i="4"/>
  <c r="F9486" i="4"/>
  <c r="F9487" i="4"/>
  <c r="F9488" i="4"/>
  <c r="F9489" i="4"/>
  <c r="F9490" i="4"/>
  <c r="F9491" i="4"/>
  <c r="F9492" i="4"/>
  <c r="F9493" i="4"/>
  <c r="F9494" i="4"/>
  <c r="F9495" i="4"/>
  <c r="F9496" i="4"/>
  <c r="F9497" i="4"/>
  <c r="F9498" i="4"/>
  <c r="F9499" i="4"/>
  <c r="F9500" i="4"/>
  <c r="F9501" i="4"/>
  <c r="F9502" i="4"/>
  <c r="F9503" i="4"/>
  <c r="F9504" i="4"/>
  <c r="F9505" i="4"/>
  <c r="F9506" i="4"/>
  <c r="F9507" i="4"/>
  <c r="F9508" i="4"/>
  <c r="F9509" i="4"/>
  <c r="F9510" i="4"/>
  <c r="F9511" i="4"/>
  <c r="F9512" i="4"/>
  <c r="F9513" i="4"/>
  <c r="F9514" i="4"/>
  <c r="F9515" i="4"/>
  <c r="F9516" i="4"/>
  <c r="F9517" i="4"/>
  <c r="F9518" i="4"/>
  <c r="F9519" i="4"/>
  <c r="F9520" i="4"/>
  <c r="F9521" i="4"/>
  <c r="F9522" i="4"/>
  <c r="F9523" i="4"/>
  <c r="F9524" i="4"/>
  <c r="F9525" i="4"/>
  <c r="F9526" i="4"/>
  <c r="F9527" i="4"/>
  <c r="F9528" i="4"/>
  <c r="F9529" i="4"/>
  <c r="F9530" i="4"/>
  <c r="F9531" i="4"/>
  <c r="F9532" i="4"/>
  <c r="F9533" i="4"/>
  <c r="F9534" i="4"/>
  <c r="F9535" i="4"/>
  <c r="F9536" i="4"/>
  <c r="F9537" i="4"/>
  <c r="F9538" i="4"/>
  <c r="F9539" i="4"/>
  <c r="F9540" i="4"/>
  <c r="F9541" i="4"/>
  <c r="F9542" i="4"/>
  <c r="F9543" i="4"/>
  <c r="F9544" i="4"/>
  <c r="F9545" i="4"/>
  <c r="F9546" i="4"/>
  <c r="F9547" i="4"/>
  <c r="F9548" i="4"/>
  <c r="F9549" i="4"/>
  <c r="F9550" i="4"/>
  <c r="F9551" i="4"/>
  <c r="F9552" i="4"/>
  <c r="F9553" i="4"/>
  <c r="F9554" i="4"/>
  <c r="F9555" i="4"/>
  <c r="F9556" i="4"/>
  <c r="F9557" i="4"/>
  <c r="F9558" i="4"/>
  <c r="F9559" i="4"/>
  <c r="F9560" i="4"/>
  <c r="F9561" i="4"/>
  <c r="F9562" i="4"/>
  <c r="F9563" i="4"/>
  <c r="F9564" i="4"/>
  <c r="F9565" i="4"/>
  <c r="F9566" i="4"/>
  <c r="F9567" i="4"/>
  <c r="F9568" i="4"/>
  <c r="F9569" i="4"/>
  <c r="F9570" i="4"/>
  <c r="F9571" i="4"/>
  <c r="F9572" i="4"/>
  <c r="F9573" i="4"/>
  <c r="F9574" i="4"/>
  <c r="F9575" i="4"/>
  <c r="F9576" i="4"/>
  <c r="F9577" i="4"/>
  <c r="F9578" i="4"/>
  <c r="F9579" i="4"/>
  <c r="F9580" i="4"/>
  <c r="F9581" i="4"/>
  <c r="F9582" i="4"/>
  <c r="F9583" i="4"/>
  <c r="F9584" i="4"/>
  <c r="F9585" i="4"/>
  <c r="F9586" i="4"/>
  <c r="F9587" i="4"/>
  <c r="F9588" i="4"/>
  <c r="F9589" i="4"/>
  <c r="F9590" i="4"/>
  <c r="F9591" i="4"/>
  <c r="F9592" i="4"/>
  <c r="F9593" i="4"/>
  <c r="F9594" i="4"/>
  <c r="F9595" i="4"/>
  <c r="F9596" i="4"/>
  <c r="F9597" i="4"/>
  <c r="F9598" i="4"/>
  <c r="F9599" i="4"/>
  <c r="F9600" i="4"/>
  <c r="F9601" i="4"/>
  <c r="F9602" i="4"/>
  <c r="F9603" i="4"/>
  <c r="F9604" i="4"/>
  <c r="F9605" i="4"/>
  <c r="F9606" i="4"/>
  <c r="F9607" i="4"/>
  <c r="F9608" i="4"/>
  <c r="F9609" i="4"/>
  <c r="F9610" i="4"/>
  <c r="F9611" i="4"/>
  <c r="F9612" i="4"/>
  <c r="F9613" i="4"/>
  <c r="F9614" i="4"/>
  <c r="F9615" i="4"/>
  <c r="F9616" i="4"/>
  <c r="F9617" i="4"/>
  <c r="F9618" i="4"/>
  <c r="F9619" i="4"/>
  <c r="F9620" i="4"/>
  <c r="F9621" i="4"/>
  <c r="F9622" i="4"/>
  <c r="F9623" i="4"/>
  <c r="F9624" i="4"/>
  <c r="F9625" i="4"/>
  <c r="F9626" i="4"/>
  <c r="F9627" i="4"/>
  <c r="F9628" i="4"/>
  <c r="F9629" i="4"/>
  <c r="F9630" i="4"/>
  <c r="F9631" i="4"/>
  <c r="F9632" i="4"/>
  <c r="F9633" i="4"/>
  <c r="F9634" i="4"/>
  <c r="F9635" i="4"/>
  <c r="F9636" i="4"/>
  <c r="F9637" i="4"/>
  <c r="F9638" i="4"/>
  <c r="F9639" i="4"/>
  <c r="F9640" i="4"/>
  <c r="F9641" i="4"/>
  <c r="F9642" i="4"/>
  <c r="F9643" i="4"/>
  <c r="F9644" i="4"/>
  <c r="F9645" i="4"/>
  <c r="F9646" i="4"/>
  <c r="F9647" i="4"/>
  <c r="F9648" i="4"/>
  <c r="F9649" i="4"/>
  <c r="F9650" i="4"/>
  <c r="F9651" i="4"/>
  <c r="F9652" i="4"/>
  <c r="F9653" i="4"/>
  <c r="F9654" i="4"/>
  <c r="F9655" i="4"/>
  <c r="F9656" i="4"/>
  <c r="F9657" i="4"/>
  <c r="F9658" i="4"/>
  <c r="F9659" i="4"/>
  <c r="F9660" i="4"/>
  <c r="F9661" i="4"/>
  <c r="F9662" i="4"/>
  <c r="F9663" i="4"/>
  <c r="F9664" i="4"/>
  <c r="F9665" i="4"/>
  <c r="F9666" i="4"/>
  <c r="F9667" i="4"/>
  <c r="F9668" i="4"/>
  <c r="F9669" i="4"/>
  <c r="F9670" i="4"/>
  <c r="F9671" i="4"/>
  <c r="F9672" i="4"/>
  <c r="F9673" i="4"/>
  <c r="F9674" i="4"/>
  <c r="F9675" i="4"/>
  <c r="F9676" i="4"/>
  <c r="F9677" i="4"/>
  <c r="F9678" i="4"/>
  <c r="F9679" i="4"/>
  <c r="F9680" i="4"/>
  <c r="F9681" i="4"/>
  <c r="F9682" i="4"/>
  <c r="F9683" i="4"/>
  <c r="F9684" i="4"/>
  <c r="F9685" i="4"/>
  <c r="F9686" i="4"/>
  <c r="F9687" i="4"/>
  <c r="F9688" i="4"/>
  <c r="F9689" i="4"/>
  <c r="F9690" i="4"/>
  <c r="F9691" i="4"/>
  <c r="F9692" i="4"/>
  <c r="F9693" i="4"/>
  <c r="F9694" i="4"/>
  <c r="F9695" i="4"/>
  <c r="F9696" i="4"/>
  <c r="F9697" i="4"/>
  <c r="F9698" i="4"/>
  <c r="F9699" i="4"/>
  <c r="F9700" i="4"/>
  <c r="F9701" i="4"/>
  <c r="F9702" i="4"/>
  <c r="F9703" i="4"/>
  <c r="F9704" i="4"/>
  <c r="F9705" i="4"/>
  <c r="F9706" i="4"/>
  <c r="F9707" i="4"/>
  <c r="F9708" i="4"/>
  <c r="F9709" i="4"/>
  <c r="F9710" i="4"/>
  <c r="F9711" i="4"/>
  <c r="F9712" i="4"/>
  <c r="F9713" i="4"/>
  <c r="F9714" i="4"/>
  <c r="F9715" i="4"/>
  <c r="F9716" i="4"/>
  <c r="F9717" i="4"/>
  <c r="F9718" i="4"/>
  <c r="F9719" i="4"/>
  <c r="F9720" i="4"/>
  <c r="F9721" i="4"/>
  <c r="F9722" i="4"/>
  <c r="F9723" i="4"/>
  <c r="F9724" i="4"/>
  <c r="F9725" i="4"/>
  <c r="F9726" i="4"/>
  <c r="F9727" i="4"/>
  <c r="F9728" i="4"/>
  <c r="F9729" i="4"/>
  <c r="F9730" i="4"/>
  <c r="F9731" i="4"/>
  <c r="F9732" i="4"/>
  <c r="F9733" i="4"/>
  <c r="F9734" i="4"/>
  <c r="F9735" i="4"/>
  <c r="F9736" i="4"/>
  <c r="F9737" i="4"/>
  <c r="F9738" i="4"/>
  <c r="F9739" i="4"/>
  <c r="F9740" i="4"/>
  <c r="F9741" i="4"/>
  <c r="F9742" i="4"/>
  <c r="F9743" i="4"/>
  <c r="F9744" i="4"/>
  <c r="F9745" i="4"/>
  <c r="F9746" i="4"/>
  <c r="F9747" i="4"/>
  <c r="F9748" i="4"/>
  <c r="F9749" i="4"/>
  <c r="F9750" i="4"/>
  <c r="F9751" i="4"/>
  <c r="F9752" i="4"/>
  <c r="F9753" i="4"/>
  <c r="F9754" i="4"/>
  <c r="F9755" i="4"/>
  <c r="F9756" i="4"/>
  <c r="F9757" i="4"/>
  <c r="F9758" i="4"/>
  <c r="F9759" i="4"/>
  <c r="F9760" i="4"/>
  <c r="F9761" i="4"/>
  <c r="F9762" i="4"/>
  <c r="F9763" i="4"/>
  <c r="F9764" i="4"/>
  <c r="F9765" i="4"/>
  <c r="F9766" i="4"/>
  <c r="F9767" i="4"/>
  <c r="F9768" i="4"/>
  <c r="F9769" i="4"/>
  <c r="F9770" i="4"/>
  <c r="F9771" i="4"/>
  <c r="F9772" i="4"/>
  <c r="F9773" i="4"/>
  <c r="F9774" i="4"/>
  <c r="F9775" i="4"/>
  <c r="F9776" i="4"/>
  <c r="F9777" i="4"/>
  <c r="F9778" i="4"/>
  <c r="F9779" i="4"/>
  <c r="F9780" i="4"/>
  <c r="F9781" i="4"/>
  <c r="F9782" i="4"/>
  <c r="F9783" i="4"/>
  <c r="F9784" i="4"/>
  <c r="F9785" i="4"/>
  <c r="F9786" i="4"/>
  <c r="F9787" i="4"/>
  <c r="F9788" i="4"/>
  <c r="F9789" i="4"/>
  <c r="F9790" i="4"/>
  <c r="F9791" i="4"/>
  <c r="F9792" i="4"/>
  <c r="F9793" i="4"/>
  <c r="F9794" i="4"/>
  <c r="F9795" i="4"/>
  <c r="F9796" i="4"/>
  <c r="F9797" i="4"/>
  <c r="F9798" i="4"/>
  <c r="F9799" i="4"/>
  <c r="F9800" i="4"/>
  <c r="F9801" i="4"/>
  <c r="F9802" i="4"/>
  <c r="F9803" i="4"/>
  <c r="F9804" i="4"/>
  <c r="F9805" i="4"/>
  <c r="F9806" i="4"/>
  <c r="F9807" i="4"/>
  <c r="F9808" i="4"/>
  <c r="F9809" i="4"/>
  <c r="F9810" i="4"/>
  <c r="F9811" i="4"/>
  <c r="F9812" i="4"/>
  <c r="F9813" i="4"/>
  <c r="F9814" i="4"/>
  <c r="F9815" i="4"/>
  <c r="F9816" i="4"/>
  <c r="F9817" i="4"/>
  <c r="F9818" i="4"/>
  <c r="F9819" i="4"/>
  <c r="F9820" i="4"/>
  <c r="F9821" i="4"/>
  <c r="F9822" i="4"/>
  <c r="F9823" i="4"/>
  <c r="F9824" i="4"/>
  <c r="F9825" i="4"/>
  <c r="F9826" i="4"/>
  <c r="F9827" i="4"/>
  <c r="F9828" i="4"/>
  <c r="F9829" i="4"/>
  <c r="F9830" i="4"/>
  <c r="F9831" i="4"/>
  <c r="F9832" i="4"/>
  <c r="F9833" i="4"/>
  <c r="F9834" i="4"/>
  <c r="F9835" i="4"/>
  <c r="F9836" i="4"/>
  <c r="F9837" i="4"/>
  <c r="F9838" i="4"/>
  <c r="F9839" i="4"/>
  <c r="F9840" i="4"/>
  <c r="F9841" i="4"/>
  <c r="F9842" i="4"/>
  <c r="F9843" i="4"/>
  <c r="F9844" i="4"/>
  <c r="F9845" i="4"/>
  <c r="F9846" i="4"/>
  <c r="F9847" i="4"/>
  <c r="F9848" i="4"/>
  <c r="F9849" i="4"/>
  <c r="F9850" i="4"/>
  <c r="F9851" i="4"/>
  <c r="F9852" i="4"/>
  <c r="F9853" i="4"/>
  <c r="F9854" i="4"/>
  <c r="F9855" i="4"/>
  <c r="F9856" i="4"/>
  <c r="F9857" i="4"/>
  <c r="F9858" i="4"/>
  <c r="F9859" i="4"/>
  <c r="F9860" i="4"/>
  <c r="F9861" i="4"/>
  <c r="F9862" i="4"/>
  <c r="F9863" i="4"/>
  <c r="F9864" i="4"/>
  <c r="F9865" i="4"/>
  <c r="F9866" i="4"/>
  <c r="F9867" i="4"/>
  <c r="F9868" i="4"/>
  <c r="F9869" i="4"/>
  <c r="F9870" i="4"/>
  <c r="F9871" i="4"/>
  <c r="F9872" i="4"/>
  <c r="F9873" i="4"/>
  <c r="F9874" i="4"/>
  <c r="F9875" i="4"/>
  <c r="F9876" i="4"/>
  <c r="F9877" i="4"/>
  <c r="F9878" i="4"/>
  <c r="F9879" i="4"/>
  <c r="F9880" i="4"/>
  <c r="F9881" i="4"/>
  <c r="F9882" i="4"/>
  <c r="F9883" i="4"/>
  <c r="F9884" i="4"/>
  <c r="F9885" i="4"/>
  <c r="F9886" i="4"/>
  <c r="F9887" i="4"/>
  <c r="F9888" i="4"/>
  <c r="F9889" i="4"/>
  <c r="F9890" i="4"/>
  <c r="F9891" i="4"/>
  <c r="F9892" i="4"/>
  <c r="F9893" i="4"/>
  <c r="F9894" i="4"/>
  <c r="F9895" i="4"/>
  <c r="F9896" i="4"/>
  <c r="F9897" i="4"/>
  <c r="F9898" i="4"/>
  <c r="F9899" i="4"/>
  <c r="F9900" i="4"/>
  <c r="F9901" i="4"/>
  <c r="F9902" i="4"/>
  <c r="F9903" i="4"/>
  <c r="F9904" i="4"/>
  <c r="F9905" i="4"/>
  <c r="F9906" i="4"/>
  <c r="F9907" i="4"/>
  <c r="F9908" i="4"/>
  <c r="F9909" i="4"/>
  <c r="F9910" i="4"/>
  <c r="F9911" i="4"/>
  <c r="F9912" i="4"/>
  <c r="F9913" i="4"/>
  <c r="F9914" i="4"/>
  <c r="F9915" i="4"/>
  <c r="F9916" i="4"/>
  <c r="F9917" i="4"/>
  <c r="F9918" i="4"/>
  <c r="F9919" i="4"/>
  <c r="F9920" i="4"/>
  <c r="F9921" i="4"/>
  <c r="F9922" i="4"/>
  <c r="F9923" i="4"/>
  <c r="F9924" i="4"/>
  <c r="F9925" i="4"/>
  <c r="F9926" i="4"/>
  <c r="F9927" i="4"/>
  <c r="F9928" i="4"/>
  <c r="F9929" i="4"/>
  <c r="F9930" i="4"/>
  <c r="F9931" i="4"/>
  <c r="F9932" i="4"/>
  <c r="F9933" i="4"/>
  <c r="F9934" i="4"/>
  <c r="F9935" i="4"/>
  <c r="F9936" i="4"/>
  <c r="F9937" i="4"/>
  <c r="F9938" i="4"/>
  <c r="F9939" i="4"/>
  <c r="F9940" i="4"/>
  <c r="F9941" i="4"/>
  <c r="F9942" i="4"/>
  <c r="F9943" i="4"/>
  <c r="F9944" i="4"/>
  <c r="F9945" i="4"/>
  <c r="F9946" i="4"/>
  <c r="F9947" i="4"/>
  <c r="F9948" i="4"/>
  <c r="F9949" i="4"/>
  <c r="F9950" i="4"/>
  <c r="F9951" i="4"/>
  <c r="F9952" i="4"/>
  <c r="F9953" i="4"/>
  <c r="F9954" i="4"/>
  <c r="F9955" i="4"/>
  <c r="F9956" i="4"/>
  <c r="F9957" i="4"/>
  <c r="F9958" i="4"/>
  <c r="F9959" i="4"/>
  <c r="F9960" i="4"/>
  <c r="F9961" i="4"/>
  <c r="F9962" i="4"/>
  <c r="F9963" i="4"/>
  <c r="F9964" i="4"/>
  <c r="F9965" i="4"/>
  <c r="F9966" i="4"/>
  <c r="F9967" i="4"/>
  <c r="F9968" i="4"/>
  <c r="F9969" i="4"/>
  <c r="F9970" i="4"/>
  <c r="F9971" i="4"/>
  <c r="F9972" i="4"/>
  <c r="F9973" i="4"/>
  <c r="F9974" i="4"/>
  <c r="F9975" i="4"/>
  <c r="F9976" i="4"/>
  <c r="F9977" i="4"/>
  <c r="F9978" i="4"/>
  <c r="F9979" i="4"/>
  <c r="F9980" i="4"/>
  <c r="F9981" i="4"/>
  <c r="F9982" i="4"/>
  <c r="F9983" i="4"/>
  <c r="F9984" i="4"/>
  <c r="F9985" i="4"/>
  <c r="F9986" i="4"/>
  <c r="F9987" i="4"/>
  <c r="F9988" i="4"/>
  <c r="F9989" i="4"/>
  <c r="F9990" i="4"/>
  <c r="F9991" i="4"/>
  <c r="F9992" i="4"/>
  <c r="F9993" i="4"/>
  <c r="F9994" i="4"/>
  <c r="F9995" i="4"/>
  <c r="F9996" i="4"/>
  <c r="F9997" i="4"/>
  <c r="F9998" i="4"/>
  <c r="F9999" i="4"/>
  <c r="F10000" i="4"/>
  <c r="F10001" i="4"/>
  <c r="F10002" i="4"/>
  <c r="F10003" i="4"/>
  <c r="F10004" i="4"/>
  <c r="F10005" i="4"/>
  <c r="F10006" i="4"/>
  <c r="F10007" i="4"/>
  <c r="F10008" i="4"/>
  <c r="F10009" i="4"/>
  <c r="F10010" i="4"/>
  <c r="F10011" i="4"/>
  <c r="F10012" i="4"/>
  <c r="F10013" i="4"/>
  <c r="F10014" i="4"/>
  <c r="F10015" i="4"/>
  <c r="F10016" i="4"/>
  <c r="F10017" i="4"/>
  <c r="F10018" i="4"/>
  <c r="F10019" i="4"/>
  <c r="F10020" i="4"/>
  <c r="F10021" i="4"/>
  <c r="F10022" i="4"/>
  <c r="F10023" i="4"/>
  <c r="F10024" i="4"/>
  <c r="F10025" i="4"/>
  <c r="F10026" i="4"/>
  <c r="F10027" i="4"/>
  <c r="F10028" i="4"/>
  <c r="F10029" i="4"/>
  <c r="F10030" i="4"/>
  <c r="F10031" i="4"/>
  <c r="F10032" i="4"/>
  <c r="F10033" i="4"/>
  <c r="F10034" i="4"/>
  <c r="F10035" i="4"/>
  <c r="F10036" i="4"/>
  <c r="F10037" i="4"/>
  <c r="F10038" i="4"/>
  <c r="F10039" i="4"/>
  <c r="F10040" i="4"/>
  <c r="F10041" i="4"/>
  <c r="F10042" i="4"/>
  <c r="F10043" i="4"/>
  <c r="F10044" i="4"/>
  <c r="F10045" i="4"/>
  <c r="F10046" i="4"/>
  <c r="F10047" i="4"/>
  <c r="F10048" i="4"/>
  <c r="F10049" i="4"/>
  <c r="F10050" i="4"/>
  <c r="F10051" i="4"/>
  <c r="F10052" i="4"/>
  <c r="F10053" i="4"/>
  <c r="F10054" i="4"/>
  <c r="F10055" i="4"/>
  <c r="F10056" i="4"/>
  <c r="F10057" i="4"/>
  <c r="F10058" i="4"/>
  <c r="F10059" i="4"/>
  <c r="F10060" i="4"/>
  <c r="F10061" i="4"/>
  <c r="F10062" i="4"/>
  <c r="F10063" i="4"/>
  <c r="F10064" i="4"/>
  <c r="F10065" i="4"/>
  <c r="F10066" i="4"/>
  <c r="F10067" i="4"/>
  <c r="F10068" i="4"/>
  <c r="F10069" i="4"/>
  <c r="F10070" i="4"/>
  <c r="F10071" i="4"/>
  <c r="F10072" i="4"/>
  <c r="F10073" i="4"/>
  <c r="F10074" i="4"/>
  <c r="F10075" i="4"/>
  <c r="F10076" i="4"/>
  <c r="F10077" i="4"/>
  <c r="F10078" i="4"/>
  <c r="F10079" i="4"/>
  <c r="F10080" i="4"/>
  <c r="F10081" i="4"/>
  <c r="F10082" i="4"/>
  <c r="F10083" i="4"/>
  <c r="F10084" i="4"/>
  <c r="F10085" i="4"/>
  <c r="F10086" i="4"/>
  <c r="F10087" i="4"/>
  <c r="F10088" i="4"/>
  <c r="F10089" i="4"/>
  <c r="F10090" i="4"/>
  <c r="F10091" i="4"/>
  <c r="F10092" i="4"/>
  <c r="F10093" i="4"/>
  <c r="F10094" i="4"/>
  <c r="F10095" i="4"/>
  <c r="F10096" i="4"/>
  <c r="F10097" i="4"/>
  <c r="F10098" i="4"/>
  <c r="F10099" i="4"/>
  <c r="F10100" i="4"/>
  <c r="F10101" i="4"/>
  <c r="F10102" i="4"/>
  <c r="F10103" i="4"/>
  <c r="F10104" i="4"/>
  <c r="F10105" i="4"/>
  <c r="F10106" i="4"/>
  <c r="F10107" i="4"/>
  <c r="F10108" i="4"/>
  <c r="F10109" i="4"/>
  <c r="F10110" i="4"/>
  <c r="F10111" i="4"/>
  <c r="F10112" i="4"/>
  <c r="F10113" i="4"/>
  <c r="F10114" i="4"/>
  <c r="F10115" i="4"/>
  <c r="F10116" i="4"/>
  <c r="F10117" i="4"/>
  <c r="F10118" i="4"/>
  <c r="F10119" i="4"/>
  <c r="F10120" i="4"/>
  <c r="F10121" i="4"/>
  <c r="F10122" i="4"/>
  <c r="F10123" i="4"/>
  <c r="F10124" i="4"/>
  <c r="F10125" i="4"/>
  <c r="F10126" i="4"/>
  <c r="F10127" i="4"/>
  <c r="F10128" i="4"/>
  <c r="F10129" i="4"/>
  <c r="F10130" i="4"/>
  <c r="F10131" i="4"/>
  <c r="F10132" i="4"/>
  <c r="F10133" i="4"/>
  <c r="F10134" i="4"/>
  <c r="F10135" i="4"/>
  <c r="F10136" i="4"/>
  <c r="F10137" i="4"/>
  <c r="F10138" i="4"/>
  <c r="F10139" i="4"/>
  <c r="F10140" i="4"/>
  <c r="F10141" i="4"/>
  <c r="F10142" i="4"/>
  <c r="F10143" i="4"/>
  <c r="F10144" i="4"/>
  <c r="F10145" i="4"/>
  <c r="F10146" i="4"/>
  <c r="F10147" i="4"/>
  <c r="F10148" i="4"/>
  <c r="F10149" i="4"/>
  <c r="F10150" i="4"/>
  <c r="F10151" i="4"/>
  <c r="F10152" i="4"/>
  <c r="F10153" i="4"/>
  <c r="F10154" i="4"/>
  <c r="F10155" i="4"/>
  <c r="F10156" i="4"/>
  <c r="F10157" i="4"/>
  <c r="F10158" i="4"/>
  <c r="F10159" i="4"/>
  <c r="F10160" i="4"/>
  <c r="F10161" i="4"/>
  <c r="F10162" i="4"/>
  <c r="F10163" i="4"/>
  <c r="F10164" i="4"/>
  <c r="F10165" i="4"/>
  <c r="F10166" i="4"/>
  <c r="F10167" i="4"/>
  <c r="F10168" i="4"/>
  <c r="F10169" i="4"/>
  <c r="F10170" i="4"/>
  <c r="F10171" i="4"/>
  <c r="F10172" i="4"/>
  <c r="F10173" i="4"/>
  <c r="F10174" i="4"/>
  <c r="F10175" i="4"/>
  <c r="F10176" i="4"/>
  <c r="F10177" i="4"/>
  <c r="F10178" i="4"/>
  <c r="F10179" i="4"/>
  <c r="F10180" i="4"/>
  <c r="F10181" i="4"/>
  <c r="F10182" i="4"/>
  <c r="F10183" i="4"/>
  <c r="F10184" i="4"/>
  <c r="F10185" i="4"/>
  <c r="F10186" i="4"/>
  <c r="F10187" i="4"/>
  <c r="F10188" i="4"/>
  <c r="F10189" i="4"/>
  <c r="F10190" i="4"/>
  <c r="F10191" i="4"/>
  <c r="F10192" i="4"/>
  <c r="F10193" i="4"/>
  <c r="F10194" i="4"/>
  <c r="F10195" i="4"/>
  <c r="F10196" i="4"/>
  <c r="F10197" i="4"/>
  <c r="F10198" i="4"/>
  <c r="F10199" i="4"/>
  <c r="F10200" i="4"/>
  <c r="F10201" i="4"/>
  <c r="F10202" i="4"/>
  <c r="F10203" i="4"/>
  <c r="F10204" i="4"/>
  <c r="F10205" i="4"/>
  <c r="F10206" i="4"/>
  <c r="F10207" i="4"/>
  <c r="F10208" i="4"/>
  <c r="F10209" i="4"/>
  <c r="F10210" i="4"/>
  <c r="F10211" i="4"/>
  <c r="F10212" i="4"/>
  <c r="F10213" i="4"/>
  <c r="F10214" i="4"/>
  <c r="F10215" i="4"/>
  <c r="F10216" i="4"/>
  <c r="F10217" i="4"/>
  <c r="F10218" i="4"/>
  <c r="F10219" i="4"/>
  <c r="F10220" i="4"/>
  <c r="F10221" i="4"/>
  <c r="F10222" i="4"/>
  <c r="F10223" i="4"/>
  <c r="F10224" i="4"/>
  <c r="F10225" i="4"/>
  <c r="F10226" i="4"/>
  <c r="F10227" i="4"/>
  <c r="F10228" i="4"/>
  <c r="F10229" i="4"/>
  <c r="F10230" i="4"/>
  <c r="F10231" i="4"/>
  <c r="F10232" i="4"/>
  <c r="F10233" i="4"/>
  <c r="F10234" i="4"/>
  <c r="F10235" i="4"/>
  <c r="F10236" i="4"/>
  <c r="F10237" i="4"/>
  <c r="F10238" i="4"/>
  <c r="F10239" i="4"/>
  <c r="F10240" i="4"/>
  <c r="F10241" i="4"/>
  <c r="F10242" i="4"/>
  <c r="F10243" i="4"/>
  <c r="F10244" i="4"/>
  <c r="F10245" i="4"/>
  <c r="F10246" i="4"/>
  <c r="F10247" i="4"/>
  <c r="F10248" i="4"/>
  <c r="F10249" i="4"/>
  <c r="F10250" i="4"/>
  <c r="F10251" i="4"/>
  <c r="F10252" i="4"/>
  <c r="F10253" i="4"/>
  <c r="F10254" i="4"/>
  <c r="F10255" i="4"/>
  <c r="F10256" i="4"/>
  <c r="F10257" i="4"/>
  <c r="F10258" i="4"/>
  <c r="F10259" i="4"/>
  <c r="F10260" i="4"/>
  <c r="F10261" i="4"/>
  <c r="F10262" i="4"/>
  <c r="F10263" i="4"/>
  <c r="F10264" i="4"/>
  <c r="F10265" i="4"/>
  <c r="F10266" i="4"/>
  <c r="F10267" i="4"/>
  <c r="F10268" i="4"/>
  <c r="F10269" i="4"/>
  <c r="F10270" i="4"/>
  <c r="F10271" i="4"/>
  <c r="F10272" i="4"/>
  <c r="F10273" i="4"/>
  <c r="F10274" i="4"/>
  <c r="F10275" i="4"/>
  <c r="F10276" i="4"/>
  <c r="F10277" i="4"/>
  <c r="F10278" i="4"/>
  <c r="F10279" i="4"/>
  <c r="F10280" i="4"/>
  <c r="F10281" i="4"/>
  <c r="F10282" i="4"/>
  <c r="F10283" i="4"/>
  <c r="F10284" i="4"/>
  <c r="F10285" i="4"/>
  <c r="F10286" i="4"/>
  <c r="F10287" i="4"/>
  <c r="F10288" i="4"/>
  <c r="F10289" i="4"/>
  <c r="F10290" i="4"/>
  <c r="F10291" i="4"/>
  <c r="F10292" i="4"/>
  <c r="F10293" i="4"/>
  <c r="F10294" i="4"/>
  <c r="F10295" i="4"/>
  <c r="F10296" i="4"/>
  <c r="F10297" i="4"/>
  <c r="F10298" i="4"/>
  <c r="F10299" i="4"/>
  <c r="F10300" i="4"/>
  <c r="F10301" i="4"/>
  <c r="F10302" i="4"/>
  <c r="F10303" i="4"/>
  <c r="F10304" i="4"/>
  <c r="F10305" i="4"/>
  <c r="F10306" i="4"/>
  <c r="F10307" i="4"/>
  <c r="F10308" i="4"/>
  <c r="F10309" i="4"/>
  <c r="F10310" i="4"/>
  <c r="F10311" i="4"/>
  <c r="F10312" i="4"/>
  <c r="F10313" i="4"/>
  <c r="F10314" i="4"/>
  <c r="F10315" i="4"/>
  <c r="F10316" i="4"/>
  <c r="F10317" i="4"/>
  <c r="F10318" i="4"/>
  <c r="F10319" i="4"/>
  <c r="F10320" i="4"/>
  <c r="F10321" i="4"/>
  <c r="F10322" i="4"/>
  <c r="F10323" i="4"/>
  <c r="F10324" i="4"/>
  <c r="F10325" i="4"/>
  <c r="F10326" i="4"/>
  <c r="F10327" i="4"/>
  <c r="F10328" i="4"/>
  <c r="F10329" i="4"/>
  <c r="F10330" i="4"/>
  <c r="F10331" i="4"/>
  <c r="F10332" i="4"/>
  <c r="F10333" i="4"/>
  <c r="F10334" i="4"/>
  <c r="F10335" i="4"/>
  <c r="F10336" i="4"/>
  <c r="F10337" i="4"/>
  <c r="F10338" i="4"/>
  <c r="F10339" i="4"/>
  <c r="F10340" i="4"/>
  <c r="F10341" i="4"/>
  <c r="F10342" i="4"/>
  <c r="F10343" i="4"/>
  <c r="F10344" i="4"/>
  <c r="F10345" i="4"/>
  <c r="F10346" i="4"/>
  <c r="F10347" i="4"/>
  <c r="F10348" i="4"/>
  <c r="F10349" i="4"/>
  <c r="F10350" i="4"/>
  <c r="F10351" i="4"/>
  <c r="F10352" i="4"/>
  <c r="F10353" i="4"/>
  <c r="F10354" i="4"/>
  <c r="F10355" i="4"/>
  <c r="F10356" i="4"/>
  <c r="F10357" i="4"/>
  <c r="F10358" i="4"/>
  <c r="F10359" i="4"/>
  <c r="F10360" i="4"/>
  <c r="F10361" i="4"/>
  <c r="F10362" i="4"/>
  <c r="F10363" i="4"/>
  <c r="F10364" i="4"/>
  <c r="F10365" i="4"/>
  <c r="F10366" i="4"/>
  <c r="F10367" i="4"/>
  <c r="F10368" i="4"/>
  <c r="F10369" i="4"/>
  <c r="F10370" i="4"/>
  <c r="F10371" i="4"/>
  <c r="F10372" i="4"/>
  <c r="F10373" i="4"/>
  <c r="F10374" i="4"/>
  <c r="F10375" i="4"/>
  <c r="F10376" i="4"/>
  <c r="F10377" i="4"/>
  <c r="F10378" i="4"/>
  <c r="F10379" i="4"/>
  <c r="F10380" i="4"/>
  <c r="F10381" i="4"/>
  <c r="F10382" i="4"/>
  <c r="F10383" i="4"/>
  <c r="F10384" i="4"/>
  <c r="F10385" i="4"/>
  <c r="F10386" i="4"/>
  <c r="F10387" i="4"/>
  <c r="F10388" i="4"/>
  <c r="F10389" i="4"/>
  <c r="F10390" i="4"/>
  <c r="F10391" i="4"/>
  <c r="F10392" i="4"/>
  <c r="F10393" i="4"/>
  <c r="F10394" i="4"/>
  <c r="F10395" i="4"/>
  <c r="F10396" i="4"/>
  <c r="F10397" i="4"/>
  <c r="F10398" i="4"/>
  <c r="F10399" i="4"/>
  <c r="F10400" i="4"/>
  <c r="F10401" i="4"/>
  <c r="F10402" i="4"/>
  <c r="F10403" i="4"/>
  <c r="F10404" i="4"/>
  <c r="F10405" i="4"/>
  <c r="F10406" i="4"/>
  <c r="F10407" i="4"/>
  <c r="F10408" i="4"/>
  <c r="F10409" i="4"/>
  <c r="F10410" i="4"/>
  <c r="F10411" i="4"/>
  <c r="F10412" i="4"/>
  <c r="F10413" i="4"/>
  <c r="F10414" i="4"/>
  <c r="F10415" i="4"/>
  <c r="F10416" i="4"/>
  <c r="F10417" i="4"/>
  <c r="F10418" i="4"/>
  <c r="F10419" i="4"/>
  <c r="F10420" i="4"/>
  <c r="F10421" i="4"/>
  <c r="F10422" i="4"/>
  <c r="F10423" i="4"/>
  <c r="F10424" i="4"/>
  <c r="F10425" i="4"/>
  <c r="F10426" i="4"/>
  <c r="F10427" i="4"/>
  <c r="F10428" i="4"/>
  <c r="F10429" i="4"/>
  <c r="F10430" i="4"/>
  <c r="F10431" i="4"/>
  <c r="F10432" i="4"/>
  <c r="F10433" i="4"/>
  <c r="F10434" i="4"/>
  <c r="F10435" i="4"/>
  <c r="F10436" i="4"/>
  <c r="F10437" i="4"/>
  <c r="F10438" i="4"/>
  <c r="F10439" i="4"/>
  <c r="F10440" i="4"/>
  <c r="F10441" i="4"/>
  <c r="F10442" i="4"/>
  <c r="F10443" i="4"/>
  <c r="F10444" i="4"/>
  <c r="F10445" i="4"/>
  <c r="F10446" i="4"/>
  <c r="F10447" i="4"/>
  <c r="F10448" i="4"/>
  <c r="F10449" i="4"/>
  <c r="F10450" i="4"/>
  <c r="F10451" i="4"/>
  <c r="F10452" i="4"/>
  <c r="F10453" i="4"/>
  <c r="F10454" i="4"/>
  <c r="F10455" i="4"/>
  <c r="F10456" i="4"/>
  <c r="F10457" i="4"/>
  <c r="F10458" i="4"/>
  <c r="F10459" i="4"/>
  <c r="F10460" i="4"/>
  <c r="F10461" i="4"/>
  <c r="F10462" i="4"/>
  <c r="F10463" i="4"/>
  <c r="F10464" i="4"/>
  <c r="F10465" i="4"/>
  <c r="F10466" i="4"/>
  <c r="F10467" i="4"/>
  <c r="F10468" i="4"/>
  <c r="F10469" i="4"/>
  <c r="F10470" i="4"/>
  <c r="F10471" i="4"/>
  <c r="F10472" i="4"/>
  <c r="F10473" i="4"/>
  <c r="F10474" i="4"/>
  <c r="F10475" i="4"/>
  <c r="F10476" i="4"/>
  <c r="F10477" i="4"/>
  <c r="F10478" i="4"/>
  <c r="F10479" i="4"/>
  <c r="F10480" i="4"/>
  <c r="F10481" i="4"/>
  <c r="F10482" i="4"/>
  <c r="F10483" i="4"/>
  <c r="F10484" i="4"/>
  <c r="F10485" i="4"/>
  <c r="F10486" i="4"/>
  <c r="F10487" i="4"/>
  <c r="F10488" i="4"/>
  <c r="F10489" i="4"/>
  <c r="F10490" i="4"/>
  <c r="F10491" i="4"/>
  <c r="F10492" i="4"/>
  <c r="F10493" i="4"/>
  <c r="F10494" i="4"/>
  <c r="F10495" i="4"/>
  <c r="F10496" i="4"/>
  <c r="F10497" i="4"/>
  <c r="F10498" i="4"/>
  <c r="F10499" i="4"/>
  <c r="F10500" i="4"/>
  <c r="F10501" i="4"/>
  <c r="F10502" i="4"/>
  <c r="F10503" i="4"/>
  <c r="F10504" i="4"/>
  <c r="F10505" i="4"/>
  <c r="F10506" i="4"/>
  <c r="F10507" i="4"/>
  <c r="F10508" i="4"/>
  <c r="F10509" i="4"/>
  <c r="F10510" i="4"/>
  <c r="F10511" i="4"/>
  <c r="F10512" i="4"/>
  <c r="F10513" i="4"/>
  <c r="F10514" i="4"/>
  <c r="F10515" i="4"/>
  <c r="F10516" i="4"/>
  <c r="F10517" i="4"/>
  <c r="F10518" i="4"/>
  <c r="F10519" i="4"/>
  <c r="F10520" i="4"/>
  <c r="F10521" i="4"/>
  <c r="F10522" i="4"/>
  <c r="F10523" i="4"/>
  <c r="F10524" i="4"/>
  <c r="F10525" i="4"/>
  <c r="F10526" i="4"/>
  <c r="F10527" i="4"/>
  <c r="F10528" i="4"/>
  <c r="F10529" i="4"/>
  <c r="F10530" i="4"/>
  <c r="F10531" i="4"/>
  <c r="F10532" i="4"/>
  <c r="F10533" i="4"/>
  <c r="F10534" i="4"/>
  <c r="F10535" i="4"/>
  <c r="F10536" i="4"/>
  <c r="F10537" i="4"/>
  <c r="F10538" i="4"/>
  <c r="F10539" i="4"/>
  <c r="F10540" i="4"/>
  <c r="F10541" i="4"/>
  <c r="F10542" i="4"/>
  <c r="F10543" i="4"/>
  <c r="F10544" i="4"/>
  <c r="F10545" i="4"/>
  <c r="F10546" i="4"/>
  <c r="F10547" i="4"/>
  <c r="F10548" i="4"/>
  <c r="F10549" i="4"/>
  <c r="F10550" i="4"/>
  <c r="F10551" i="4"/>
  <c r="F10552" i="4"/>
  <c r="F10553" i="4"/>
  <c r="F10554" i="4"/>
  <c r="F10555" i="4"/>
  <c r="F10556" i="4"/>
  <c r="F10557" i="4"/>
  <c r="F10558" i="4"/>
  <c r="F10559" i="4"/>
  <c r="F10560" i="4"/>
  <c r="F10561" i="4"/>
  <c r="F10562" i="4"/>
  <c r="F10563" i="4"/>
  <c r="F10564" i="4"/>
  <c r="F10565" i="4"/>
  <c r="F10566" i="4"/>
  <c r="F10567" i="4"/>
  <c r="F10568" i="4"/>
  <c r="F10569" i="4"/>
  <c r="F10570" i="4"/>
  <c r="F10571" i="4"/>
  <c r="F10572" i="4"/>
  <c r="F10573" i="4"/>
  <c r="F10574" i="4"/>
  <c r="F10575" i="4"/>
  <c r="F10576" i="4"/>
  <c r="F10577" i="4"/>
  <c r="F10578" i="4"/>
  <c r="F10579" i="4"/>
  <c r="F10580" i="4"/>
  <c r="F10581" i="4"/>
  <c r="F10582" i="4"/>
  <c r="F10583" i="4"/>
  <c r="F10584" i="4"/>
  <c r="F10585" i="4"/>
  <c r="F10586" i="4"/>
  <c r="F10587" i="4"/>
  <c r="F10588" i="4"/>
  <c r="F10589" i="4"/>
  <c r="F10590" i="4"/>
  <c r="F10591" i="4"/>
  <c r="F10592" i="4"/>
  <c r="F10593" i="4"/>
  <c r="F10594" i="4"/>
  <c r="F10595" i="4"/>
  <c r="F10596" i="4"/>
  <c r="F10597" i="4"/>
  <c r="F10598" i="4"/>
  <c r="F10599" i="4"/>
  <c r="F10600" i="4"/>
  <c r="F10601" i="4"/>
  <c r="F10602" i="4"/>
  <c r="F10603" i="4"/>
  <c r="F10604" i="4"/>
  <c r="F10605" i="4"/>
  <c r="F10606" i="4"/>
  <c r="F10607" i="4"/>
  <c r="F10608" i="4"/>
  <c r="F10609" i="4"/>
  <c r="F10610" i="4"/>
  <c r="F10611" i="4"/>
  <c r="F10612" i="4"/>
  <c r="F10613" i="4"/>
  <c r="F10614" i="4"/>
  <c r="F10615" i="4"/>
  <c r="F10616" i="4"/>
  <c r="F10617" i="4"/>
  <c r="F10618" i="4"/>
  <c r="F10619" i="4"/>
  <c r="F10620" i="4"/>
  <c r="F10621" i="4"/>
  <c r="F10622" i="4"/>
  <c r="F10623" i="4"/>
  <c r="F10624" i="4"/>
  <c r="F10625" i="4"/>
  <c r="F10626" i="4"/>
  <c r="F10627" i="4"/>
  <c r="F10628" i="4"/>
  <c r="F10629" i="4"/>
  <c r="F10630" i="4"/>
  <c r="F10631" i="4"/>
  <c r="F10632" i="4"/>
  <c r="F10633" i="4"/>
  <c r="F10634" i="4"/>
  <c r="F10635" i="4"/>
  <c r="F10636" i="4"/>
  <c r="F10637" i="4"/>
  <c r="F10638" i="4"/>
  <c r="F10639" i="4"/>
  <c r="F10640" i="4"/>
  <c r="F10641" i="4"/>
  <c r="F10642" i="4"/>
  <c r="F10643" i="4"/>
  <c r="F10644" i="4"/>
  <c r="F10645" i="4"/>
  <c r="F10646" i="4"/>
  <c r="F10647" i="4"/>
  <c r="F10648" i="4"/>
  <c r="F10649" i="4"/>
  <c r="F10650" i="4"/>
  <c r="F10651" i="4"/>
  <c r="F10652" i="4"/>
  <c r="F10653" i="4"/>
  <c r="F10654" i="4"/>
  <c r="F10655" i="4"/>
  <c r="F10656" i="4"/>
  <c r="F10657" i="4"/>
  <c r="F10658" i="4"/>
  <c r="F10659" i="4"/>
  <c r="F10660" i="4"/>
  <c r="F10661" i="4"/>
  <c r="F10662" i="4"/>
  <c r="F10663" i="4"/>
  <c r="F10664" i="4"/>
  <c r="F10665" i="4"/>
  <c r="F10666" i="4"/>
  <c r="F10667" i="4"/>
  <c r="F10668" i="4"/>
  <c r="F10669" i="4"/>
  <c r="F10670" i="4"/>
  <c r="F10671" i="4"/>
  <c r="F10672" i="4"/>
  <c r="F10673" i="4"/>
  <c r="F10674" i="4"/>
  <c r="F10675" i="4"/>
  <c r="F10676" i="4"/>
  <c r="F10677" i="4"/>
  <c r="F10678" i="4"/>
  <c r="F10679" i="4"/>
  <c r="F10680" i="4"/>
  <c r="F10681" i="4"/>
  <c r="F10682" i="4"/>
  <c r="F10683" i="4"/>
  <c r="F10684" i="4"/>
  <c r="F10685" i="4"/>
  <c r="F10686" i="4"/>
  <c r="F10687" i="4"/>
  <c r="F10688" i="4"/>
  <c r="F10689" i="4"/>
  <c r="F10690" i="4"/>
  <c r="F10691" i="4"/>
  <c r="F10692" i="4"/>
  <c r="F10693" i="4"/>
  <c r="F10694" i="4"/>
  <c r="F10695" i="4"/>
  <c r="F10696" i="4"/>
  <c r="F10697" i="4"/>
  <c r="F10698" i="4"/>
  <c r="F10699" i="4"/>
  <c r="F10700" i="4"/>
  <c r="F10701" i="4"/>
  <c r="F10702" i="4"/>
  <c r="F10703" i="4"/>
  <c r="F10704" i="4"/>
  <c r="F10705" i="4"/>
  <c r="F10706" i="4"/>
  <c r="F10707" i="4"/>
  <c r="F10708" i="4"/>
  <c r="F10709" i="4"/>
  <c r="F10710" i="4"/>
  <c r="F10711" i="4"/>
  <c r="F10712" i="4"/>
  <c r="F10713" i="4"/>
  <c r="F10714" i="4"/>
  <c r="F10715" i="4"/>
  <c r="F10716" i="4"/>
  <c r="F10717" i="4"/>
  <c r="F10718" i="4"/>
  <c r="F10719" i="4"/>
  <c r="F10720" i="4"/>
  <c r="F10721" i="4"/>
  <c r="F10722" i="4"/>
  <c r="F10723" i="4"/>
  <c r="F10724" i="4"/>
  <c r="F10725" i="4"/>
  <c r="F10726" i="4"/>
  <c r="F10727" i="4"/>
  <c r="F10728" i="4"/>
  <c r="F10729" i="4"/>
  <c r="F10730" i="4"/>
  <c r="F10731" i="4"/>
  <c r="F10732" i="4"/>
  <c r="F10733" i="4"/>
  <c r="F10734" i="4"/>
  <c r="F10735" i="4"/>
  <c r="F10736" i="4"/>
  <c r="F10737" i="4"/>
  <c r="F10738" i="4"/>
  <c r="F10739" i="4"/>
  <c r="F10740" i="4"/>
  <c r="F10741" i="4"/>
  <c r="F10742" i="4"/>
  <c r="F10743" i="4"/>
  <c r="F10744" i="4"/>
  <c r="F10745" i="4"/>
  <c r="F10746" i="4"/>
  <c r="F10747" i="4"/>
  <c r="F10748" i="4"/>
  <c r="F10749" i="4"/>
  <c r="F10750" i="4"/>
  <c r="F10751" i="4"/>
  <c r="F10752" i="4"/>
  <c r="F10753" i="4"/>
  <c r="F10754" i="4"/>
  <c r="F10755" i="4"/>
  <c r="F10756" i="4"/>
  <c r="F10757" i="4"/>
  <c r="F10758" i="4"/>
  <c r="F10759" i="4"/>
  <c r="F10760" i="4"/>
  <c r="F10761" i="4"/>
  <c r="F10762" i="4"/>
  <c r="F10763" i="4"/>
  <c r="F10764" i="4"/>
  <c r="F10765" i="4"/>
  <c r="F10766" i="4"/>
  <c r="F10767" i="4"/>
  <c r="F10768" i="4"/>
  <c r="F10769" i="4"/>
  <c r="F10770" i="4"/>
  <c r="F10771" i="4"/>
  <c r="F10772" i="4"/>
  <c r="F10773" i="4"/>
  <c r="F10774" i="4"/>
  <c r="F10775" i="4"/>
  <c r="F10776" i="4"/>
  <c r="F10777" i="4"/>
  <c r="F10778" i="4"/>
  <c r="F10779" i="4"/>
  <c r="F10780" i="4"/>
  <c r="F10781" i="4"/>
  <c r="F10782" i="4"/>
  <c r="F10783" i="4"/>
  <c r="F10784" i="4"/>
  <c r="F10785" i="4"/>
  <c r="F10786" i="4"/>
  <c r="F10787" i="4"/>
  <c r="F10788" i="4"/>
  <c r="F10789" i="4"/>
  <c r="F10790" i="4"/>
  <c r="F10791" i="4"/>
  <c r="F10792" i="4"/>
  <c r="F10793" i="4"/>
  <c r="F10794" i="4"/>
  <c r="F10795" i="4"/>
  <c r="F10796" i="4"/>
  <c r="F10797" i="4"/>
  <c r="F10798" i="4"/>
  <c r="F10799" i="4"/>
  <c r="F10800" i="4"/>
  <c r="F10801" i="4"/>
  <c r="F10802" i="4"/>
  <c r="F10803" i="4"/>
  <c r="F10804" i="4"/>
  <c r="F10805" i="4"/>
  <c r="F10806" i="4"/>
  <c r="F10807" i="4"/>
  <c r="F10808" i="4"/>
  <c r="F10809" i="4"/>
  <c r="F10810" i="4"/>
  <c r="F10811" i="4"/>
  <c r="F10812" i="4"/>
  <c r="F10813" i="4"/>
  <c r="F10814" i="4"/>
  <c r="F10815" i="4"/>
  <c r="F10816" i="4"/>
  <c r="F10817" i="4"/>
  <c r="F10818" i="4"/>
  <c r="F10819" i="4"/>
  <c r="F10820" i="4"/>
  <c r="F10821" i="4"/>
  <c r="F10822" i="4"/>
  <c r="F10823" i="4"/>
  <c r="F10824" i="4"/>
  <c r="F10825" i="4"/>
  <c r="F10826" i="4"/>
  <c r="F10827" i="4"/>
  <c r="F10828" i="4"/>
  <c r="F10829" i="4"/>
  <c r="F10830" i="4"/>
  <c r="F10831" i="4"/>
  <c r="F10832" i="4"/>
  <c r="F10833" i="4"/>
  <c r="F10834" i="4"/>
  <c r="F10835" i="4"/>
  <c r="F10836" i="4"/>
  <c r="F10837" i="4"/>
  <c r="F10838" i="4"/>
  <c r="F10839" i="4"/>
  <c r="F10840" i="4"/>
  <c r="F10841" i="4"/>
  <c r="F10842" i="4"/>
  <c r="F10843" i="4"/>
  <c r="F10844" i="4"/>
  <c r="F10845" i="4"/>
  <c r="F10846" i="4"/>
  <c r="F10847" i="4"/>
  <c r="F10848" i="4"/>
  <c r="F10849" i="4"/>
  <c r="F10850" i="4"/>
  <c r="F10851" i="4"/>
  <c r="F10852" i="4"/>
  <c r="F10853" i="4"/>
  <c r="F10854" i="4"/>
  <c r="F10855" i="4"/>
  <c r="F10856" i="4"/>
  <c r="F10857" i="4"/>
  <c r="F10858" i="4"/>
  <c r="F10859" i="4"/>
  <c r="F10860" i="4"/>
  <c r="F10861" i="4"/>
  <c r="F10862" i="4"/>
  <c r="F10863" i="4"/>
  <c r="F10864" i="4"/>
  <c r="F10865" i="4"/>
  <c r="F10866" i="4"/>
  <c r="F10867" i="4"/>
  <c r="F10868" i="4"/>
  <c r="F10869" i="4"/>
  <c r="F10870" i="4"/>
  <c r="F10871" i="4"/>
  <c r="F10872" i="4"/>
  <c r="F10873" i="4"/>
  <c r="F10874" i="4"/>
  <c r="F10875" i="4"/>
  <c r="F10876" i="4"/>
  <c r="F10877" i="4"/>
  <c r="F10878" i="4"/>
  <c r="F10879" i="4"/>
  <c r="F10880" i="4"/>
  <c r="F10881" i="4"/>
  <c r="F10882" i="4"/>
  <c r="F10883" i="4"/>
  <c r="F10884" i="4"/>
  <c r="F10885" i="4"/>
  <c r="F10886" i="4"/>
  <c r="F10887" i="4"/>
  <c r="F10888" i="4"/>
  <c r="F10889" i="4"/>
  <c r="F10890" i="4"/>
  <c r="F10891" i="4"/>
  <c r="F10892" i="4"/>
  <c r="F10893" i="4"/>
  <c r="F10894" i="4"/>
  <c r="F10895" i="4"/>
  <c r="F10896" i="4"/>
  <c r="F10897" i="4"/>
  <c r="F10898" i="4"/>
  <c r="F10899" i="4"/>
  <c r="F10900" i="4"/>
  <c r="F10901" i="4"/>
  <c r="F10902" i="4"/>
  <c r="F10903" i="4"/>
  <c r="F10904" i="4"/>
  <c r="F10905" i="4"/>
  <c r="F10906" i="4"/>
  <c r="F10907" i="4"/>
  <c r="F10908" i="4"/>
  <c r="F10909" i="4"/>
  <c r="F10910" i="4"/>
  <c r="F10911" i="4"/>
  <c r="F10912" i="4"/>
  <c r="F10913" i="4"/>
  <c r="F10914" i="4"/>
  <c r="F10915" i="4"/>
  <c r="F10916" i="4"/>
  <c r="F10917" i="4"/>
  <c r="F10918" i="4"/>
  <c r="F10919" i="4"/>
  <c r="F10920" i="4"/>
  <c r="F10921" i="4"/>
  <c r="F10922" i="4"/>
  <c r="F10923" i="4"/>
  <c r="F10924" i="4"/>
  <c r="F10925" i="4"/>
  <c r="F10926" i="4"/>
  <c r="F10927" i="4"/>
  <c r="F10928" i="4"/>
  <c r="F10929" i="4"/>
  <c r="F10930" i="4"/>
  <c r="F10931" i="4"/>
  <c r="F10932" i="4"/>
  <c r="F10933" i="4"/>
  <c r="F10934" i="4"/>
  <c r="F10935" i="4"/>
  <c r="F10936" i="4"/>
  <c r="F10937" i="4"/>
  <c r="F10938" i="4"/>
  <c r="F10939" i="4"/>
  <c r="F10940" i="4"/>
  <c r="F10941" i="4"/>
  <c r="F10942" i="4"/>
  <c r="F10943" i="4"/>
  <c r="F10944" i="4"/>
  <c r="F10945" i="4"/>
  <c r="F10946" i="4"/>
  <c r="F10947" i="4"/>
  <c r="F10948" i="4"/>
  <c r="F10949" i="4"/>
  <c r="F10950" i="4"/>
  <c r="F10951" i="4"/>
  <c r="F10952" i="4"/>
  <c r="F10953" i="4"/>
  <c r="F10954" i="4"/>
  <c r="F10955" i="4"/>
  <c r="F10956" i="4"/>
  <c r="F10957" i="4"/>
  <c r="F10958" i="4"/>
  <c r="F10959" i="4"/>
  <c r="F10960" i="4"/>
  <c r="F10961" i="4"/>
  <c r="F10962" i="4"/>
  <c r="F10963" i="4"/>
  <c r="F10964" i="4"/>
  <c r="F10965" i="4"/>
  <c r="F10966" i="4"/>
  <c r="F10967" i="4"/>
  <c r="F10968" i="4"/>
  <c r="F10969" i="4"/>
  <c r="F10970" i="4"/>
  <c r="F10971" i="4"/>
  <c r="F10972" i="4"/>
  <c r="F10973" i="4"/>
  <c r="F10974" i="4"/>
  <c r="F10975" i="4"/>
  <c r="F10976" i="4"/>
  <c r="F10977" i="4"/>
  <c r="F10978" i="4"/>
  <c r="F10979" i="4"/>
  <c r="F10980" i="4"/>
  <c r="F10981" i="4"/>
  <c r="F10982" i="4"/>
  <c r="F10983" i="4"/>
  <c r="F10984" i="4"/>
  <c r="F10985" i="4"/>
  <c r="F10986" i="4"/>
  <c r="F10987" i="4"/>
  <c r="F10988" i="4"/>
  <c r="F10989" i="4"/>
  <c r="F10990" i="4"/>
  <c r="F10991" i="4"/>
  <c r="F10992" i="4"/>
  <c r="F10993" i="4"/>
  <c r="F10994" i="4"/>
  <c r="F10995" i="4"/>
  <c r="F10996" i="4"/>
  <c r="F10997" i="4"/>
  <c r="F10998" i="4"/>
  <c r="F10999" i="4"/>
  <c r="F11000" i="4"/>
  <c r="F11001" i="4"/>
  <c r="F11002" i="4"/>
  <c r="F11003" i="4"/>
  <c r="F11004" i="4"/>
  <c r="F11005" i="4"/>
  <c r="F11006" i="4"/>
  <c r="F11007" i="4"/>
  <c r="F11008" i="4"/>
  <c r="F11009" i="4"/>
  <c r="F11010" i="4"/>
  <c r="F11011" i="4"/>
  <c r="F11012" i="4"/>
  <c r="F11013" i="4"/>
  <c r="F11014" i="4"/>
  <c r="F11015" i="4"/>
  <c r="F11016" i="4"/>
  <c r="F11017" i="4"/>
  <c r="F11018" i="4"/>
  <c r="F11019" i="4"/>
  <c r="F11020" i="4"/>
  <c r="F11021" i="4"/>
  <c r="F11022" i="4"/>
  <c r="F11023" i="4"/>
  <c r="F11024" i="4"/>
  <c r="F11025" i="4"/>
  <c r="F11026" i="4"/>
  <c r="F11027" i="4"/>
  <c r="F11028" i="4"/>
  <c r="F11029" i="4"/>
  <c r="F11030" i="4"/>
  <c r="F11031" i="4"/>
  <c r="F11032" i="4"/>
  <c r="F11033" i="4"/>
  <c r="F11034" i="4"/>
  <c r="F11035" i="4"/>
  <c r="F11036" i="4"/>
  <c r="F11037" i="4"/>
  <c r="F11038" i="4"/>
  <c r="F11039" i="4"/>
  <c r="F11040" i="4"/>
  <c r="F11041" i="4"/>
  <c r="F11042" i="4"/>
  <c r="F11043" i="4"/>
  <c r="F11044" i="4"/>
  <c r="F11045" i="4"/>
  <c r="F11046" i="4"/>
  <c r="F11047" i="4"/>
  <c r="F11048" i="4"/>
  <c r="F11049" i="4"/>
  <c r="F11050" i="4"/>
  <c r="F11051" i="4"/>
  <c r="F11052" i="4"/>
  <c r="F11053" i="4"/>
  <c r="F11054" i="4"/>
  <c r="F11055" i="4"/>
  <c r="F11056" i="4"/>
  <c r="F11057" i="4"/>
  <c r="F11058" i="4"/>
  <c r="F11059" i="4"/>
  <c r="F11060" i="4"/>
  <c r="F11061" i="4"/>
  <c r="F11062" i="4"/>
  <c r="F11063" i="4"/>
  <c r="F11064" i="4"/>
  <c r="F11065" i="4"/>
  <c r="F11066" i="4"/>
  <c r="F11067" i="4"/>
  <c r="F11068" i="4"/>
  <c r="F11069" i="4"/>
  <c r="F11070" i="4"/>
  <c r="F11071" i="4"/>
  <c r="F11072" i="4"/>
  <c r="F11073" i="4"/>
  <c r="F11074" i="4"/>
  <c r="F11075" i="4"/>
  <c r="F11076" i="4"/>
  <c r="F11077" i="4"/>
  <c r="F11078" i="4"/>
  <c r="F11079" i="4"/>
  <c r="F11080" i="4"/>
  <c r="F11081" i="4"/>
  <c r="F11082" i="4"/>
  <c r="F11083" i="4"/>
  <c r="F11084" i="4"/>
  <c r="F11085" i="4"/>
  <c r="F11086" i="4"/>
  <c r="F11087" i="4"/>
  <c r="F11088" i="4"/>
  <c r="F11089" i="4"/>
  <c r="F11090" i="4"/>
  <c r="F11091" i="4"/>
  <c r="F11092" i="4"/>
  <c r="F11093" i="4"/>
  <c r="F11094" i="4"/>
  <c r="F11095" i="4"/>
  <c r="F11096" i="4"/>
  <c r="F11097" i="4"/>
  <c r="F11098" i="4"/>
  <c r="F11099" i="4"/>
  <c r="F11100" i="4"/>
  <c r="F11101" i="4"/>
  <c r="F11102" i="4"/>
  <c r="F11103" i="4"/>
  <c r="F11104" i="4"/>
  <c r="F11105" i="4"/>
  <c r="F11106" i="4"/>
  <c r="F11107" i="4"/>
  <c r="F11108" i="4"/>
  <c r="F11109" i="4"/>
  <c r="F11110" i="4"/>
  <c r="F11111" i="4"/>
  <c r="F11112" i="4"/>
  <c r="F11113" i="4"/>
  <c r="F11114" i="4"/>
  <c r="F11115" i="4"/>
  <c r="F11116" i="4"/>
  <c r="F11117" i="4"/>
  <c r="F11118" i="4"/>
  <c r="F11119" i="4"/>
  <c r="F11120" i="4"/>
  <c r="F11121" i="4"/>
  <c r="F11122" i="4"/>
  <c r="F11123" i="4"/>
  <c r="F11124" i="4"/>
  <c r="F11125" i="4"/>
  <c r="F11126" i="4"/>
  <c r="F11127" i="4"/>
  <c r="F11128" i="4"/>
  <c r="F11129" i="4"/>
  <c r="F11130" i="4"/>
  <c r="F11131" i="4"/>
  <c r="F11132" i="4"/>
  <c r="F11133" i="4"/>
  <c r="F11134" i="4"/>
  <c r="F11135" i="4"/>
  <c r="F11136" i="4"/>
  <c r="F11137" i="4"/>
  <c r="F11138" i="4"/>
  <c r="F11139" i="4"/>
  <c r="F11140" i="4"/>
  <c r="F11141" i="4"/>
  <c r="F11142" i="4"/>
  <c r="F11143" i="4"/>
  <c r="F11144" i="4"/>
  <c r="F11145" i="4"/>
  <c r="F11146" i="4"/>
  <c r="F11147" i="4"/>
  <c r="F11148" i="4"/>
  <c r="F11149" i="4"/>
  <c r="F11150" i="4"/>
  <c r="F11151" i="4"/>
  <c r="F11152" i="4"/>
  <c r="F11153" i="4"/>
  <c r="F11154" i="4"/>
  <c r="F11155" i="4"/>
  <c r="F11156" i="4"/>
  <c r="F11157" i="4"/>
  <c r="F11158" i="4"/>
  <c r="F11159" i="4"/>
  <c r="F11160" i="4"/>
  <c r="F11161" i="4"/>
  <c r="F11162" i="4"/>
  <c r="F11163" i="4"/>
  <c r="F11164" i="4"/>
  <c r="F11165" i="4"/>
  <c r="F11166" i="4"/>
  <c r="F11167" i="4"/>
  <c r="F11168" i="4"/>
  <c r="F11169" i="4"/>
  <c r="F11170" i="4"/>
  <c r="F11171" i="4"/>
  <c r="F11172" i="4"/>
  <c r="F11173" i="4"/>
  <c r="F11174" i="4"/>
  <c r="F11175" i="4"/>
  <c r="F11176" i="4"/>
  <c r="F11177" i="4"/>
  <c r="F11178" i="4"/>
  <c r="F11179" i="4"/>
  <c r="F11180" i="4"/>
  <c r="F11181" i="4"/>
  <c r="F11182" i="4"/>
  <c r="F11183" i="4"/>
  <c r="F11184" i="4"/>
  <c r="F11185" i="4"/>
  <c r="F11186" i="4"/>
  <c r="F11187" i="4"/>
  <c r="F11188" i="4"/>
  <c r="F11189" i="4"/>
  <c r="F11190" i="4"/>
  <c r="F11191" i="4"/>
  <c r="F11192" i="4"/>
  <c r="F11193" i="4"/>
  <c r="F11194" i="4"/>
  <c r="F11195" i="4"/>
  <c r="F11196" i="4"/>
  <c r="F11197" i="4"/>
  <c r="F11198" i="4"/>
  <c r="F11199" i="4"/>
  <c r="F11200" i="4"/>
  <c r="F11201" i="4"/>
  <c r="F11202" i="4"/>
  <c r="F11203" i="4"/>
  <c r="F11204" i="4"/>
  <c r="F11205" i="4"/>
  <c r="F11206" i="4"/>
  <c r="F11207" i="4"/>
  <c r="F11208" i="4"/>
  <c r="F11209" i="4"/>
  <c r="F11210" i="4"/>
  <c r="F11211" i="4"/>
  <c r="F11212" i="4"/>
  <c r="F11213" i="4"/>
  <c r="F11214" i="4"/>
  <c r="F11215" i="4"/>
  <c r="F11216" i="4"/>
  <c r="F11217" i="4"/>
  <c r="F11218" i="4"/>
  <c r="F11219" i="4"/>
  <c r="F11220" i="4"/>
  <c r="F11221" i="4"/>
  <c r="F11222" i="4"/>
  <c r="F11223" i="4"/>
  <c r="F11224" i="4"/>
  <c r="F11225" i="4"/>
  <c r="F11226" i="4"/>
  <c r="F11227" i="4"/>
  <c r="F11228" i="4"/>
  <c r="F11229" i="4"/>
  <c r="F11230" i="4"/>
  <c r="F11231" i="4"/>
  <c r="F11232" i="4"/>
  <c r="F11233" i="4"/>
  <c r="F11234" i="4"/>
  <c r="F11235" i="4"/>
  <c r="F11236" i="4"/>
  <c r="F11237" i="4"/>
  <c r="F11238" i="4"/>
  <c r="F11239" i="4"/>
  <c r="F11240" i="4"/>
  <c r="F11241" i="4"/>
  <c r="F11242" i="4"/>
  <c r="F11243" i="4"/>
  <c r="F11244" i="4"/>
  <c r="F11245" i="4"/>
  <c r="F11246" i="4"/>
  <c r="F11247" i="4"/>
  <c r="F11248" i="4"/>
  <c r="F11249" i="4"/>
  <c r="F11250" i="4"/>
  <c r="F11251" i="4"/>
  <c r="F11252" i="4"/>
  <c r="F11253" i="4"/>
  <c r="F11254" i="4"/>
  <c r="F11255" i="4"/>
  <c r="F11256" i="4"/>
  <c r="F11257" i="4"/>
  <c r="F11258" i="4"/>
  <c r="F11259" i="4"/>
  <c r="F11260" i="4"/>
  <c r="F11261" i="4"/>
  <c r="F11262" i="4"/>
  <c r="F11263" i="4"/>
  <c r="F11264" i="4"/>
  <c r="F11265" i="4"/>
  <c r="F11266" i="4"/>
  <c r="F11267" i="4"/>
  <c r="F11268" i="4"/>
  <c r="F11269" i="4"/>
  <c r="F11270" i="4"/>
  <c r="F11271" i="4"/>
  <c r="F11272" i="4"/>
  <c r="F11273" i="4"/>
  <c r="F11274" i="4"/>
  <c r="F11275" i="4"/>
  <c r="F11276" i="4"/>
  <c r="F11277" i="4"/>
  <c r="F11278" i="4"/>
  <c r="F11279" i="4"/>
  <c r="F11280" i="4"/>
  <c r="F11281" i="4"/>
  <c r="F11282" i="4"/>
  <c r="F11283" i="4"/>
  <c r="F11284" i="4"/>
  <c r="F11285" i="4"/>
  <c r="F11286" i="4"/>
  <c r="F11287" i="4"/>
  <c r="F11288" i="4"/>
  <c r="F11289" i="4"/>
  <c r="F11290" i="4"/>
  <c r="F11291" i="4"/>
  <c r="F11292" i="4"/>
  <c r="F11293" i="4"/>
  <c r="F11294" i="4"/>
  <c r="F11295" i="4"/>
  <c r="F11296" i="4"/>
  <c r="F11297" i="4"/>
  <c r="F11298" i="4"/>
  <c r="F11299" i="4"/>
  <c r="F11300" i="4"/>
  <c r="F11301" i="4"/>
  <c r="F11302" i="4"/>
  <c r="F11303" i="4"/>
  <c r="F11304" i="4"/>
  <c r="F11305" i="4"/>
  <c r="F11306" i="4"/>
  <c r="F11307" i="4"/>
  <c r="F11308" i="4"/>
  <c r="F11309" i="4"/>
  <c r="F11310" i="4"/>
  <c r="F11311" i="4"/>
  <c r="F11312" i="4"/>
  <c r="F11313" i="4"/>
  <c r="F11314" i="4"/>
  <c r="F11315" i="4"/>
  <c r="F11316" i="4"/>
  <c r="F11317" i="4"/>
  <c r="F11318" i="4"/>
  <c r="F11319" i="4"/>
  <c r="F11320" i="4"/>
  <c r="F11321" i="4"/>
  <c r="F11322" i="4"/>
  <c r="F11323" i="4"/>
  <c r="F11324" i="4"/>
  <c r="F11325" i="4"/>
  <c r="F11326" i="4"/>
  <c r="F11327" i="4"/>
  <c r="F11328" i="4"/>
  <c r="F11329" i="4"/>
  <c r="F11330" i="4"/>
  <c r="F11331" i="4"/>
  <c r="F11332" i="4"/>
  <c r="F11333" i="4"/>
  <c r="F11334" i="4"/>
  <c r="F11335" i="4"/>
  <c r="F11336" i="4"/>
  <c r="F11337" i="4"/>
  <c r="F11338" i="4"/>
  <c r="F11339" i="4"/>
  <c r="F11340" i="4"/>
  <c r="F11341" i="4"/>
  <c r="F11342" i="4"/>
  <c r="F11343" i="4"/>
  <c r="F11344" i="4"/>
  <c r="F11345" i="4"/>
  <c r="F11346" i="4"/>
  <c r="F11347" i="4"/>
  <c r="F11348" i="4"/>
  <c r="F11349" i="4"/>
  <c r="F11350" i="4"/>
  <c r="F11351" i="4"/>
  <c r="F11352" i="4"/>
  <c r="F11353" i="4"/>
  <c r="F11354" i="4"/>
  <c r="F11355" i="4"/>
  <c r="F11356" i="4"/>
  <c r="F11357" i="4"/>
  <c r="F11358" i="4"/>
  <c r="F11359" i="4"/>
  <c r="F11360" i="4"/>
  <c r="F11361" i="4"/>
  <c r="F11362" i="4"/>
  <c r="F11363" i="4"/>
  <c r="F11364" i="4"/>
  <c r="F11365" i="4"/>
  <c r="F11366" i="4"/>
  <c r="F11367" i="4"/>
  <c r="F11368" i="4"/>
  <c r="F11369" i="4"/>
  <c r="F11370" i="4"/>
  <c r="F11371" i="4"/>
  <c r="F11372" i="4"/>
  <c r="F11373" i="4"/>
  <c r="F11374" i="4"/>
  <c r="F11375" i="4"/>
  <c r="F11376" i="4"/>
  <c r="F11377" i="4"/>
  <c r="F11378" i="4"/>
  <c r="F11379" i="4"/>
  <c r="F11380" i="4"/>
  <c r="F11381" i="4"/>
  <c r="F11382" i="4"/>
  <c r="F11383" i="4"/>
  <c r="F11384" i="4"/>
  <c r="F11385" i="4"/>
  <c r="F11386" i="4"/>
  <c r="F11387" i="4"/>
  <c r="F11388" i="4"/>
  <c r="F11389" i="4"/>
  <c r="F11390" i="4"/>
  <c r="F11391" i="4"/>
  <c r="F11392" i="4"/>
  <c r="F11393" i="4"/>
  <c r="F11394" i="4"/>
  <c r="F11395" i="4"/>
  <c r="F11396" i="4"/>
  <c r="F11397" i="4"/>
  <c r="F11398" i="4"/>
  <c r="F11399" i="4"/>
  <c r="F11400" i="4"/>
  <c r="F11401" i="4"/>
  <c r="F11402" i="4"/>
  <c r="F11403" i="4"/>
  <c r="F11404" i="4"/>
  <c r="F11405" i="4"/>
  <c r="F11406" i="4"/>
  <c r="F11407" i="4"/>
  <c r="F11408" i="4"/>
  <c r="F11409" i="4"/>
  <c r="F11410" i="4"/>
  <c r="F11411" i="4"/>
  <c r="F11412" i="4"/>
  <c r="F11413" i="4"/>
  <c r="F11414" i="4"/>
  <c r="F11415" i="4"/>
  <c r="F11416" i="4"/>
  <c r="F11417" i="4"/>
  <c r="F11418" i="4"/>
  <c r="F11419" i="4"/>
  <c r="F11420" i="4"/>
  <c r="F11421" i="4"/>
  <c r="F11422" i="4"/>
  <c r="F11423" i="4"/>
  <c r="F11424" i="4"/>
  <c r="F11425" i="4"/>
  <c r="F11426" i="4"/>
  <c r="F11427" i="4"/>
  <c r="F11428" i="4"/>
  <c r="F11429" i="4"/>
  <c r="F11430" i="4"/>
  <c r="F11431" i="4"/>
  <c r="F11432" i="4"/>
  <c r="F11433" i="4"/>
  <c r="F11434" i="4"/>
  <c r="F11435" i="4"/>
  <c r="F11436" i="4"/>
  <c r="F11437" i="4"/>
  <c r="F11438" i="4"/>
  <c r="F11439" i="4"/>
  <c r="F11440" i="4"/>
  <c r="F11441" i="4"/>
  <c r="F11442" i="4"/>
  <c r="F11443" i="4"/>
  <c r="F11444" i="4"/>
  <c r="F11445" i="4"/>
  <c r="F11446" i="4"/>
  <c r="F11447" i="4"/>
  <c r="F11448" i="4"/>
  <c r="F11449" i="4"/>
  <c r="F11450" i="4"/>
  <c r="F11451" i="4"/>
  <c r="F11452" i="4"/>
  <c r="F11453" i="4"/>
  <c r="F11454" i="4"/>
  <c r="F11455" i="4"/>
  <c r="F11456" i="4"/>
  <c r="F11457" i="4"/>
  <c r="F11458" i="4"/>
  <c r="F11459" i="4"/>
  <c r="F11460" i="4"/>
  <c r="F11461" i="4"/>
  <c r="F11462" i="4"/>
  <c r="F11463" i="4"/>
  <c r="F11464" i="4"/>
  <c r="F11465" i="4"/>
  <c r="F11466" i="4"/>
  <c r="F11467" i="4"/>
  <c r="F11468" i="4"/>
  <c r="F11469" i="4"/>
  <c r="F11470" i="4"/>
  <c r="F11471" i="4"/>
  <c r="F11472" i="4"/>
  <c r="F11473" i="4"/>
  <c r="F11474" i="4"/>
  <c r="F11475" i="4"/>
  <c r="F11476" i="4"/>
  <c r="F11477" i="4"/>
  <c r="F11478" i="4"/>
  <c r="F11479" i="4"/>
  <c r="F11480" i="4"/>
  <c r="F11481" i="4"/>
  <c r="F11482" i="4"/>
  <c r="F11483" i="4"/>
  <c r="F11484" i="4"/>
  <c r="F11485" i="4"/>
  <c r="F11486" i="4"/>
  <c r="F11487" i="4"/>
  <c r="F11488" i="4"/>
  <c r="F11489" i="4"/>
  <c r="F11490" i="4"/>
  <c r="F11491" i="4"/>
  <c r="F11492" i="4"/>
  <c r="F11493" i="4"/>
  <c r="F11494" i="4"/>
  <c r="F11495" i="4"/>
  <c r="F11496" i="4"/>
  <c r="F11497" i="4"/>
  <c r="F11498" i="4"/>
  <c r="F11499" i="4"/>
  <c r="F11500" i="4"/>
  <c r="F11501" i="4"/>
  <c r="F11502" i="4"/>
  <c r="F11503" i="4"/>
  <c r="F11504" i="4"/>
  <c r="F11505" i="4"/>
  <c r="F11506" i="4"/>
  <c r="F11507" i="4"/>
  <c r="F11508" i="4"/>
  <c r="F11509" i="4"/>
  <c r="F11510" i="4"/>
  <c r="F11511" i="4"/>
  <c r="F11512" i="4"/>
  <c r="F11513" i="4"/>
  <c r="F11514" i="4"/>
  <c r="F11515" i="4"/>
  <c r="F11516" i="4"/>
  <c r="F11517" i="4"/>
  <c r="F11518" i="4"/>
  <c r="F11519" i="4"/>
  <c r="F11520" i="4"/>
  <c r="F11521" i="4"/>
  <c r="F11522" i="4"/>
  <c r="F11523" i="4"/>
  <c r="F11524" i="4"/>
  <c r="F11525" i="4"/>
  <c r="F11526" i="4"/>
  <c r="F11527" i="4"/>
  <c r="F11528" i="4"/>
  <c r="F11529" i="4"/>
  <c r="F11530" i="4"/>
  <c r="F11531" i="4"/>
  <c r="F11532" i="4"/>
  <c r="F11533" i="4"/>
  <c r="F11534" i="4"/>
  <c r="F11535" i="4"/>
  <c r="F11536" i="4"/>
  <c r="F11537" i="4"/>
  <c r="F11538" i="4"/>
  <c r="F11539" i="4"/>
  <c r="F11540" i="4"/>
  <c r="F11541" i="4"/>
  <c r="F11542" i="4"/>
  <c r="F11543" i="4"/>
  <c r="F11544" i="4"/>
  <c r="F11545" i="4"/>
  <c r="F11546" i="4"/>
  <c r="F11547" i="4"/>
  <c r="F11548" i="4"/>
  <c r="F11549" i="4"/>
  <c r="F11550" i="4"/>
  <c r="F11551" i="4"/>
  <c r="F11552" i="4"/>
  <c r="F11553" i="4"/>
  <c r="F11554" i="4"/>
  <c r="F11555" i="4"/>
  <c r="F11556" i="4"/>
  <c r="F11557" i="4"/>
  <c r="F11558" i="4"/>
  <c r="F11559" i="4"/>
  <c r="F11560" i="4"/>
  <c r="F11561" i="4"/>
  <c r="F11562" i="4"/>
  <c r="F11563" i="4"/>
  <c r="F11564" i="4"/>
  <c r="F11565" i="4"/>
  <c r="F11566" i="4"/>
  <c r="F11567" i="4"/>
  <c r="F11568" i="4"/>
  <c r="F11569" i="4"/>
  <c r="F11570" i="4"/>
  <c r="F11571" i="4"/>
  <c r="F11572" i="4"/>
  <c r="F11573" i="4"/>
  <c r="F11574" i="4"/>
  <c r="F11575" i="4"/>
  <c r="F11576" i="4"/>
  <c r="F11577" i="4"/>
  <c r="F11578" i="4"/>
  <c r="F11579" i="4"/>
  <c r="F11580" i="4"/>
  <c r="F11581" i="4"/>
  <c r="F11582" i="4"/>
  <c r="F11583" i="4"/>
  <c r="F11584" i="4"/>
  <c r="F11585" i="4"/>
  <c r="F11586" i="4"/>
  <c r="F11587" i="4"/>
  <c r="F11588" i="4"/>
  <c r="F11589" i="4"/>
  <c r="F11590" i="4"/>
  <c r="F11591" i="4"/>
  <c r="F11592" i="4"/>
  <c r="F11593" i="4"/>
  <c r="F11594" i="4"/>
  <c r="F11595" i="4"/>
  <c r="F11596" i="4"/>
  <c r="F11597" i="4"/>
  <c r="F11598" i="4"/>
  <c r="F11599" i="4"/>
  <c r="F11600" i="4"/>
  <c r="F11601" i="4"/>
  <c r="F11602" i="4"/>
  <c r="F11603" i="4"/>
  <c r="F11604" i="4"/>
  <c r="F11605" i="4"/>
  <c r="F11606" i="4"/>
  <c r="F11607" i="4"/>
  <c r="F11608" i="4"/>
  <c r="F11609" i="4"/>
  <c r="F11610" i="4"/>
  <c r="F11611" i="4"/>
  <c r="F11612" i="4"/>
  <c r="F11613" i="4"/>
  <c r="F11614" i="4"/>
  <c r="F11615" i="4"/>
  <c r="F11616" i="4"/>
  <c r="F11617" i="4"/>
  <c r="F11618" i="4"/>
  <c r="F11619" i="4"/>
  <c r="F11620" i="4"/>
  <c r="F11621" i="4"/>
  <c r="F11622" i="4"/>
  <c r="F11623" i="4"/>
  <c r="F11624" i="4"/>
  <c r="F11625" i="4"/>
  <c r="F11626" i="4"/>
  <c r="F11627" i="4"/>
  <c r="F11628" i="4"/>
  <c r="F11629" i="4"/>
  <c r="F11630" i="4"/>
  <c r="F11631" i="4"/>
  <c r="F11632" i="4"/>
  <c r="F11633" i="4"/>
  <c r="F11634" i="4"/>
  <c r="F11635" i="4"/>
  <c r="F11636" i="4"/>
  <c r="F11637" i="4"/>
  <c r="F11638" i="4"/>
  <c r="F11639" i="4"/>
  <c r="F11640" i="4"/>
  <c r="F11641" i="4"/>
  <c r="F11642" i="4"/>
  <c r="F11643" i="4"/>
  <c r="F11644" i="4"/>
  <c r="F11645" i="4"/>
  <c r="F11646" i="4"/>
  <c r="F11647" i="4"/>
  <c r="F11648" i="4"/>
  <c r="F11649" i="4"/>
  <c r="F11650" i="4"/>
  <c r="F11651" i="4"/>
  <c r="F11652" i="4"/>
  <c r="F11653" i="4"/>
  <c r="F11654" i="4"/>
  <c r="F11655" i="4"/>
  <c r="F11656" i="4"/>
  <c r="F11657" i="4"/>
  <c r="F11658" i="4"/>
  <c r="F11659" i="4"/>
  <c r="F11660" i="4"/>
  <c r="F11661" i="4"/>
  <c r="F11662" i="4"/>
  <c r="F11663" i="4"/>
  <c r="F11664" i="4"/>
  <c r="F11665" i="4"/>
  <c r="F11666" i="4"/>
  <c r="F11667" i="4"/>
  <c r="F11668" i="4"/>
  <c r="F11669" i="4"/>
  <c r="F11670" i="4"/>
  <c r="F11671" i="4"/>
  <c r="F11672" i="4"/>
  <c r="F11673" i="4"/>
  <c r="F11674" i="4"/>
  <c r="F11675" i="4"/>
  <c r="F11676" i="4"/>
  <c r="F11677" i="4"/>
  <c r="F11678" i="4"/>
  <c r="F11679" i="4"/>
  <c r="F11680" i="4"/>
  <c r="F11681" i="4"/>
  <c r="F11682" i="4"/>
  <c r="F11683" i="4"/>
  <c r="F11684" i="4"/>
  <c r="F11685" i="4"/>
  <c r="F11686" i="4"/>
  <c r="F11687" i="4"/>
  <c r="F11688" i="4"/>
  <c r="F11689" i="4"/>
  <c r="F11690" i="4"/>
  <c r="F11691" i="4"/>
  <c r="F11692" i="4"/>
  <c r="F11693" i="4"/>
  <c r="F11694" i="4"/>
  <c r="F11695" i="4"/>
  <c r="F11696" i="4"/>
  <c r="F11697" i="4"/>
  <c r="F11698" i="4"/>
  <c r="F11699" i="4"/>
  <c r="F11700" i="4"/>
  <c r="F11701" i="4"/>
  <c r="F11702" i="4"/>
  <c r="F11703" i="4"/>
  <c r="F11704" i="4"/>
  <c r="F11705" i="4"/>
  <c r="F11706" i="4"/>
  <c r="F11707" i="4"/>
  <c r="F11708" i="4"/>
  <c r="F11709" i="4"/>
  <c r="F11710" i="4"/>
  <c r="F11711" i="4"/>
  <c r="F11712" i="4"/>
  <c r="F11713" i="4"/>
  <c r="F11714" i="4"/>
  <c r="F11715" i="4"/>
  <c r="F11716" i="4"/>
  <c r="F11717" i="4"/>
  <c r="F11718" i="4"/>
  <c r="F11719" i="4"/>
  <c r="F11720" i="4"/>
  <c r="F11721" i="4"/>
  <c r="F11722" i="4"/>
  <c r="F11723" i="4"/>
  <c r="F11724" i="4"/>
  <c r="F11725" i="4"/>
  <c r="F11726" i="4"/>
  <c r="F11727" i="4"/>
  <c r="F11728" i="4"/>
  <c r="F11729" i="4"/>
  <c r="F11730" i="4"/>
  <c r="F11731" i="4"/>
  <c r="F11732" i="4"/>
  <c r="F11733" i="4"/>
  <c r="F11734" i="4"/>
  <c r="F11735" i="4"/>
  <c r="F11736" i="4"/>
  <c r="F11737" i="4"/>
  <c r="F11738" i="4"/>
  <c r="F11739" i="4"/>
  <c r="F11740" i="4"/>
  <c r="F11741" i="4"/>
  <c r="F11742" i="4"/>
  <c r="F11743" i="4"/>
  <c r="F11744" i="4"/>
  <c r="F11745" i="4"/>
  <c r="F11746" i="4"/>
  <c r="F11747" i="4"/>
  <c r="F11748" i="4"/>
  <c r="F11749" i="4"/>
  <c r="F11750" i="4"/>
  <c r="F11751" i="4"/>
  <c r="F11752" i="4"/>
  <c r="F11753" i="4"/>
  <c r="F11754" i="4"/>
  <c r="F11755" i="4"/>
  <c r="F11756" i="4"/>
  <c r="F11757" i="4"/>
  <c r="F11758" i="4"/>
  <c r="F11759" i="4"/>
  <c r="F11760" i="4"/>
  <c r="F11761" i="4"/>
  <c r="F11762" i="4"/>
  <c r="F11763" i="4"/>
  <c r="F11764" i="4"/>
  <c r="F11765" i="4"/>
  <c r="F11766" i="4"/>
  <c r="F11767" i="4"/>
  <c r="F11768" i="4"/>
  <c r="F11769" i="4"/>
  <c r="F11770" i="4"/>
  <c r="F11771" i="4"/>
  <c r="F11772" i="4"/>
  <c r="F11773" i="4"/>
  <c r="F11774" i="4"/>
  <c r="F11775" i="4"/>
  <c r="F11776" i="4"/>
  <c r="F11777" i="4"/>
  <c r="F11778" i="4"/>
  <c r="F11779" i="4"/>
  <c r="F11780" i="4"/>
  <c r="F11781" i="4"/>
  <c r="F11782" i="4"/>
  <c r="F11783" i="4"/>
  <c r="F11784" i="4"/>
  <c r="F11785" i="4"/>
  <c r="F11786" i="4"/>
  <c r="F11787" i="4"/>
  <c r="F11788" i="4"/>
  <c r="F11789" i="4"/>
  <c r="F11790" i="4"/>
  <c r="F11791" i="4"/>
  <c r="F11792" i="4"/>
  <c r="F11793" i="4"/>
  <c r="F11794" i="4"/>
  <c r="F11795" i="4"/>
  <c r="F11796" i="4"/>
  <c r="F11797" i="4"/>
  <c r="F11798" i="4"/>
  <c r="F11799" i="4"/>
  <c r="F11800" i="4"/>
  <c r="F11801" i="4"/>
  <c r="F11802" i="4"/>
  <c r="F11803" i="4"/>
  <c r="F11804" i="4"/>
  <c r="F11805" i="4"/>
  <c r="F11806" i="4"/>
  <c r="F11807" i="4"/>
  <c r="F11808" i="4"/>
  <c r="F11809" i="4"/>
  <c r="F11810" i="4"/>
  <c r="F11811" i="4"/>
  <c r="F11812" i="4"/>
  <c r="F11813" i="4"/>
  <c r="F11814" i="4"/>
  <c r="F11815" i="4"/>
  <c r="F11816" i="4"/>
  <c r="F11817" i="4"/>
  <c r="F11818" i="4"/>
  <c r="F11819" i="4"/>
  <c r="F11820" i="4"/>
  <c r="F11821" i="4"/>
  <c r="F11822" i="4"/>
  <c r="F11823" i="4"/>
  <c r="F11824" i="4"/>
  <c r="F11825" i="4"/>
  <c r="F11826" i="4"/>
  <c r="F11827" i="4"/>
  <c r="F11828" i="4"/>
  <c r="F11829" i="4"/>
  <c r="F11830" i="4"/>
  <c r="F11831" i="4"/>
  <c r="F11832" i="4"/>
  <c r="F11833" i="4"/>
  <c r="F11834" i="4"/>
  <c r="F11835" i="4"/>
  <c r="F11836" i="4"/>
  <c r="F11837" i="4"/>
  <c r="F11838" i="4"/>
  <c r="F11839" i="4"/>
  <c r="F11840" i="4"/>
  <c r="F11841" i="4"/>
  <c r="F11842" i="4"/>
  <c r="F11843" i="4"/>
  <c r="F11844" i="4"/>
  <c r="F11845" i="4"/>
  <c r="F11846" i="4"/>
  <c r="F11847" i="4"/>
  <c r="F11848" i="4"/>
  <c r="F11849" i="4"/>
  <c r="F11850" i="4"/>
  <c r="F11851" i="4"/>
  <c r="F11852" i="4"/>
  <c r="F11853" i="4"/>
  <c r="F11854" i="4"/>
  <c r="F11855" i="4"/>
  <c r="F11856" i="4"/>
  <c r="F11857" i="4"/>
  <c r="F11858" i="4"/>
  <c r="F11859" i="4"/>
  <c r="F11860" i="4"/>
  <c r="F11861" i="4"/>
  <c r="F11862" i="4"/>
  <c r="F11863" i="4"/>
  <c r="F11864" i="4"/>
  <c r="F11865" i="4"/>
  <c r="F11866" i="4"/>
  <c r="F11867" i="4"/>
  <c r="F11868" i="4"/>
  <c r="F11869" i="4"/>
  <c r="F11870" i="4"/>
  <c r="F11871" i="4"/>
  <c r="F11872" i="4"/>
  <c r="F11873" i="4"/>
  <c r="F11874" i="4"/>
  <c r="F11875" i="4"/>
  <c r="F11876" i="4"/>
  <c r="F11877" i="4"/>
  <c r="F11878" i="4"/>
  <c r="F11879" i="4"/>
  <c r="F11880" i="4"/>
  <c r="F11881" i="4"/>
  <c r="F11882" i="4"/>
  <c r="F11883" i="4"/>
  <c r="F11884" i="4"/>
  <c r="F11885" i="4"/>
  <c r="F11886" i="4"/>
  <c r="F11887" i="4"/>
  <c r="F11888" i="4"/>
  <c r="F11889" i="4"/>
  <c r="F11890" i="4"/>
  <c r="F11891" i="4"/>
  <c r="F11892" i="4"/>
  <c r="F11893" i="4"/>
  <c r="F11894" i="4"/>
  <c r="F11895" i="4"/>
  <c r="F11896" i="4"/>
  <c r="F11897" i="4"/>
  <c r="F11898" i="4"/>
  <c r="F11899" i="4"/>
  <c r="F11900" i="4"/>
  <c r="F11901" i="4"/>
  <c r="F11902" i="4"/>
  <c r="F11903" i="4"/>
  <c r="F11904" i="4"/>
  <c r="F11905" i="4"/>
  <c r="F11906" i="4"/>
  <c r="F11907" i="4"/>
  <c r="F11908" i="4"/>
  <c r="F11909" i="4"/>
  <c r="F11910" i="4"/>
  <c r="F11911" i="4"/>
  <c r="F11912" i="4"/>
  <c r="F11913" i="4"/>
  <c r="F11914" i="4"/>
  <c r="F11915" i="4"/>
  <c r="F11916" i="4"/>
  <c r="F11917" i="4"/>
  <c r="F11918" i="4"/>
  <c r="F11919" i="4"/>
  <c r="F11920" i="4"/>
  <c r="F11921" i="4"/>
  <c r="F11922" i="4"/>
  <c r="F11923" i="4"/>
  <c r="F11924" i="4"/>
  <c r="F11925" i="4"/>
  <c r="F11926" i="4"/>
  <c r="F11927" i="4"/>
  <c r="F11928" i="4"/>
  <c r="F11929" i="4"/>
  <c r="F11930" i="4"/>
  <c r="F11931" i="4"/>
  <c r="F11932" i="4"/>
  <c r="F11933" i="4"/>
  <c r="F11934" i="4"/>
  <c r="F11935" i="4"/>
  <c r="F11936" i="4"/>
  <c r="F11937" i="4"/>
  <c r="F11938" i="4"/>
  <c r="F11939" i="4"/>
  <c r="F11940" i="4"/>
  <c r="F11941" i="4"/>
  <c r="F11942" i="4"/>
  <c r="F11943" i="4"/>
  <c r="F11944" i="4"/>
  <c r="F11945" i="4"/>
  <c r="F11946" i="4"/>
  <c r="F11947" i="4"/>
  <c r="F11948" i="4"/>
  <c r="F11949" i="4"/>
  <c r="F11950" i="4"/>
  <c r="F11951" i="4"/>
  <c r="F11952" i="4"/>
  <c r="F11953" i="4"/>
  <c r="F11954" i="4"/>
  <c r="F11955" i="4"/>
  <c r="F11956" i="4"/>
  <c r="F11957" i="4"/>
  <c r="F11958" i="4"/>
  <c r="F11959" i="4"/>
  <c r="F11960" i="4"/>
  <c r="F11961" i="4"/>
  <c r="F11962" i="4"/>
  <c r="F11963" i="4"/>
  <c r="F11964" i="4"/>
  <c r="F11965" i="4"/>
  <c r="F11966" i="4"/>
  <c r="F11967" i="4"/>
  <c r="F11968" i="4"/>
  <c r="F11969" i="4"/>
  <c r="F11970" i="4"/>
  <c r="F11971" i="4"/>
  <c r="F11972" i="4"/>
  <c r="F11973" i="4"/>
  <c r="F11974" i="4"/>
  <c r="F11975" i="4"/>
  <c r="F11976" i="4"/>
  <c r="F11977" i="4"/>
  <c r="F11978" i="4"/>
  <c r="F11979" i="4"/>
  <c r="F11980" i="4"/>
  <c r="F11981" i="4"/>
  <c r="F11982" i="4"/>
  <c r="F11983" i="4"/>
  <c r="F11984" i="4"/>
  <c r="F11985" i="4"/>
  <c r="F11986" i="4"/>
  <c r="F11987" i="4"/>
  <c r="F11988" i="4"/>
  <c r="F11989" i="4"/>
  <c r="F11990" i="4"/>
  <c r="F11991" i="4"/>
  <c r="F11992" i="4"/>
  <c r="F11993" i="4"/>
  <c r="F11994" i="4"/>
  <c r="F11995" i="4"/>
  <c r="F11996" i="4"/>
  <c r="F11997" i="4"/>
  <c r="F11998" i="4"/>
  <c r="F11999" i="4"/>
  <c r="F12000" i="4"/>
  <c r="F12001" i="4"/>
  <c r="F12002" i="4"/>
  <c r="F12003" i="4"/>
  <c r="F12004" i="4"/>
  <c r="F12005" i="4"/>
  <c r="F12006" i="4"/>
  <c r="F12007" i="4"/>
  <c r="F12008" i="4"/>
  <c r="F12009" i="4"/>
  <c r="F12010" i="4"/>
  <c r="F12011" i="4"/>
  <c r="F12012" i="4"/>
  <c r="F12013" i="4"/>
  <c r="F12014" i="4"/>
  <c r="F12015" i="4"/>
  <c r="F12016" i="4"/>
  <c r="F12017" i="4"/>
  <c r="F12018" i="4"/>
  <c r="F12019" i="4"/>
  <c r="F12020" i="4"/>
  <c r="F12021" i="4"/>
  <c r="F12022" i="4"/>
  <c r="F12023" i="4"/>
  <c r="F12024" i="4"/>
  <c r="F12025" i="4"/>
  <c r="F12026" i="4"/>
  <c r="F12027" i="4"/>
  <c r="F12028" i="4"/>
  <c r="F12029" i="4"/>
  <c r="F12030" i="4"/>
  <c r="F12031" i="4"/>
  <c r="F12032" i="4"/>
  <c r="F12033" i="4"/>
  <c r="F12034" i="4"/>
  <c r="F12035" i="4"/>
  <c r="F12036" i="4"/>
  <c r="F12037" i="4"/>
  <c r="F12038" i="4"/>
  <c r="F12039" i="4"/>
  <c r="F12040" i="4"/>
  <c r="F12041" i="4"/>
  <c r="F12042" i="4"/>
  <c r="F12043" i="4"/>
  <c r="F12044" i="4"/>
  <c r="F12045" i="4"/>
  <c r="F12046" i="4"/>
  <c r="F12047" i="4"/>
  <c r="F12048" i="4"/>
  <c r="F12049" i="4"/>
  <c r="F12050" i="4"/>
  <c r="F12051" i="4"/>
  <c r="F12052" i="4"/>
  <c r="F12053" i="4"/>
  <c r="F12054" i="4"/>
  <c r="F12055" i="4"/>
  <c r="F12056" i="4"/>
  <c r="F12057" i="4"/>
  <c r="F12058" i="4"/>
  <c r="F12059" i="4"/>
  <c r="F12060" i="4"/>
  <c r="F12061" i="4"/>
  <c r="F12062" i="4"/>
  <c r="F12063" i="4"/>
  <c r="F12064" i="4"/>
  <c r="F12065" i="4"/>
  <c r="F12066" i="4"/>
  <c r="F12067" i="4"/>
  <c r="F12068" i="4"/>
  <c r="F12069" i="4"/>
  <c r="F12070" i="4"/>
  <c r="F12071" i="4"/>
  <c r="F12072" i="4"/>
  <c r="F12073" i="4"/>
  <c r="F12074" i="4"/>
  <c r="F12075" i="4"/>
  <c r="F12076" i="4"/>
  <c r="F12077" i="4"/>
  <c r="F12078" i="4"/>
  <c r="F12079" i="4"/>
  <c r="F12080" i="4"/>
  <c r="F12081" i="4"/>
  <c r="F12082" i="4"/>
  <c r="F12083" i="4"/>
  <c r="F12084" i="4"/>
  <c r="F12085" i="4"/>
  <c r="F12086" i="4"/>
  <c r="F12087" i="4"/>
  <c r="F12088" i="4"/>
  <c r="F12089" i="4"/>
  <c r="F12090" i="4"/>
  <c r="F12091" i="4"/>
  <c r="F12092" i="4"/>
  <c r="F12093" i="4"/>
  <c r="F12094" i="4"/>
  <c r="F12095" i="4"/>
  <c r="F12096" i="4"/>
  <c r="F12097" i="4"/>
  <c r="F12098" i="4"/>
  <c r="F12099" i="4"/>
  <c r="F12100" i="4"/>
  <c r="F12101" i="4"/>
  <c r="F12102" i="4"/>
  <c r="F12103" i="4"/>
  <c r="F12104" i="4"/>
  <c r="F12105" i="4"/>
  <c r="F12106" i="4"/>
  <c r="F12107" i="4"/>
  <c r="F12108" i="4"/>
  <c r="F12109" i="4"/>
  <c r="F12110" i="4"/>
  <c r="F12111" i="4"/>
  <c r="F12112" i="4"/>
  <c r="F12113" i="4"/>
  <c r="F12114" i="4"/>
  <c r="F12115" i="4"/>
  <c r="F12116" i="4"/>
  <c r="F12117" i="4"/>
  <c r="F12118" i="4"/>
  <c r="F12119" i="4"/>
  <c r="F12120" i="4"/>
  <c r="F12121" i="4"/>
  <c r="F12122" i="4"/>
  <c r="F12123" i="4"/>
  <c r="F12124" i="4"/>
  <c r="F12125" i="4"/>
  <c r="F12126" i="4"/>
  <c r="F12127" i="4"/>
  <c r="F12128" i="4"/>
  <c r="F12129" i="4"/>
  <c r="F12130" i="4"/>
  <c r="F12131" i="4"/>
  <c r="F12132" i="4"/>
  <c r="F12133" i="4"/>
  <c r="F12134" i="4"/>
  <c r="F12135" i="4"/>
  <c r="F12136" i="4"/>
  <c r="F12137" i="4"/>
  <c r="F12138" i="4"/>
  <c r="F12139" i="4"/>
  <c r="F12140" i="4"/>
  <c r="F12141" i="4"/>
  <c r="F12142" i="4"/>
  <c r="F12143" i="4"/>
  <c r="F12144" i="4"/>
  <c r="F12145" i="4"/>
  <c r="F12146" i="4"/>
  <c r="F12147" i="4"/>
  <c r="F12148" i="4"/>
  <c r="F12149" i="4"/>
  <c r="F12150" i="4"/>
  <c r="F12151" i="4"/>
  <c r="F12152" i="4"/>
  <c r="F12153" i="4"/>
  <c r="F12154" i="4"/>
  <c r="F12155" i="4"/>
  <c r="F12156" i="4"/>
  <c r="F12157" i="4"/>
  <c r="F12158" i="4"/>
  <c r="F12159" i="4"/>
  <c r="F12160" i="4"/>
  <c r="F12161" i="4"/>
  <c r="F12162" i="4"/>
  <c r="F12163" i="4"/>
  <c r="F12164" i="4"/>
  <c r="F12165" i="4"/>
  <c r="F12166" i="4"/>
  <c r="F12167" i="4"/>
  <c r="F12168" i="4"/>
  <c r="F12169" i="4"/>
  <c r="F12170" i="4"/>
  <c r="F12171" i="4"/>
  <c r="F12172" i="4"/>
  <c r="F12173" i="4"/>
  <c r="F12174" i="4"/>
  <c r="F12175" i="4"/>
  <c r="F12176" i="4"/>
  <c r="F12177" i="4"/>
  <c r="F12178" i="4"/>
  <c r="F12179" i="4"/>
  <c r="F12180" i="4"/>
  <c r="F12181" i="4"/>
  <c r="F12182" i="4"/>
  <c r="F12183" i="4"/>
  <c r="F12184" i="4"/>
  <c r="F12185" i="4"/>
  <c r="F12186" i="4"/>
  <c r="F12187" i="4"/>
  <c r="F12188" i="4"/>
  <c r="F12189" i="4"/>
  <c r="F12190" i="4"/>
  <c r="F12191" i="4"/>
  <c r="F12192" i="4"/>
  <c r="F12193" i="4"/>
  <c r="F12194" i="4"/>
  <c r="F12195" i="4"/>
  <c r="F12196" i="4"/>
  <c r="F12197" i="4"/>
  <c r="F12198" i="4"/>
  <c r="F12199" i="4"/>
  <c r="F12200" i="4"/>
  <c r="F12201" i="4"/>
  <c r="F12202" i="4"/>
  <c r="F12203" i="4"/>
  <c r="F12204" i="4"/>
  <c r="F12205" i="4"/>
  <c r="F12206" i="4"/>
  <c r="F12207" i="4"/>
  <c r="F12208" i="4"/>
  <c r="F12209" i="4"/>
  <c r="F12210" i="4"/>
  <c r="F12211" i="4"/>
  <c r="F12212" i="4"/>
  <c r="F12213" i="4"/>
  <c r="F12214" i="4"/>
  <c r="F12215" i="4"/>
  <c r="F12216" i="4"/>
  <c r="F12217" i="4"/>
  <c r="F12218" i="4"/>
  <c r="F12219" i="4"/>
  <c r="F12220" i="4"/>
  <c r="F12221" i="4"/>
  <c r="F12222" i="4"/>
  <c r="F12223" i="4"/>
  <c r="F12224" i="4"/>
  <c r="F12225" i="4"/>
  <c r="F12226" i="4"/>
  <c r="F12227" i="4"/>
  <c r="F12228" i="4"/>
  <c r="F12229" i="4"/>
  <c r="F12230" i="4"/>
  <c r="F12231" i="4"/>
  <c r="F12232" i="4"/>
  <c r="F12233" i="4"/>
  <c r="F12234" i="4"/>
  <c r="F12235" i="4"/>
  <c r="F12236" i="4"/>
  <c r="F12237" i="4"/>
  <c r="F12238" i="4"/>
  <c r="F12239" i="4"/>
  <c r="F12240" i="4"/>
  <c r="F12241" i="4"/>
  <c r="F12242" i="4"/>
  <c r="F12243" i="4"/>
  <c r="F12244" i="4"/>
  <c r="F12245" i="4"/>
  <c r="F12246" i="4"/>
  <c r="F12247" i="4"/>
  <c r="F12248" i="4"/>
  <c r="F12249" i="4"/>
  <c r="F12250" i="4"/>
  <c r="F12251" i="4"/>
  <c r="F12252" i="4"/>
  <c r="F12253" i="4"/>
  <c r="F12254" i="4"/>
  <c r="F12255" i="4"/>
  <c r="F12256" i="4"/>
  <c r="F12257" i="4"/>
  <c r="F12258" i="4"/>
  <c r="F12259" i="4"/>
  <c r="F12260" i="4"/>
  <c r="F12261" i="4"/>
  <c r="F12262" i="4"/>
  <c r="F12263" i="4"/>
  <c r="F12264" i="4"/>
  <c r="F12265" i="4"/>
  <c r="F12266" i="4"/>
  <c r="F12267" i="4"/>
  <c r="F12268" i="4"/>
  <c r="F12269" i="4"/>
  <c r="F12270" i="4"/>
  <c r="F12271" i="4"/>
  <c r="F12272" i="4"/>
  <c r="F12273" i="4"/>
  <c r="F12274" i="4"/>
  <c r="F12275" i="4"/>
  <c r="F12276" i="4"/>
  <c r="F12277" i="4"/>
  <c r="F12278" i="4"/>
  <c r="F12279" i="4"/>
  <c r="F12280" i="4"/>
  <c r="F12281" i="4"/>
  <c r="F12282" i="4"/>
  <c r="F12283" i="4"/>
  <c r="F12284" i="4"/>
  <c r="F12285" i="4"/>
  <c r="F12286" i="4"/>
  <c r="F12287" i="4"/>
  <c r="F12288" i="4"/>
  <c r="F12289" i="4"/>
  <c r="F12290" i="4"/>
  <c r="F12291" i="4"/>
  <c r="F12292" i="4"/>
  <c r="F12293" i="4"/>
  <c r="F12294" i="4"/>
  <c r="F12295" i="4"/>
  <c r="F12296" i="4"/>
  <c r="F12297" i="4"/>
  <c r="F12298" i="4"/>
  <c r="F12299" i="4"/>
  <c r="F12300" i="4"/>
  <c r="F12301" i="4"/>
  <c r="F12302" i="4"/>
  <c r="F12303" i="4"/>
  <c r="F12304" i="4"/>
  <c r="F12305" i="4"/>
  <c r="F12306" i="4"/>
  <c r="F12307" i="4"/>
  <c r="F12308" i="4"/>
  <c r="F12309" i="4"/>
  <c r="F12310" i="4"/>
  <c r="F12311" i="4"/>
  <c r="F12312" i="4"/>
  <c r="F12313" i="4"/>
  <c r="F12314" i="4"/>
  <c r="F12315" i="4"/>
  <c r="F12316" i="4"/>
  <c r="F12317" i="4"/>
  <c r="F12318" i="4"/>
  <c r="F12319" i="4"/>
  <c r="F12320" i="4"/>
  <c r="F12321" i="4"/>
  <c r="F12322" i="4"/>
  <c r="F12323" i="4"/>
  <c r="F12324" i="4"/>
  <c r="F12325" i="4"/>
  <c r="F12326" i="4"/>
  <c r="F12327" i="4"/>
  <c r="F12328" i="4"/>
  <c r="F12329" i="4"/>
  <c r="F12330" i="4"/>
  <c r="F12331" i="4"/>
  <c r="F12332" i="4"/>
  <c r="F12333" i="4"/>
  <c r="F12334" i="4"/>
  <c r="F12335" i="4"/>
  <c r="F12336" i="4"/>
  <c r="F12337" i="4"/>
  <c r="F12338" i="4"/>
  <c r="F12339" i="4"/>
  <c r="F12340" i="4"/>
  <c r="F12341" i="4"/>
  <c r="F12342" i="4"/>
  <c r="F12343" i="4"/>
  <c r="F12344" i="4"/>
  <c r="F12345" i="4"/>
  <c r="F12346" i="4"/>
  <c r="F12347" i="4"/>
  <c r="F12348" i="4"/>
  <c r="F12349" i="4"/>
  <c r="F12350" i="4"/>
  <c r="F12351" i="4"/>
  <c r="F12352" i="4"/>
  <c r="F12353" i="4"/>
  <c r="F12354" i="4"/>
  <c r="F12355" i="4"/>
  <c r="F12356" i="4"/>
  <c r="F12357" i="4"/>
  <c r="F12358" i="4"/>
  <c r="F12359" i="4"/>
  <c r="F12360" i="4"/>
  <c r="F12361" i="4"/>
  <c r="F12362" i="4"/>
  <c r="F12363" i="4"/>
  <c r="F12364" i="4"/>
  <c r="F12365" i="4"/>
  <c r="F12366" i="4"/>
  <c r="F12367" i="4"/>
  <c r="F12368" i="4"/>
  <c r="F12369" i="4"/>
  <c r="F12370" i="4"/>
  <c r="F12371" i="4"/>
  <c r="F12372" i="4"/>
  <c r="F12373" i="4"/>
  <c r="F12374" i="4"/>
  <c r="F12375" i="4"/>
  <c r="F12376" i="4"/>
  <c r="F12377" i="4"/>
  <c r="F12378" i="4"/>
  <c r="F12379" i="4"/>
  <c r="F12380" i="4"/>
  <c r="F12381" i="4"/>
  <c r="F12382" i="4"/>
  <c r="F12383" i="4"/>
  <c r="F12384" i="4"/>
  <c r="F12385" i="4"/>
  <c r="F12386" i="4"/>
  <c r="F12387" i="4"/>
  <c r="F12388" i="4"/>
  <c r="F12389" i="4"/>
  <c r="F12390" i="4"/>
  <c r="F12391" i="4"/>
  <c r="F12392" i="4"/>
  <c r="F12393" i="4"/>
  <c r="F12394" i="4"/>
  <c r="F12395" i="4"/>
  <c r="F12396" i="4"/>
  <c r="F12397" i="4"/>
  <c r="F12398" i="4"/>
  <c r="F12399" i="4"/>
  <c r="F12400" i="4"/>
  <c r="F12401" i="4"/>
  <c r="F12402" i="4"/>
  <c r="F12403" i="4"/>
  <c r="F12404" i="4"/>
  <c r="F12405" i="4"/>
  <c r="F12406" i="4"/>
  <c r="F12407" i="4"/>
  <c r="F12408" i="4"/>
  <c r="F12409" i="4"/>
  <c r="F12410" i="4"/>
  <c r="F12411" i="4"/>
  <c r="F12412" i="4"/>
  <c r="F12413" i="4"/>
  <c r="F12414" i="4"/>
  <c r="F12415" i="4"/>
  <c r="F12416" i="4"/>
  <c r="F12417" i="4"/>
  <c r="F12418" i="4"/>
  <c r="F12419" i="4"/>
  <c r="F12420" i="4"/>
  <c r="F12421" i="4"/>
  <c r="F12422" i="4"/>
  <c r="F12423" i="4"/>
  <c r="F12424" i="4"/>
  <c r="F12425" i="4"/>
  <c r="F12426" i="4"/>
  <c r="F12427" i="4"/>
  <c r="F12428" i="4"/>
  <c r="F12429" i="4"/>
  <c r="F12430" i="4"/>
  <c r="F12431" i="4"/>
  <c r="F12432" i="4"/>
  <c r="F12433" i="4"/>
  <c r="F12434" i="4"/>
  <c r="F12435" i="4"/>
  <c r="F12436" i="4"/>
  <c r="F12437" i="4"/>
  <c r="F12438" i="4"/>
  <c r="F12439" i="4"/>
  <c r="F12440" i="4"/>
  <c r="F12441" i="4"/>
  <c r="F12442" i="4"/>
  <c r="F12443" i="4"/>
  <c r="F12444" i="4"/>
  <c r="F12445" i="4"/>
  <c r="F12446" i="4"/>
  <c r="F12447" i="4"/>
  <c r="F12448" i="4"/>
  <c r="F12449" i="4"/>
  <c r="F12450" i="4"/>
  <c r="F12451" i="4"/>
  <c r="F12452" i="4"/>
  <c r="F12453" i="4"/>
  <c r="F12454" i="4"/>
  <c r="F12455" i="4"/>
  <c r="F12456" i="4"/>
  <c r="F12457" i="4"/>
  <c r="F12458" i="4"/>
  <c r="F12459" i="4"/>
  <c r="F12460" i="4"/>
  <c r="F12461" i="4"/>
  <c r="F12462" i="4"/>
  <c r="F12463" i="4"/>
  <c r="F12464" i="4"/>
  <c r="F12465" i="4"/>
  <c r="F12466" i="4"/>
  <c r="F12467" i="4"/>
  <c r="F12468" i="4"/>
  <c r="F12469" i="4"/>
  <c r="F12470" i="4"/>
  <c r="F12471" i="4"/>
  <c r="F12472" i="4"/>
  <c r="F12473" i="4"/>
  <c r="F12474" i="4"/>
  <c r="F12475" i="4"/>
  <c r="F12476" i="4"/>
  <c r="F12477" i="4"/>
  <c r="F12478" i="4"/>
  <c r="F12479" i="4"/>
  <c r="F12480" i="4"/>
  <c r="F12481" i="4"/>
  <c r="F12482" i="4"/>
  <c r="F12483" i="4"/>
  <c r="F12484" i="4"/>
  <c r="F12485" i="4"/>
  <c r="F12486" i="4"/>
  <c r="F12487" i="4"/>
  <c r="F12488" i="4"/>
  <c r="F12489" i="4"/>
  <c r="F12490" i="4"/>
  <c r="F12491" i="4"/>
  <c r="F12492" i="4"/>
  <c r="F12493" i="4"/>
  <c r="F12494" i="4"/>
  <c r="F12495" i="4"/>
  <c r="F12496" i="4"/>
  <c r="F12497" i="4"/>
  <c r="F12498" i="4"/>
  <c r="F12499" i="4"/>
  <c r="F12500" i="4"/>
  <c r="F12501" i="4"/>
  <c r="F12502" i="4"/>
  <c r="F12503" i="4"/>
  <c r="F12504" i="4"/>
  <c r="F12505" i="4"/>
  <c r="F12506" i="4"/>
  <c r="F12507" i="4"/>
  <c r="F12508" i="4"/>
  <c r="F12509" i="4"/>
  <c r="F12510" i="4"/>
  <c r="F12511" i="4"/>
  <c r="F12512" i="4"/>
  <c r="F12513" i="4"/>
  <c r="F12514" i="4"/>
  <c r="F12515" i="4"/>
  <c r="F12516" i="4"/>
  <c r="F12517" i="4"/>
  <c r="F12518" i="4"/>
  <c r="F12519" i="4"/>
  <c r="F12520" i="4"/>
  <c r="F12521" i="4"/>
  <c r="F12522" i="4"/>
  <c r="F12523" i="4"/>
  <c r="F12524" i="4"/>
  <c r="F12525" i="4"/>
  <c r="F12526" i="4"/>
  <c r="F12527" i="4"/>
  <c r="F12528" i="4"/>
  <c r="F12530" i="4"/>
  <c r="F12531" i="4"/>
  <c r="F12532" i="4"/>
  <c r="F12533" i="4"/>
  <c r="F12534" i="4"/>
  <c r="F12535" i="4"/>
  <c r="F12536" i="4"/>
  <c r="F12537" i="4"/>
  <c r="F12538" i="4"/>
  <c r="F12539" i="4"/>
  <c r="F12540" i="4"/>
  <c r="F12541" i="4"/>
  <c r="F12542" i="4"/>
  <c r="F12544" i="4"/>
  <c r="F3570" i="4"/>
  <c r="F3571" i="4"/>
  <c r="F4" i="4"/>
  <c r="F3" i="4"/>
  <c r="F3567" i="4"/>
  <c r="F3561" i="4" l="1"/>
  <c r="F3507" i="4"/>
  <c r="F3508" i="4"/>
  <c r="F3509" i="4"/>
  <c r="F3510" i="4"/>
  <c r="F3511" i="4"/>
  <c r="F3512" i="4"/>
  <c r="F3513" i="4"/>
  <c r="F3514" i="4"/>
  <c r="F3515" i="4"/>
  <c r="F3516" i="4"/>
  <c r="F3517" i="4"/>
  <c r="F3518" i="4"/>
  <c r="F3519" i="4"/>
  <c r="F3520" i="4"/>
  <c r="F3521" i="4"/>
  <c r="F3522" i="4"/>
  <c r="F3523" i="4"/>
  <c r="F3524" i="4"/>
  <c r="F3525" i="4"/>
  <c r="F3526" i="4"/>
  <c r="F3527" i="4"/>
  <c r="F3528" i="4"/>
  <c r="F3529" i="4"/>
  <c r="F3530" i="4"/>
  <c r="F3531" i="4"/>
  <c r="F3532" i="4"/>
  <c r="F3533" i="4"/>
  <c r="F3534" i="4"/>
  <c r="F3535" i="4"/>
  <c r="F3536" i="4"/>
  <c r="F3537" i="4"/>
  <c r="F3538" i="4"/>
  <c r="F3539" i="4"/>
  <c r="F3540" i="4"/>
  <c r="F3541" i="4"/>
  <c r="F3542" i="4"/>
  <c r="F3543" i="4"/>
  <c r="F3544" i="4"/>
  <c r="F3545" i="4"/>
  <c r="F3546" i="4"/>
  <c r="F3547" i="4"/>
  <c r="F3548" i="4"/>
  <c r="F3549" i="4"/>
  <c r="F3550" i="4"/>
  <c r="F3551" i="4"/>
  <c r="F3552" i="4"/>
  <c r="F3553" i="4"/>
  <c r="F3554" i="4"/>
  <c r="F3555" i="4"/>
  <c r="F3556" i="4"/>
  <c r="F3557" i="4"/>
  <c r="F3558" i="4"/>
  <c r="F3559" i="4"/>
  <c r="F3560" i="4"/>
  <c r="F3562" i="4"/>
  <c r="F3563" i="4"/>
  <c r="F3564" i="4"/>
  <c r="F3565" i="4"/>
  <c r="F3566" i="4"/>
  <c r="F3506" i="4"/>
  <c r="F3505" i="4"/>
  <c r="F3504" i="4"/>
  <c r="F3501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016" i="4"/>
  <c r="F1017" i="4"/>
  <c r="F1018" i="4"/>
  <c r="F1019" i="4"/>
  <c r="F1020" i="4"/>
  <c r="F1021" i="4"/>
  <c r="F1022" i="4"/>
  <c r="F1023" i="4"/>
  <c r="F1024" i="4"/>
  <c r="F1025" i="4"/>
  <c r="F1026" i="4"/>
  <c r="F1027" i="4"/>
  <c r="F1028" i="4"/>
  <c r="F1029" i="4"/>
  <c r="F1030" i="4"/>
  <c r="F1031" i="4"/>
  <c r="F1032" i="4"/>
  <c r="F1033" i="4"/>
  <c r="F1034" i="4"/>
  <c r="F1035" i="4"/>
  <c r="F1036" i="4"/>
  <c r="F1037" i="4"/>
  <c r="F1038" i="4"/>
  <c r="F1039" i="4"/>
  <c r="F1040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F1068" i="4"/>
  <c r="F1069" i="4"/>
  <c r="F1070" i="4"/>
  <c r="F1071" i="4"/>
  <c r="F1072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107" i="4"/>
  <c r="F1108" i="4"/>
  <c r="F1109" i="4"/>
  <c r="F1110" i="4"/>
  <c r="F1111" i="4"/>
  <c r="F1112" i="4"/>
  <c r="F1113" i="4"/>
  <c r="F1114" i="4"/>
  <c r="F1115" i="4"/>
  <c r="F1116" i="4"/>
  <c r="F1117" i="4"/>
  <c r="F1118" i="4"/>
  <c r="F1119" i="4"/>
  <c r="F1120" i="4"/>
  <c r="F1121" i="4"/>
  <c r="F1122" i="4"/>
  <c r="F1123" i="4"/>
  <c r="F1124" i="4"/>
  <c r="F1125" i="4"/>
  <c r="F1126" i="4"/>
  <c r="F1127" i="4"/>
  <c r="F1128" i="4"/>
  <c r="F1129" i="4"/>
  <c r="F1130" i="4"/>
  <c r="F1131" i="4"/>
  <c r="F1132" i="4"/>
  <c r="F1133" i="4"/>
  <c r="F1134" i="4"/>
  <c r="F1135" i="4"/>
  <c r="F1136" i="4"/>
  <c r="F1137" i="4"/>
  <c r="F1138" i="4"/>
  <c r="F1139" i="4"/>
  <c r="F1140" i="4"/>
  <c r="F1141" i="4"/>
  <c r="F1142" i="4"/>
  <c r="F1143" i="4"/>
  <c r="F1144" i="4"/>
  <c r="F1145" i="4"/>
  <c r="F1146" i="4"/>
  <c r="F1147" i="4"/>
  <c r="F1148" i="4"/>
  <c r="F1149" i="4"/>
  <c r="F1150" i="4"/>
  <c r="F1151" i="4"/>
  <c r="F1152" i="4"/>
  <c r="F1153" i="4"/>
  <c r="F1154" i="4"/>
  <c r="F1155" i="4"/>
  <c r="F1156" i="4"/>
  <c r="F1157" i="4"/>
  <c r="F1158" i="4"/>
  <c r="F1159" i="4"/>
  <c r="F1160" i="4"/>
  <c r="F1161" i="4"/>
  <c r="F1162" i="4"/>
  <c r="F1163" i="4"/>
  <c r="F1164" i="4"/>
  <c r="F1165" i="4"/>
  <c r="F1166" i="4"/>
  <c r="F1167" i="4"/>
  <c r="F1168" i="4"/>
  <c r="F1169" i="4"/>
  <c r="F1170" i="4"/>
  <c r="F1171" i="4"/>
  <c r="F1172" i="4"/>
  <c r="F1173" i="4"/>
  <c r="F1174" i="4"/>
  <c r="F1175" i="4"/>
  <c r="F1176" i="4"/>
  <c r="F1177" i="4"/>
  <c r="F1178" i="4"/>
  <c r="F1179" i="4"/>
  <c r="F1180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193" i="4"/>
  <c r="F1194" i="4"/>
  <c r="F1195" i="4"/>
  <c r="F1196" i="4"/>
  <c r="F1197" i="4"/>
  <c r="F1198" i="4"/>
  <c r="F1199" i="4"/>
  <c r="F1200" i="4"/>
  <c r="F1201" i="4"/>
  <c r="F1202" i="4"/>
  <c r="F1203" i="4"/>
  <c r="F1204" i="4"/>
  <c r="F1205" i="4"/>
  <c r="F1206" i="4"/>
  <c r="F1207" i="4"/>
  <c r="F1208" i="4"/>
  <c r="F1209" i="4"/>
  <c r="F1210" i="4"/>
  <c r="F1211" i="4"/>
  <c r="F1212" i="4"/>
  <c r="F1213" i="4"/>
  <c r="F1214" i="4"/>
  <c r="F1215" i="4"/>
  <c r="F1216" i="4"/>
  <c r="F1217" i="4"/>
  <c r="F1218" i="4"/>
  <c r="F1219" i="4"/>
  <c r="F1220" i="4"/>
  <c r="F1221" i="4"/>
  <c r="F1222" i="4"/>
  <c r="F1223" i="4"/>
  <c r="F1224" i="4"/>
  <c r="F1225" i="4"/>
  <c r="F1226" i="4"/>
  <c r="F1227" i="4"/>
  <c r="F1228" i="4"/>
  <c r="F1229" i="4"/>
  <c r="F1230" i="4"/>
  <c r="F1231" i="4"/>
  <c r="F1232" i="4"/>
  <c r="F1233" i="4"/>
  <c r="F1234" i="4"/>
  <c r="F1235" i="4"/>
  <c r="F1236" i="4"/>
  <c r="F1237" i="4"/>
  <c r="F1238" i="4"/>
  <c r="F1239" i="4"/>
  <c r="F1240" i="4"/>
  <c r="F1241" i="4"/>
  <c r="F1242" i="4"/>
  <c r="F1243" i="4"/>
  <c r="F1244" i="4"/>
  <c r="F1245" i="4"/>
  <c r="F1246" i="4"/>
  <c r="F1247" i="4"/>
  <c r="F1248" i="4"/>
  <c r="F1249" i="4"/>
  <c r="F1250" i="4"/>
  <c r="F1251" i="4"/>
  <c r="F1252" i="4"/>
  <c r="F1253" i="4"/>
  <c r="F1254" i="4"/>
  <c r="F1255" i="4"/>
  <c r="F1256" i="4"/>
  <c r="F1257" i="4"/>
  <c r="F1258" i="4"/>
  <c r="F1259" i="4"/>
  <c r="F1260" i="4"/>
  <c r="F1261" i="4"/>
  <c r="F1262" i="4"/>
  <c r="F1263" i="4"/>
  <c r="F1264" i="4"/>
  <c r="F1265" i="4"/>
  <c r="F1266" i="4"/>
  <c r="F1267" i="4"/>
  <c r="F1268" i="4"/>
  <c r="F1269" i="4"/>
  <c r="F1270" i="4"/>
  <c r="F1271" i="4"/>
  <c r="F1272" i="4"/>
  <c r="F1273" i="4"/>
  <c r="F1274" i="4"/>
  <c r="F1275" i="4"/>
  <c r="F1276" i="4"/>
  <c r="F1277" i="4"/>
  <c r="F1278" i="4"/>
  <c r="F1279" i="4"/>
  <c r="F1280" i="4"/>
  <c r="F1281" i="4"/>
  <c r="F1282" i="4"/>
  <c r="F1283" i="4"/>
  <c r="F1284" i="4"/>
  <c r="F1285" i="4"/>
  <c r="F1286" i="4"/>
  <c r="F1287" i="4"/>
  <c r="F1288" i="4"/>
  <c r="F1289" i="4"/>
  <c r="F1290" i="4"/>
  <c r="F1291" i="4"/>
  <c r="F1292" i="4"/>
  <c r="F1293" i="4"/>
  <c r="F1294" i="4"/>
  <c r="F1295" i="4"/>
  <c r="F1296" i="4"/>
  <c r="F1297" i="4"/>
  <c r="F1298" i="4"/>
  <c r="F1299" i="4"/>
  <c r="F1300" i="4"/>
  <c r="F1301" i="4"/>
  <c r="F1302" i="4"/>
  <c r="F1303" i="4"/>
  <c r="F1304" i="4"/>
  <c r="F1305" i="4"/>
  <c r="F1306" i="4"/>
  <c r="F1307" i="4"/>
  <c r="F1308" i="4"/>
  <c r="F1309" i="4"/>
  <c r="F1310" i="4"/>
  <c r="F1311" i="4"/>
  <c r="F1312" i="4"/>
  <c r="F1313" i="4"/>
  <c r="F1314" i="4"/>
  <c r="F1315" i="4"/>
  <c r="F1316" i="4"/>
  <c r="F1317" i="4"/>
  <c r="F1318" i="4"/>
  <c r="F1319" i="4"/>
  <c r="F1320" i="4"/>
  <c r="F1321" i="4"/>
  <c r="F1322" i="4"/>
  <c r="F1323" i="4"/>
  <c r="F1324" i="4"/>
  <c r="F1325" i="4"/>
  <c r="F1326" i="4"/>
  <c r="F1327" i="4"/>
  <c r="F1328" i="4"/>
  <c r="F1329" i="4"/>
  <c r="F1330" i="4"/>
  <c r="F1331" i="4"/>
  <c r="F1332" i="4"/>
  <c r="F1333" i="4"/>
  <c r="F1334" i="4"/>
  <c r="F1335" i="4"/>
  <c r="F1336" i="4"/>
  <c r="F1337" i="4"/>
  <c r="F1338" i="4"/>
  <c r="F1339" i="4"/>
  <c r="F1340" i="4"/>
  <c r="F1341" i="4"/>
  <c r="F1342" i="4"/>
  <c r="F1343" i="4"/>
  <c r="F1344" i="4"/>
  <c r="F1345" i="4"/>
  <c r="F1346" i="4"/>
  <c r="F1347" i="4"/>
  <c r="F1348" i="4"/>
  <c r="F1349" i="4"/>
  <c r="F1350" i="4"/>
  <c r="F1351" i="4"/>
  <c r="F1352" i="4"/>
  <c r="F1353" i="4"/>
  <c r="F1354" i="4"/>
  <c r="F1355" i="4"/>
  <c r="F1356" i="4"/>
  <c r="F1357" i="4"/>
  <c r="F1358" i="4"/>
  <c r="F1359" i="4"/>
  <c r="F1360" i="4"/>
  <c r="F1361" i="4"/>
  <c r="F1362" i="4"/>
  <c r="F1363" i="4"/>
  <c r="F1364" i="4"/>
  <c r="F1365" i="4"/>
  <c r="F1366" i="4"/>
  <c r="F1367" i="4"/>
  <c r="F1368" i="4"/>
  <c r="F1369" i="4"/>
  <c r="F1370" i="4"/>
  <c r="F1371" i="4"/>
  <c r="F1372" i="4"/>
  <c r="F1373" i="4"/>
  <c r="F1374" i="4"/>
  <c r="F1375" i="4"/>
  <c r="F1376" i="4"/>
  <c r="F1377" i="4"/>
  <c r="F1378" i="4"/>
  <c r="F1379" i="4"/>
  <c r="F1380" i="4"/>
  <c r="F1381" i="4"/>
  <c r="F1382" i="4"/>
  <c r="F1383" i="4"/>
  <c r="F1384" i="4"/>
  <c r="F1385" i="4"/>
  <c r="F1386" i="4"/>
  <c r="F1387" i="4"/>
  <c r="F1388" i="4"/>
  <c r="F1389" i="4"/>
  <c r="F1390" i="4"/>
  <c r="F1391" i="4"/>
  <c r="F1392" i="4"/>
  <c r="F1393" i="4"/>
  <c r="F1394" i="4"/>
  <c r="F1395" i="4"/>
  <c r="F1396" i="4"/>
  <c r="F1397" i="4"/>
  <c r="F1398" i="4"/>
  <c r="F1399" i="4"/>
  <c r="F1400" i="4"/>
  <c r="F1401" i="4"/>
  <c r="F1402" i="4"/>
  <c r="F1403" i="4"/>
  <c r="F1404" i="4"/>
  <c r="F1405" i="4"/>
  <c r="F1406" i="4"/>
  <c r="F1407" i="4"/>
  <c r="F1408" i="4"/>
  <c r="F1409" i="4"/>
  <c r="F1410" i="4"/>
  <c r="F1411" i="4"/>
  <c r="F1412" i="4"/>
  <c r="F1413" i="4"/>
  <c r="F1414" i="4"/>
  <c r="F1415" i="4"/>
  <c r="F1416" i="4"/>
  <c r="F1417" i="4"/>
  <c r="F1418" i="4"/>
  <c r="F1419" i="4"/>
  <c r="F1420" i="4"/>
  <c r="F1421" i="4"/>
  <c r="F1422" i="4"/>
  <c r="F1423" i="4"/>
  <c r="F1424" i="4"/>
  <c r="F1425" i="4"/>
  <c r="F1426" i="4"/>
  <c r="F1427" i="4"/>
  <c r="F1428" i="4"/>
  <c r="F1429" i="4"/>
  <c r="F1430" i="4"/>
  <c r="F1431" i="4"/>
  <c r="F1432" i="4"/>
  <c r="F1433" i="4"/>
  <c r="F1434" i="4"/>
  <c r="F1435" i="4"/>
  <c r="F1436" i="4"/>
  <c r="F1437" i="4"/>
  <c r="F1438" i="4"/>
  <c r="F1439" i="4"/>
  <c r="F1440" i="4"/>
  <c r="F1441" i="4"/>
  <c r="F1442" i="4"/>
  <c r="F1443" i="4"/>
  <c r="F1444" i="4"/>
  <c r="F1445" i="4"/>
  <c r="F1446" i="4"/>
  <c r="F1447" i="4"/>
  <c r="F1448" i="4"/>
  <c r="F1449" i="4"/>
  <c r="F1450" i="4"/>
  <c r="F1451" i="4"/>
  <c r="F1452" i="4"/>
  <c r="F1453" i="4"/>
  <c r="F1454" i="4"/>
  <c r="F1455" i="4"/>
  <c r="F1456" i="4"/>
  <c r="F1457" i="4"/>
  <c r="F1458" i="4"/>
  <c r="F1459" i="4"/>
  <c r="F1460" i="4"/>
  <c r="F1461" i="4"/>
  <c r="F1462" i="4"/>
  <c r="F1463" i="4"/>
  <c r="F1464" i="4"/>
  <c r="F1465" i="4"/>
  <c r="F1466" i="4"/>
  <c r="F1467" i="4"/>
  <c r="F1468" i="4"/>
  <c r="F1469" i="4"/>
  <c r="F1470" i="4"/>
  <c r="F1471" i="4"/>
  <c r="F1472" i="4"/>
  <c r="F1473" i="4"/>
  <c r="F1474" i="4"/>
  <c r="F1475" i="4"/>
  <c r="F1476" i="4"/>
  <c r="F1477" i="4"/>
  <c r="F1478" i="4"/>
  <c r="F1479" i="4"/>
  <c r="F1480" i="4"/>
  <c r="F1481" i="4"/>
  <c r="F1482" i="4"/>
  <c r="F1483" i="4"/>
  <c r="F1484" i="4"/>
  <c r="F1485" i="4"/>
  <c r="F1486" i="4"/>
  <c r="F1487" i="4"/>
  <c r="F1488" i="4"/>
  <c r="F1489" i="4"/>
  <c r="F1490" i="4"/>
  <c r="F1491" i="4"/>
  <c r="F1492" i="4"/>
  <c r="F1493" i="4"/>
  <c r="F1494" i="4"/>
  <c r="F1495" i="4"/>
  <c r="F1496" i="4"/>
  <c r="F1497" i="4"/>
  <c r="F1498" i="4"/>
  <c r="F1499" i="4"/>
  <c r="F1500" i="4"/>
  <c r="F1501" i="4"/>
  <c r="F1502" i="4"/>
  <c r="F1503" i="4"/>
  <c r="F1504" i="4"/>
  <c r="F1505" i="4"/>
  <c r="F1506" i="4"/>
  <c r="F1507" i="4"/>
  <c r="F1508" i="4"/>
  <c r="F1509" i="4"/>
  <c r="F1510" i="4"/>
  <c r="F1511" i="4"/>
  <c r="F1512" i="4"/>
  <c r="F1513" i="4"/>
  <c r="F1514" i="4"/>
  <c r="F1515" i="4"/>
  <c r="F1516" i="4"/>
  <c r="F1517" i="4"/>
  <c r="F1518" i="4"/>
  <c r="F1519" i="4"/>
  <c r="F1520" i="4"/>
  <c r="F1521" i="4"/>
  <c r="F1522" i="4"/>
  <c r="F1523" i="4"/>
  <c r="F1524" i="4"/>
  <c r="F1525" i="4"/>
  <c r="F1526" i="4"/>
  <c r="F1527" i="4"/>
  <c r="F1528" i="4"/>
  <c r="F1529" i="4"/>
  <c r="F1530" i="4"/>
  <c r="F1531" i="4"/>
  <c r="F1532" i="4"/>
  <c r="F1533" i="4"/>
  <c r="F1534" i="4"/>
  <c r="F1535" i="4"/>
  <c r="F1536" i="4"/>
  <c r="F1537" i="4"/>
  <c r="F1538" i="4"/>
  <c r="F1539" i="4"/>
  <c r="F1540" i="4"/>
  <c r="F1541" i="4"/>
  <c r="F1542" i="4"/>
  <c r="F1543" i="4"/>
  <c r="F1544" i="4"/>
  <c r="F1545" i="4"/>
  <c r="F1546" i="4"/>
  <c r="F1547" i="4"/>
  <c r="F1548" i="4"/>
  <c r="F1549" i="4"/>
  <c r="F1550" i="4"/>
  <c r="F1551" i="4"/>
  <c r="F1552" i="4"/>
  <c r="F1553" i="4"/>
  <c r="F1554" i="4"/>
  <c r="F1555" i="4"/>
  <c r="F1556" i="4"/>
  <c r="F1557" i="4"/>
  <c r="F1558" i="4"/>
  <c r="F1559" i="4"/>
  <c r="F1560" i="4"/>
  <c r="F1561" i="4"/>
  <c r="F1562" i="4"/>
  <c r="F1563" i="4"/>
  <c r="F1564" i="4"/>
  <c r="F1565" i="4"/>
  <c r="F1566" i="4"/>
  <c r="F1567" i="4"/>
  <c r="F1568" i="4"/>
  <c r="F1569" i="4"/>
  <c r="F1570" i="4"/>
  <c r="F1571" i="4"/>
  <c r="F1572" i="4"/>
  <c r="F1573" i="4"/>
  <c r="F1574" i="4"/>
  <c r="F1575" i="4"/>
  <c r="F1576" i="4"/>
  <c r="F1577" i="4"/>
  <c r="F1578" i="4"/>
  <c r="F1579" i="4"/>
  <c r="F1580" i="4"/>
  <c r="F1581" i="4"/>
  <c r="F1582" i="4"/>
  <c r="F1583" i="4"/>
  <c r="F1584" i="4"/>
  <c r="F1585" i="4"/>
  <c r="F1586" i="4"/>
  <c r="F1587" i="4"/>
  <c r="F1588" i="4"/>
  <c r="F1589" i="4"/>
  <c r="F1590" i="4"/>
  <c r="F1591" i="4"/>
  <c r="F1592" i="4"/>
  <c r="F1593" i="4"/>
  <c r="F1594" i="4"/>
  <c r="F1595" i="4"/>
  <c r="F1596" i="4"/>
  <c r="F1597" i="4"/>
  <c r="F1598" i="4"/>
  <c r="F1599" i="4"/>
  <c r="F1600" i="4"/>
  <c r="F1601" i="4"/>
  <c r="F1602" i="4"/>
  <c r="F1603" i="4"/>
  <c r="F1604" i="4"/>
  <c r="F1605" i="4"/>
  <c r="F1606" i="4"/>
  <c r="F1607" i="4"/>
  <c r="F1608" i="4"/>
  <c r="F1609" i="4"/>
  <c r="F1610" i="4"/>
  <c r="F1611" i="4"/>
  <c r="F1612" i="4"/>
  <c r="F1613" i="4"/>
  <c r="F1614" i="4"/>
  <c r="F1615" i="4"/>
  <c r="F1616" i="4"/>
  <c r="F1617" i="4"/>
  <c r="F1618" i="4"/>
  <c r="F1619" i="4"/>
  <c r="F1620" i="4"/>
  <c r="F1621" i="4"/>
  <c r="F1622" i="4"/>
  <c r="F1623" i="4"/>
  <c r="F1624" i="4"/>
  <c r="F1625" i="4"/>
  <c r="F1626" i="4"/>
  <c r="F1627" i="4"/>
  <c r="F1628" i="4"/>
  <c r="F1629" i="4"/>
  <c r="F1630" i="4"/>
  <c r="F1631" i="4"/>
  <c r="F1632" i="4"/>
  <c r="F1633" i="4"/>
  <c r="F1634" i="4"/>
  <c r="F1635" i="4"/>
  <c r="F1636" i="4"/>
  <c r="F1637" i="4"/>
  <c r="F1638" i="4"/>
  <c r="F1639" i="4"/>
  <c r="F1640" i="4"/>
  <c r="F1641" i="4"/>
  <c r="F1642" i="4"/>
  <c r="F1643" i="4"/>
  <c r="F1644" i="4"/>
  <c r="F1645" i="4"/>
  <c r="F1646" i="4"/>
  <c r="F1647" i="4"/>
  <c r="F1648" i="4"/>
  <c r="F1649" i="4"/>
  <c r="F1650" i="4"/>
  <c r="F1651" i="4"/>
  <c r="F1652" i="4"/>
  <c r="F1653" i="4"/>
  <c r="F1654" i="4"/>
  <c r="F1655" i="4"/>
  <c r="F1656" i="4"/>
  <c r="F1657" i="4"/>
  <c r="F1658" i="4"/>
  <c r="F1659" i="4"/>
  <c r="F1660" i="4"/>
  <c r="F1661" i="4"/>
  <c r="F1662" i="4"/>
  <c r="F1663" i="4"/>
  <c r="F1664" i="4"/>
  <c r="F1665" i="4"/>
  <c r="F1666" i="4"/>
  <c r="F1667" i="4"/>
  <c r="F1668" i="4"/>
  <c r="F1669" i="4"/>
  <c r="F1670" i="4"/>
  <c r="F1671" i="4"/>
  <c r="F1672" i="4"/>
  <c r="F1673" i="4"/>
  <c r="F1674" i="4"/>
  <c r="F1675" i="4"/>
  <c r="F1676" i="4"/>
  <c r="F1677" i="4"/>
  <c r="F1678" i="4"/>
  <c r="F1679" i="4"/>
  <c r="F1680" i="4"/>
  <c r="F1681" i="4"/>
  <c r="F1682" i="4"/>
  <c r="F1683" i="4"/>
  <c r="F1684" i="4"/>
  <c r="F1685" i="4"/>
  <c r="F1686" i="4"/>
  <c r="F1687" i="4"/>
  <c r="F1688" i="4"/>
  <c r="F1689" i="4"/>
  <c r="F1690" i="4"/>
  <c r="F1691" i="4"/>
  <c r="F1692" i="4"/>
  <c r="F1693" i="4"/>
  <c r="F1694" i="4"/>
  <c r="F1695" i="4"/>
  <c r="F1696" i="4"/>
  <c r="F1697" i="4"/>
  <c r="F1698" i="4"/>
  <c r="F1699" i="4"/>
  <c r="F1700" i="4"/>
  <c r="F1701" i="4"/>
  <c r="F1702" i="4"/>
  <c r="F1703" i="4"/>
  <c r="F1704" i="4"/>
  <c r="F1705" i="4"/>
  <c r="F1706" i="4"/>
  <c r="F1707" i="4"/>
  <c r="F1708" i="4"/>
  <c r="F1709" i="4"/>
  <c r="F1710" i="4"/>
  <c r="F1711" i="4"/>
  <c r="F1712" i="4"/>
  <c r="F1713" i="4"/>
  <c r="F1714" i="4"/>
  <c r="F1715" i="4"/>
  <c r="F1716" i="4"/>
  <c r="F1717" i="4"/>
  <c r="F1718" i="4"/>
  <c r="F1719" i="4"/>
  <c r="F1720" i="4"/>
  <c r="F1721" i="4"/>
  <c r="F1722" i="4"/>
  <c r="F1723" i="4"/>
  <c r="F1724" i="4"/>
  <c r="F1725" i="4"/>
  <c r="F1726" i="4"/>
  <c r="F1727" i="4"/>
  <c r="F1728" i="4"/>
  <c r="F1729" i="4"/>
  <c r="F1730" i="4"/>
  <c r="F1731" i="4"/>
  <c r="F1732" i="4"/>
  <c r="F1733" i="4"/>
  <c r="F1734" i="4"/>
  <c r="F1735" i="4"/>
  <c r="F1736" i="4"/>
  <c r="F1737" i="4"/>
  <c r="F1738" i="4"/>
  <c r="F1739" i="4"/>
  <c r="F1740" i="4"/>
  <c r="F1741" i="4"/>
  <c r="F1742" i="4"/>
  <c r="F1743" i="4"/>
  <c r="F1744" i="4"/>
  <c r="F1745" i="4"/>
  <c r="F1746" i="4"/>
  <c r="F1747" i="4"/>
  <c r="F1748" i="4"/>
  <c r="F1749" i="4"/>
  <c r="F1750" i="4"/>
  <c r="F1751" i="4"/>
  <c r="F1752" i="4"/>
  <c r="F1753" i="4"/>
  <c r="F1754" i="4"/>
  <c r="F1755" i="4"/>
  <c r="F1756" i="4"/>
  <c r="F1757" i="4"/>
  <c r="F1758" i="4"/>
  <c r="F1759" i="4"/>
  <c r="F1760" i="4"/>
  <c r="F1761" i="4"/>
  <c r="F1762" i="4"/>
  <c r="F1763" i="4"/>
  <c r="F1764" i="4"/>
  <c r="F1765" i="4"/>
  <c r="F1766" i="4"/>
  <c r="F1767" i="4"/>
  <c r="F1768" i="4"/>
  <c r="F1769" i="4"/>
  <c r="F1770" i="4"/>
  <c r="F1771" i="4"/>
  <c r="F1772" i="4"/>
  <c r="F1773" i="4"/>
  <c r="F1774" i="4"/>
  <c r="F1775" i="4"/>
  <c r="F1776" i="4"/>
  <c r="F1777" i="4"/>
  <c r="F1778" i="4"/>
  <c r="F1779" i="4"/>
  <c r="F1780" i="4"/>
  <c r="F1781" i="4"/>
  <c r="F1782" i="4"/>
  <c r="F1783" i="4"/>
  <c r="F1784" i="4"/>
  <c r="F1785" i="4"/>
  <c r="F1786" i="4"/>
  <c r="F1787" i="4"/>
  <c r="F1788" i="4"/>
  <c r="F1789" i="4"/>
  <c r="F1790" i="4"/>
  <c r="F1791" i="4"/>
  <c r="F1792" i="4"/>
  <c r="F1793" i="4"/>
  <c r="F1794" i="4"/>
  <c r="F1795" i="4"/>
  <c r="F1796" i="4"/>
  <c r="F1797" i="4"/>
  <c r="F1798" i="4"/>
  <c r="F1799" i="4"/>
  <c r="F1800" i="4"/>
  <c r="F1801" i="4"/>
  <c r="F1802" i="4"/>
  <c r="F1803" i="4"/>
  <c r="F1804" i="4"/>
  <c r="F1805" i="4"/>
  <c r="F1806" i="4"/>
  <c r="F1807" i="4"/>
  <c r="F1808" i="4"/>
  <c r="F1809" i="4"/>
  <c r="F1810" i="4"/>
  <c r="F1811" i="4"/>
  <c r="F1812" i="4"/>
  <c r="F1813" i="4"/>
  <c r="F1814" i="4"/>
  <c r="F1815" i="4"/>
  <c r="F1816" i="4"/>
  <c r="F1817" i="4"/>
  <c r="F1818" i="4"/>
  <c r="F1819" i="4"/>
  <c r="F1820" i="4"/>
  <c r="F1821" i="4"/>
  <c r="F1822" i="4"/>
  <c r="F1823" i="4"/>
  <c r="F1824" i="4"/>
  <c r="F1825" i="4"/>
  <c r="F1826" i="4"/>
  <c r="F1827" i="4"/>
  <c r="F1828" i="4"/>
  <c r="F1829" i="4"/>
  <c r="F1830" i="4"/>
  <c r="F1831" i="4"/>
  <c r="F1832" i="4"/>
  <c r="F1833" i="4"/>
  <c r="F1834" i="4"/>
  <c r="F1835" i="4"/>
  <c r="F1836" i="4"/>
  <c r="F1837" i="4"/>
  <c r="F1838" i="4"/>
  <c r="F1839" i="4"/>
  <c r="F1840" i="4"/>
  <c r="F1841" i="4"/>
  <c r="F1842" i="4"/>
  <c r="F1843" i="4"/>
  <c r="F1844" i="4"/>
  <c r="F1845" i="4"/>
  <c r="F1846" i="4"/>
  <c r="F1847" i="4"/>
  <c r="F1848" i="4"/>
  <c r="F1849" i="4"/>
  <c r="F1850" i="4"/>
  <c r="F1851" i="4"/>
  <c r="F1852" i="4"/>
  <c r="F1853" i="4"/>
  <c r="F1854" i="4"/>
  <c r="F1855" i="4"/>
  <c r="F1856" i="4"/>
  <c r="F1857" i="4"/>
  <c r="F1858" i="4"/>
  <c r="F1859" i="4"/>
  <c r="F1860" i="4"/>
  <c r="F1861" i="4"/>
  <c r="F1862" i="4"/>
  <c r="F1863" i="4"/>
  <c r="F1864" i="4"/>
  <c r="F1865" i="4"/>
  <c r="F1866" i="4"/>
  <c r="F1867" i="4"/>
  <c r="F1868" i="4"/>
  <c r="F1869" i="4"/>
  <c r="F1870" i="4"/>
  <c r="F1871" i="4"/>
  <c r="F1872" i="4"/>
  <c r="F1873" i="4"/>
  <c r="F1874" i="4"/>
  <c r="F1875" i="4"/>
  <c r="F1876" i="4"/>
  <c r="F1877" i="4"/>
  <c r="F1878" i="4"/>
  <c r="F1879" i="4"/>
  <c r="F1880" i="4"/>
  <c r="F1881" i="4"/>
  <c r="F1882" i="4"/>
  <c r="F1883" i="4"/>
  <c r="F1884" i="4"/>
  <c r="F1885" i="4"/>
  <c r="F1886" i="4"/>
  <c r="F1887" i="4"/>
  <c r="F1888" i="4"/>
  <c r="F1889" i="4"/>
  <c r="F1890" i="4"/>
  <c r="F1891" i="4"/>
  <c r="F1892" i="4"/>
  <c r="F1893" i="4"/>
  <c r="F1894" i="4"/>
  <c r="F1895" i="4"/>
  <c r="F1896" i="4"/>
  <c r="F1897" i="4"/>
  <c r="F1898" i="4"/>
  <c r="F1899" i="4"/>
  <c r="F1900" i="4"/>
  <c r="F1901" i="4"/>
  <c r="F1902" i="4"/>
  <c r="F1903" i="4"/>
  <c r="F1904" i="4"/>
  <c r="F1905" i="4"/>
  <c r="F1906" i="4"/>
  <c r="F1907" i="4"/>
  <c r="F1908" i="4"/>
  <c r="F1909" i="4"/>
  <c r="F1910" i="4"/>
  <c r="F1911" i="4"/>
  <c r="F1912" i="4"/>
  <c r="F1913" i="4"/>
  <c r="F1914" i="4"/>
  <c r="F1915" i="4"/>
  <c r="F1916" i="4"/>
  <c r="F1917" i="4"/>
  <c r="F1918" i="4"/>
  <c r="F1919" i="4"/>
  <c r="F1920" i="4"/>
  <c r="F1921" i="4"/>
  <c r="F1922" i="4"/>
  <c r="F1923" i="4"/>
  <c r="F1924" i="4"/>
  <c r="F1925" i="4"/>
  <c r="F1926" i="4"/>
  <c r="F1927" i="4"/>
  <c r="F1928" i="4"/>
  <c r="F1929" i="4"/>
  <c r="F1930" i="4"/>
  <c r="F1931" i="4"/>
  <c r="F1932" i="4"/>
  <c r="F1933" i="4"/>
  <c r="F1934" i="4"/>
  <c r="F1935" i="4"/>
  <c r="F1936" i="4"/>
  <c r="F1937" i="4"/>
  <c r="F1938" i="4"/>
  <c r="F1939" i="4"/>
  <c r="F1940" i="4"/>
  <c r="F1941" i="4"/>
  <c r="F1942" i="4"/>
  <c r="F1943" i="4"/>
  <c r="F1944" i="4"/>
  <c r="F1945" i="4"/>
  <c r="F1946" i="4"/>
  <c r="F1947" i="4"/>
  <c r="F1948" i="4"/>
  <c r="F1949" i="4"/>
  <c r="F1950" i="4"/>
  <c r="F1951" i="4"/>
  <c r="F1952" i="4"/>
  <c r="F1953" i="4"/>
  <c r="F1954" i="4"/>
  <c r="F1955" i="4"/>
  <c r="F1956" i="4"/>
  <c r="F1957" i="4"/>
  <c r="F1958" i="4"/>
  <c r="F1959" i="4"/>
  <c r="F1960" i="4"/>
  <c r="F1961" i="4"/>
  <c r="F1962" i="4"/>
  <c r="F1963" i="4"/>
  <c r="F1964" i="4"/>
  <c r="F1965" i="4"/>
  <c r="F1966" i="4"/>
  <c r="F1967" i="4"/>
  <c r="F1968" i="4"/>
  <c r="F1969" i="4"/>
  <c r="F1970" i="4"/>
  <c r="F1971" i="4"/>
  <c r="F1972" i="4"/>
  <c r="F1973" i="4"/>
  <c r="F1974" i="4"/>
  <c r="F1975" i="4"/>
  <c r="F1976" i="4"/>
  <c r="F1977" i="4"/>
  <c r="F1978" i="4"/>
  <c r="F1979" i="4"/>
  <c r="F1980" i="4"/>
  <c r="F1981" i="4"/>
  <c r="F1982" i="4"/>
  <c r="F1983" i="4"/>
  <c r="F1984" i="4"/>
  <c r="F1985" i="4"/>
  <c r="F1986" i="4"/>
  <c r="F1987" i="4"/>
  <c r="F1988" i="4"/>
  <c r="F1989" i="4"/>
  <c r="F1990" i="4"/>
  <c r="F1991" i="4"/>
  <c r="F1992" i="4"/>
  <c r="F1993" i="4"/>
  <c r="F1994" i="4"/>
  <c r="F1995" i="4"/>
  <c r="F1996" i="4"/>
  <c r="F1997" i="4"/>
  <c r="F1998" i="4"/>
  <c r="F1999" i="4"/>
  <c r="F2000" i="4"/>
  <c r="F2001" i="4"/>
  <c r="F2002" i="4"/>
  <c r="F2003" i="4"/>
  <c r="F2004" i="4"/>
  <c r="F2005" i="4"/>
  <c r="F2006" i="4"/>
  <c r="F2007" i="4"/>
  <c r="F2008" i="4"/>
  <c r="F2009" i="4"/>
  <c r="F2010" i="4"/>
  <c r="F2011" i="4"/>
  <c r="F2012" i="4"/>
  <c r="F2013" i="4"/>
  <c r="F2014" i="4"/>
  <c r="F2015" i="4"/>
  <c r="F2016" i="4"/>
  <c r="F2017" i="4"/>
  <c r="F2018" i="4"/>
  <c r="F2019" i="4"/>
  <c r="F2020" i="4"/>
  <c r="F2021" i="4"/>
  <c r="F2022" i="4"/>
  <c r="F2023" i="4"/>
  <c r="F2024" i="4"/>
  <c r="F2025" i="4"/>
  <c r="F2026" i="4"/>
  <c r="F2027" i="4"/>
  <c r="F2028" i="4"/>
  <c r="F2029" i="4"/>
  <c r="F2030" i="4"/>
  <c r="F2031" i="4"/>
  <c r="F2032" i="4"/>
  <c r="F2033" i="4"/>
  <c r="F2034" i="4"/>
  <c r="F2035" i="4"/>
  <c r="F2036" i="4"/>
  <c r="F2037" i="4"/>
  <c r="F2038" i="4"/>
  <c r="F2039" i="4"/>
  <c r="F2040" i="4"/>
  <c r="F2041" i="4"/>
  <c r="F2042" i="4"/>
  <c r="F2043" i="4"/>
  <c r="F2044" i="4"/>
  <c r="F2045" i="4"/>
  <c r="F2046" i="4"/>
  <c r="F2047" i="4"/>
  <c r="F2048" i="4"/>
  <c r="F2049" i="4"/>
  <c r="F2050" i="4"/>
  <c r="F2051" i="4"/>
  <c r="F2052" i="4"/>
  <c r="F2053" i="4"/>
  <c r="F2054" i="4"/>
  <c r="F2055" i="4"/>
  <c r="F2056" i="4"/>
  <c r="F2057" i="4"/>
  <c r="F2058" i="4"/>
  <c r="F2059" i="4"/>
  <c r="F2060" i="4"/>
  <c r="F2061" i="4"/>
  <c r="F2062" i="4"/>
  <c r="F2063" i="4"/>
  <c r="F2064" i="4"/>
  <c r="F2065" i="4"/>
  <c r="F2066" i="4"/>
  <c r="F2067" i="4"/>
  <c r="F2068" i="4"/>
  <c r="F2069" i="4"/>
  <c r="F2070" i="4"/>
  <c r="F2071" i="4"/>
  <c r="F2072" i="4"/>
  <c r="F2073" i="4"/>
  <c r="F2074" i="4"/>
  <c r="F2075" i="4"/>
  <c r="F2076" i="4"/>
  <c r="F2077" i="4"/>
  <c r="F2078" i="4"/>
  <c r="F2079" i="4"/>
  <c r="F2080" i="4"/>
  <c r="F2081" i="4"/>
  <c r="F2082" i="4"/>
  <c r="F2083" i="4"/>
  <c r="F2084" i="4"/>
  <c r="F2085" i="4"/>
  <c r="F2086" i="4"/>
  <c r="F2087" i="4"/>
  <c r="F2088" i="4"/>
  <c r="F2089" i="4"/>
  <c r="F2090" i="4"/>
  <c r="F2091" i="4"/>
  <c r="F2092" i="4"/>
  <c r="F2093" i="4"/>
  <c r="F2094" i="4"/>
  <c r="F2095" i="4"/>
  <c r="F2096" i="4"/>
  <c r="F2097" i="4"/>
  <c r="F2098" i="4"/>
  <c r="F2099" i="4"/>
  <c r="F2100" i="4"/>
  <c r="F2101" i="4"/>
  <c r="F2102" i="4"/>
  <c r="F2103" i="4"/>
  <c r="F2104" i="4"/>
  <c r="F2105" i="4"/>
  <c r="F2106" i="4"/>
  <c r="F2107" i="4"/>
  <c r="F2108" i="4"/>
  <c r="F2109" i="4"/>
  <c r="F2110" i="4"/>
  <c r="F2111" i="4"/>
  <c r="F2112" i="4"/>
  <c r="F2113" i="4"/>
  <c r="F2114" i="4"/>
  <c r="F2115" i="4"/>
  <c r="F2116" i="4"/>
  <c r="F2117" i="4"/>
  <c r="F2118" i="4"/>
  <c r="F2119" i="4"/>
  <c r="F2120" i="4"/>
  <c r="F2121" i="4"/>
  <c r="F2122" i="4"/>
  <c r="F2123" i="4"/>
  <c r="F2124" i="4"/>
  <c r="F2125" i="4"/>
  <c r="F2126" i="4"/>
  <c r="F2127" i="4"/>
  <c r="F2128" i="4"/>
  <c r="F2129" i="4"/>
  <c r="F2130" i="4"/>
  <c r="F2131" i="4"/>
  <c r="F2132" i="4"/>
  <c r="F2133" i="4"/>
  <c r="F2134" i="4"/>
  <c r="F2135" i="4"/>
  <c r="F2136" i="4"/>
  <c r="F2137" i="4"/>
  <c r="F2138" i="4"/>
  <c r="F2139" i="4"/>
  <c r="F2140" i="4"/>
  <c r="F2141" i="4"/>
  <c r="F2142" i="4"/>
  <c r="F2143" i="4"/>
  <c r="F2144" i="4"/>
  <c r="F2145" i="4"/>
  <c r="F2146" i="4"/>
  <c r="F2147" i="4"/>
  <c r="F2148" i="4"/>
  <c r="F2149" i="4"/>
  <c r="F2150" i="4"/>
  <c r="F2151" i="4"/>
  <c r="F2152" i="4"/>
  <c r="F2153" i="4"/>
  <c r="F2154" i="4"/>
  <c r="F2155" i="4"/>
  <c r="F2156" i="4"/>
  <c r="F2157" i="4"/>
  <c r="F2158" i="4"/>
  <c r="F2159" i="4"/>
  <c r="F2160" i="4"/>
  <c r="F2161" i="4"/>
  <c r="F2162" i="4"/>
  <c r="F2163" i="4"/>
  <c r="F2164" i="4"/>
  <c r="F2165" i="4"/>
  <c r="F2166" i="4"/>
  <c r="F2167" i="4"/>
  <c r="F2168" i="4"/>
  <c r="F2169" i="4"/>
  <c r="F2170" i="4"/>
  <c r="F2171" i="4"/>
  <c r="F2172" i="4"/>
  <c r="F2173" i="4"/>
  <c r="F2174" i="4"/>
  <c r="F2175" i="4"/>
  <c r="F2176" i="4"/>
  <c r="F2177" i="4"/>
  <c r="F2178" i="4"/>
  <c r="F2179" i="4"/>
  <c r="F2180" i="4"/>
  <c r="F2181" i="4"/>
  <c r="F2182" i="4"/>
  <c r="F2183" i="4"/>
  <c r="F2184" i="4"/>
  <c r="F2185" i="4"/>
  <c r="F2186" i="4"/>
  <c r="F2187" i="4"/>
  <c r="F2188" i="4"/>
  <c r="F2189" i="4"/>
  <c r="F2190" i="4"/>
  <c r="F2191" i="4"/>
  <c r="F2192" i="4"/>
  <c r="F2193" i="4"/>
  <c r="F2194" i="4"/>
  <c r="F2195" i="4"/>
  <c r="F2196" i="4"/>
  <c r="F2197" i="4"/>
  <c r="F2198" i="4"/>
  <c r="F2199" i="4"/>
  <c r="F2200" i="4"/>
  <c r="F2201" i="4"/>
  <c r="F2202" i="4"/>
  <c r="F2203" i="4"/>
  <c r="F2204" i="4"/>
  <c r="F2205" i="4"/>
  <c r="F2206" i="4"/>
  <c r="F2207" i="4"/>
  <c r="F2208" i="4"/>
  <c r="F2209" i="4"/>
  <c r="F2210" i="4"/>
  <c r="F2211" i="4"/>
  <c r="F2212" i="4"/>
  <c r="F2213" i="4"/>
  <c r="F2214" i="4"/>
  <c r="F2215" i="4"/>
  <c r="F2216" i="4"/>
  <c r="F2217" i="4"/>
  <c r="F2218" i="4"/>
  <c r="F2219" i="4"/>
  <c r="F2220" i="4"/>
  <c r="F2221" i="4"/>
  <c r="F2222" i="4"/>
  <c r="F2223" i="4"/>
  <c r="F2224" i="4"/>
  <c r="F2225" i="4"/>
  <c r="F2226" i="4"/>
  <c r="F2227" i="4"/>
  <c r="F2228" i="4"/>
  <c r="F2229" i="4"/>
  <c r="F2230" i="4"/>
  <c r="F2231" i="4"/>
  <c r="F2232" i="4"/>
  <c r="F2233" i="4"/>
  <c r="F2234" i="4"/>
  <c r="F2235" i="4"/>
  <c r="F2236" i="4"/>
  <c r="F2237" i="4"/>
  <c r="F2238" i="4"/>
  <c r="F2239" i="4"/>
  <c r="F2240" i="4"/>
  <c r="F2241" i="4"/>
  <c r="F2242" i="4"/>
  <c r="F2243" i="4"/>
  <c r="F2244" i="4"/>
  <c r="F2245" i="4"/>
  <c r="F2246" i="4"/>
  <c r="F2247" i="4"/>
  <c r="F2248" i="4"/>
  <c r="F2249" i="4"/>
  <c r="F2250" i="4"/>
  <c r="F2251" i="4"/>
  <c r="F2252" i="4"/>
  <c r="F2253" i="4"/>
  <c r="F2254" i="4"/>
  <c r="F2255" i="4"/>
  <c r="F2256" i="4"/>
  <c r="F2257" i="4"/>
  <c r="F2258" i="4"/>
  <c r="F2259" i="4"/>
  <c r="F2260" i="4"/>
  <c r="F2261" i="4"/>
  <c r="F2262" i="4"/>
  <c r="F2263" i="4"/>
  <c r="F2264" i="4"/>
  <c r="F2265" i="4"/>
  <c r="F2266" i="4"/>
  <c r="F2267" i="4"/>
  <c r="F2268" i="4"/>
  <c r="F2269" i="4"/>
  <c r="F2270" i="4"/>
  <c r="F2271" i="4"/>
  <c r="F2272" i="4"/>
  <c r="F2273" i="4"/>
  <c r="F2274" i="4"/>
  <c r="F2275" i="4"/>
  <c r="F2276" i="4"/>
  <c r="F2277" i="4"/>
  <c r="F2278" i="4"/>
  <c r="F2279" i="4"/>
  <c r="F2280" i="4"/>
  <c r="F2281" i="4"/>
  <c r="F2282" i="4"/>
  <c r="F2283" i="4"/>
  <c r="F2284" i="4"/>
  <c r="F2285" i="4"/>
  <c r="F2286" i="4"/>
  <c r="F2287" i="4"/>
  <c r="F2288" i="4"/>
  <c r="F2289" i="4"/>
  <c r="F2290" i="4"/>
  <c r="F2291" i="4"/>
  <c r="F2292" i="4"/>
  <c r="F2293" i="4"/>
  <c r="F2294" i="4"/>
  <c r="F2295" i="4"/>
  <c r="F2296" i="4"/>
  <c r="F2297" i="4"/>
  <c r="F2298" i="4"/>
  <c r="F2299" i="4"/>
  <c r="F2300" i="4"/>
  <c r="F2301" i="4"/>
  <c r="F2302" i="4"/>
  <c r="F2303" i="4"/>
  <c r="F2304" i="4"/>
  <c r="F2305" i="4"/>
  <c r="F2306" i="4"/>
  <c r="F2307" i="4"/>
  <c r="F2308" i="4"/>
  <c r="F2309" i="4"/>
  <c r="F2310" i="4"/>
  <c r="F2311" i="4"/>
  <c r="F2312" i="4"/>
  <c r="F2313" i="4"/>
  <c r="F2314" i="4"/>
  <c r="F2315" i="4"/>
  <c r="F2316" i="4"/>
  <c r="F2317" i="4"/>
  <c r="F2318" i="4"/>
  <c r="F2319" i="4"/>
  <c r="F2320" i="4"/>
  <c r="F2321" i="4"/>
  <c r="F2322" i="4"/>
  <c r="F2323" i="4"/>
  <c r="F2324" i="4"/>
  <c r="F2325" i="4"/>
  <c r="F2326" i="4"/>
  <c r="F2327" i="4"/>
  <c r="F2328" i="4"/>
  <c r="F2329" i="4"/>
  <c r="F2330" i="4"/>
  <c r="F2331" i="4"/>
  <c r="F2332" i="4"/>
  <c r="F2333" i="4"/>
  <c r="F2334" i="4"/>
  <c r="F2335" i="4"/>
  <c r="F2336" i="4"/>
  <c r="F2337" i="4"/>
  <c r="F2338" i="4"/>
  <c r="F2339" i="4"/>
  <c r="F2340" i="4"/>
  <c r="F2341" i="4"/>
  <c r="F2342" i="4"/>
  <c r="F2343" i="4"/>
  <c r="F2344" i="4"/>
  <c r="F2345" i="4"/>
  <c r="F2346" i="4"/>
  <c r="F2347" i="4"/>
  <c r="F2348" i="4"/>
  <c r="F2349" i="4"/>
  <c r="F2350" i="4"/>
  <c r="F2351" i="4"/>
  <c r="F2352" i="4"/>
  <c r="F2353" i="4"/>
  <c r="F2354" i="4"/>
  <c r="F2355" i="4"/>
  <c r="F2356" i="4"/>
  <c r="F2357" i="4"/>
  <c r="F2358" i="4"/>
  <c r="F2359" i="4"/>
  <c r="F2360" i="4"/>
  <c r="F2361" i="4"/>
  <c r="F2362" i="4"/>
  <c r="F2363" i="4"/>
  <c r="F2364" i="4"/>
  <c r="F2365" i="4"/>
  <c r="F2366" i="4"/>
  <c r="F2367" i="4"/>
  <c r="F2368" i="4"/>
  <c r="F2369" i="4"/>
  <c r="F2370" i="4"/>
  <c r="F2371" i="4"/>
  <c r="F2372" i="4"/>
  <c r="F2373" i="4"/>
  <c r="F2374" i="4"/>
  <c r="F2375" i="4"/>
  <c r="F2376" i="4"/>
  <c r="F2377" i="4"/>
  <c r="F2378" i="4"/>
  <c r="F2379" i="4"/>
  <c r="F2380" i="4"/>
  <c r="F2381" i="4"/>
  <c r="F2382" i="4"/>
  <c r="F2383" i="4"/>
  <c r="F2384" i="4"/>
  <c r="F2385" i="4"/>
  <c r="F2386" i="4"/>
  <c r="F2387" i="4"/>
  <c r="F2388" i="4"/>
  <c r="F2389" i="4"/>
  <c r="F2390" i="4"/>
  <c r="F2391" i="4"/>
  <c r="F2392" i="4"/>
  <c r="F2393" i="4"/>
  <c r="F2394" i="4"/>
  <c r="F2395" i="4"/>
  <c r="F2396" i="4"/>
  <c r="F2397" i="4"/>
  <c r="F2398" i="4"/>
  <c r="F2399" i="4"/>
  <c r="F2400" i="4"/>
  <c r="F2401" i="4"/>
  <c r="F2402" i="4"/>
  <c r="F2403" i="4"/>
  <c r="F2404" i="4"/>
  <c r="F2405" i="4"/>
  <c r="F2406" i="4"/>
  <c r="F2407" i="4"/>
  <c r="F2408" i="4"/>
  <c r="F2409" i="4"/>
  <c r="F2410" i="4"/>
  <c r="F2411" i="4"/>
  <c r="F2412" i="4"/>
  <c r="F2413" i="4"/>
  <c r="F2414" i="4"/>
  <c r="F2415" i="4"/>
  <c r="F2416" i="4"/>
  <c r="F2417" i="4"/>
  <c r="F2418" i="4"/>
  <c r="F2419" i="4"/>
  <c r="F2420" i="4"/>
  <c r="F2421" i="4"/>
  <c r="F2422" i="4"/>
  <c r="F2423" i="4"/>
  <c r="F2424" i="4"/>
  <c r="F2425" i="4"/>
  <c r="F2426" i="4"/>
  <c r="F2427" i="4"/>
  <c r="F2428" i="4"/>
  <c r="F2429" i="4"/>
  <c r="F2430" i="4"/>
  <c r="F2431" i="4"/>
  <c r="F2432" i="4"/>
  <c r="F2433" i="4"/>
  <c r="F2434" i="4"/>
  <c r="F2435" i="4"/>
  <c r="F2436" i="4"/>
  <c r="F2437" i="4"/>
  <c r="F2438" i="4"/>
  <c r="F2439" i="4"/>
  <c r="F2440" i="4"/>
  <c r="F2441" i="4"/>
  <c r="F2442" i="4"/>
  <c r="F2443" i="4"/>
  <c r="F2444" i="4"/>
  <c r="F2445" i="4"/>
  <c r="F2446" i="4"/>
  <c r="F2447" i="4"/>
  <c r="F2448" i="4"/>
  <c r="F2449" i="4"/>
  <c r="F2450" i="4"/>
  <c r="F2451" i="4"/>
  <c r="F2452" i="4"/>
  <c r="F2453" i="4"/>
  <c r="F2454" i="4"/>
  <c r="F2455" i="4"/>
  <c r="F2456" i="4"/>
  <c r="F2457" i="4"/>
  <c r="F2458" i="4"/>
  <c r="F2459" i="4"/>
  <c r="F2460" i="4"/>
  <c r="F2461" i="4"/>
  <c r="F2462" i="4"/>
  <c r="F2463" i="4"/>
  <c r="F2464" i="4"/>
  <c r="F2465" i="4"/>
  <c r="F2466" i="4"/>
  <c r="F2467" i="4"/>
  <c r="F2468" i="4"/>
  <c r="F2469" i="4"/>
  <c r="F2470" i="4"/>
  <c r="F2471" i="4"/>
  <c r="F2472" i="4"/>
  <c r="F2473" i="4"/>
  <c r="F2474" i="4"/>
  <c r="F2475" i="4"/>
  <c r="F2476" i="4"/>
  <c r="F2477" i="4"/>
  <c r="F2478" i="4"/>
  <c r="F2479" i="4"/>
  <c r="F2480" i="4"/>
  <c r="F2481" i="4"/>
  <c r="F2482" i="4"/>
  <c r="F2483" i="4"/>
  <c r="F2484" i="4"/>
  <c r="F2485" i="4"/>
  <c r="F2486" i="4"/>
  <c r="F2487" i="4"/>
  <c r="F2488" i="4"/>
  <c r="F2489" i="4"/>
  <c r="F2490" i="4"/>
  <c r="F2491" i="4"/>
  <c r="F2492" i="4"/>
  <c r="F2493" i="4"/>
  <c r="F2494" i="4"/>
  <c r="F2495" i="4"/>
  <c r="F2496" i="4"/>
  <c r="F2497" i="4"/>
  <c r="F2498" i="4"/>
  <c r="F2499" i="4"/>
  <c r="F2500" i="4"/>
  <c r="F2501" i="4"/>
  <c r="F2502" i="4"/>
  <c r="F2503" i="4"/>
  <c r="F2504" i="4"/>
  <c r="F2505" i="4"/>
  <c r="F2506" i="4"/>
  <c r="F2507" i="4"/>
  <c r="F2508" i="4"/>
  <c r="F2509" i="4"/>
  <c r="F2510" i="4"/>
  <c r="F2511" i="4"/>
  <c r="F2512" i="4"/>
  <c r="F2513" i="4"/>
  <c r="F2514" i="4"/>
  <c r="F2515" i="4"/>
  <c r="F2516" i="4"/>
  <c r="F2517" i="4"/>
  <c r="F2518" i="4"/>
  <c r="F2519" i="4"/>
  <c r="F2520" i="4"/>
  <c r="F2521" i="4"/>
  <c r="F2522" i="4"/>
  <c r="F2523" i="4"/>
  <c r="F2524" i="4"/>
  <c r="F2525" i="4"/>
  <c r="F2526" i="4"/>
  <c r="F2527" i="4"/>
  <c r="F2528" i="4"/>
  <c r="F2529" i="4"/>
  <c r="F2530" i="4"/>
  <c r="F2531" i="4"/>
  <c r="F2532" i="4"/>
  <c r="F2533" i="4"/>
  <c r="F2534" i="4"/>
  <c r="F2535" i="4"/>
  <c r="F2536" i="4"/>
  <c r="F2537" i="4"/>
  <c r="F2538" i="4"/>
  <c r="F2539" i="4"/>
  <c r="F2540" i="4"/>
  <c r="F2541" i="4"/>
  <c r="F2542" i="4"/>
  <c r="F2543" i="4"/>
  <c r="F2544" i="4"/>
  <c r="F2545" i="4"/>
  <c r="F2546" i="4"/>
  <c r="F2547" i="4"/>
  <c r="F2548" i="4"/>
  <c r="F2549" i="4"/>
  <c r="F2550" i="4"/>
  <c r="F2551" i="4"/>
  <c r="F2552" i="4"/>
  <c r="F2553" i="4"/>
  <c r="F2554" i="4"/>
  <c r="F2555" i="4"/>
  <c r="F2556" i="4"/>
  <c r="F2557" i="4"/>
  <c r="F2558" i="4"/>
  <c r="F2559" i="4"/>
  <c r="F2560" i="4"/>
  <c r="F2561" i="4"/>
  <c r="F2562" i="4"/>
  <c r="F2563" i="4"/>
  <c r="F2564" i="4"/>
  <c r="F2565" i="4"/>
  <c r="F2566" i="4"/>
  <c r="F2567" i="4"/>
  <c r="F2568" i="4"/>
  <c r="F2569" i="4"/>
  <c r="F2570" i="4"/>
  <c r="F2571" i="4"/>
  <c r="F2572" i="4"/>
  <c r="F2573" i="4"/>
  <c r="F2574" i="4"/>
  <c r="F2575" i="4"/>
  <c r="F2576" i="4"/>
  <c r="F2577" i="4"/>
  <c r="F2578" i="4"/>
  <c r="F2579" i="4"/>
  <c r="F2580" i="4"/>
  <c r="F2581" i="4"/>
  <c r="F2582" i="4"/>
  <c r="F2583" i="4"/>
  <c r="F2584" i="4"/>
  <c r="F2585" i="4"/>
  <c r="F2586" i="4"/>
  <c r="F2587" i="4"/>
  <c r="F2588" i="4"/>
  <c r="F2589" i="4"/>
  <c r="F2590" i="4"/>
  <c r="F2591" i="4"/>
  <c r="F2592" i="4"/>
  <c r="F2593" i="4"/>
  <c r="F2594" i="4"/>
  <c r="F2595" i="4"/>
  <c r="F2596" i="4"/>
  <c r="F2597" i="4"/>
  <c r="F2598" i="4"/>
  <c r="F2599" i="4"/>
  <c r="F2600" i="4"/>
  <c r="F2601" i="4"/>
  <c r="F2602" i="4"/>
  <c r="F2603" i="4"/>
  <c r="F2604" i="4"/>
  <c r="F2605" i="4"/>
  <c r="F2606" i="4"/>
  <c r="F2607" i="4"/>
  <c r="F2608" i="4"/>
  <c r="F2609" i="4"/>
  <c r="F2610" i="4"/>
  <c r="F2611" i="4"/>
  <c r="F2612" i="4"/>
  <c r="F2613" i="4"/>
  <c r="F2614" i="4"/>
  <c r="F2615" i="4"/>
  <c r="F2616" i="4"/>
  <c r="F2617" i="4"/>
  <c r="F2618" i="4"/>
  <c r="F2619" i="4"/>
  <c r="F2620" i="4"/>
  <c r="F2621" i="4"/>
  <c r="F2622" i="4"/>
  <c r="F2623" i="4"/>
  <c r="F2624" i="4"/>
  <c r="F2625" i="4"/>
  <c r="F2626" i="4"/>
  <c r="F2627" i="4"/>
  <c r="F2628" i="4"/>
  <c r="F2629" i="4"/>
  <c r="F2630" i="4"/>
  <c r="F2631" i="4"/>
  <c r="F2632" i="4"/>
  <c r="F2633" i="4"/>
  <c r="F2634" i="4"/>
  <c r="F2635" i="4"/>
  <c r="F2636" i="4"/>
  <c r="F2637" i="4"/>
  <c r="F2638" i="4"/>
  <c r="F2639" i="4"/>
  <c r="F2640" i="4"/>
  <c r="F2641" i="4"/>
  <c r="F2642" i="4"/>
  <c r="F2643" i="4"/>
  <c r="F2644" i="4"/>
  <c r="F2645" i="4"/>
  <c r="F2646" i="4"/>
  <c r="F2647" i="4"/>
  <c r="F2648" i="4"/>
  <c r="F2649" i="4"/>
  <c r="F2650" i="4"/>
  <c r="F2651" i="4"/>
  <c r="F2652" i="4"/>
  <c r="F2653" i="4"/>
  <c r="F2654" i="4"/>
  <c r="F2655" i="4"/>
  <c r="F2656" i="4"/>
  <c r="F2657" i="4"/>
  <c r="F2658" i="4"/>
  <c r="F2659" i="4"/>
  <c r="F2660" i="4"/>
  <c r="F2661" i="4"/>
  <c r="F2662" i="4"/>
  <c r="F2663" i="4"/>
  <c r="F2664" i="4"/>
  <c r="F2665" i="4"/>
  <c r="F2666" i="4"/>
  <c r="F2667" i="4"/>
  <c r="F2668" i="4"/>
  <c r="F2669" i="4"/>
  <c r="F2670" i="4"/>
  <c r="F2671" i="4"/>
  <c r="F2672" i="4"/>
  <c r="F2673" i="4"/>
  <c r="F2674" i="4"/>
  <c r="F2675" i="4"/>
  <c r="F2676" i="4"/>
  <c r="F2677" i="4"/>
  <c r="F2678" i="4"/>
  <c r="F2679" i="4"/>
  <c r="F2680" i="4"/>
  <c r="F2681" i="4"/>
  <c r="F2682" i="4"/>
  <c r="F2683" i="4"/>
  <c r="F2684" i="4"/>
  <c r="F2685" i="4"/>
  <c r="F2686" i="4"/>
  <c r="F2687" i="4"/>
  <c r="F2688" i="4"/>
  <c r="F2689" i="4"/>
  <c r="F2690" i="4"/>
  <c r="F2691" i="4"/>
  <c r="F2692" i="4"/>
  <c r="F2693" i="4"/>
  <c r="F2694" i="4"/>
  <c r="F2695" i="4"/>
  <c r="F2696" i="4"/>
  <c r="F2697" i="4"/>
  <c r="F2698" i="4"/>
  <c r="F2699" i="4"/>
  <c r="F2700" i="4"/>
  <c r="F2701" i="4"/>
  <c r="F2702" i="4"/>
  <c r="F2703" i="4"/>
  <c r="F2704" i="4"/>
  <c r="F2705" i="4"/>
  <c r="F2706" i="4"/>
  <c r="F2707" i="4"/>
  <c r="F2708" i="4"/>
  <c r="F2709" i="4"/>
  <c r="F2710" i="4"/>
  <c r="F2711" i="4"/>
  <c r="F2712" i="4"/>
  <c r="F2713" i="4"/>
  <c r="F2714" i="4"/>
  <c r="F2715" i="4"/>
  <c r="F2716" i="4"/>
  <c r="F2717" i="4"/>
  <c r="F2718" i="4"/>
  <c r="F2719" i="4"/>
  <c r="F2720" i="4"/>
  <c r="F2721" i="4"/>
  <c r="F2722" i="4"/>
  <c r="F2723" i="4"/>
  <c r="F2724" i="4"/>
  <c r="F2725" i="4"/>
  <c r="F2726" i="4"/>
  <c r="F2727" i="4"/>
  <c r="F2728" i="4"/>
  <c r="F2729" i="4"/>
  <c r="F2730" i="4"/>
  <c r="F2731" i="4"/>
  <c r="F2732" i="4"/>
  <c r="F2733" i="4"/>
  <c r="F2734" i="4"/>
  <c r="F2735" i="4"/>
  <c r="F2736" i="4"/>
  <c r="F2737" i="4"/>
  <c r="F2738" i="4"/>
  <c r="F2739" i="4"/>
  <c r="F2740" i="4"/>
  <c r="F2741" i="4"/>
  <c r="F2742" i="4"/>
  <c r="F2743" i="4"/>
  <c r="F2744" i="4"/>
  <c r="F2745" i="4"/>
  <c r="F2746" i="4"/>
  <c r="F2747" i="4"/>
  <c r="F2748" i="4"/>
  <c r="F2749" i="4"/>
  <c r="F2750" i="4"/>
  <c r="F2751" i="4"/>
  <c r="F2752" i="4"/>
  <c r="F2753" i="4"/>
  <c r="F2754" i="4"/>
  <c r="F2755" i="4"/>
  <c r="F2756" i="4"/>
  <c r="F2757" i="4"/>
  <c r="F2758" i="4"/>
  <c r="F2759" i="4"/>
  <c r="F2760" i="4"/>
  <c r="F2761" i="4"/>
  <c r="F2762" i="4"/>
  <c r="F2763" i="4"/>
  <c r="F2764" i="4"/>
  <c r="F2765" i="4"/>
  <c r="F2766" i="4"/>
  <c r="F2767" i="4"/>
  <c r="F2768" i="4"/>
  <c r="F2769" i="4"/>
  <c r="F2770" i="4"/>
  <c r="F2771" i="4"/>
  <c r="F2772" i="4"/>
  <c r="F2773" i="4"/>
  <c r="F2774" i="4"/>
  <c r="F2775" i="4"/>
  <c r="F2776" i="4"/>
  <c r="F2777" i="4"/>
  <c r="F2778" i="4"/>
  <c r="F2779" i="4"/>
  <c r="F2780" i="4"/>
  <c r="F2781" i="4"/>
  <c r="F2782" i="4"/>
  <c r="F2783" i="4"/>
  <c r="F2784" i="4"/>
  <c r="F2785" i="4"/>
  <c r="F2786" i="4"/>
  <c r="F2787" i="4"/>
  <c r="F2788" i="4"/>
  <c r="F2789" i="4"/>
  <c r="F2790" i="4"/>
  <c r="F2791" i="4"/>
  <c r="F2792" i="4"/>
  <c r="F2793" i="4"/>
  <c r="F2794" i="4"/>
  <c r="F2795" i="4"/>
  <c r="F2796" i="4"/>
  <c r="F2797" i="4"/>
  <c r="F2798" i="4"/>
  <c r="F2799" i="4"/>
  <c r="F2800" i="4"/>
  <c r="F2801" i="4"/>
  <c r="F2802" i="4"/>
  <c r="F2803" i="4"/>
  <c r="F2804" i="4"/>
  <c r="F2805" i="4"/>
  <c r="F2806" i="4"/>
  <c r="F2807" i="4"/>
  <c r="F2808" i="4"/>
  <c r="F2809" i="4"/>
  <c r="F2810" i="4"/>
  <c r="F2811" i="4"/>
  <c r="F2812" i="4"/>
  <c r="F2813" i="4"/>
  <c r="F2814" i="4"/>
  <c r="F2815" i="4"/>
  <c r="F2816" i="4"/>
  <c r="F2817" i="4"/>
  <c r="F2818" i="4"/>
  <c r="F2819" i="4"/>
  <c r="F2820" i="4"/>
  <c r="F2821" i="4"/>
  <c r="F2822" i="4"/>
  <c r="F2823" i="4"/>
  <c r="F2824" i="4"/>
  <c r="F2825" i="4"/>
  <c r="F2826" i="4"/>
  <c r="F2827" i="4"/>
  <c r="F2828" i="4"/>
  <c r="F2829" i="4"/>
  <c r="F2830" i="4"/>
  <c r="F2831" i="4"/>
  <c r="F2832" i="4"/>
  <c r="F2833" i="4"/>
  <c r="F2834" i="4"/>
  <c r="F2835" i="4"/>
  <c r="F2836" i="4"/>
  <c r="F2837" i="4"/>
  <c r="F2838" i="4"/>
  <c r="F2839" i="4"/>
  <c r="F2840" i="4"/>
  <c r="F2841" i="4"/>
  <c r="F2842" i="4"/>
  <c r="F2843" i="4"/>
  <c r="F2844" i="4"/>
  <c r="F2845" i="4"/>
  <c r="F2846" i="4"/>
  <c r="F2847" i="4"/>
  <c r="F2848" i="4"/>
  <c r="F2849" i="4"/>
  <c r="F2850" i="4"/>
  <c r="F2851" i="4"/>
  <c r="F2852" i="4"/>
  <c r="F2853" i="4"/>
  <c r="F2854" i="4"/>
  <c r="F2855" i="4"/>
  <c r="F2856" i="4"/>
  <c r="F2857" i="4"/>
  <c r="F2858" i="4"/>
  <c r="F2859" i="4"/>
  <c r="F2860" i="4"/>
  <c r="F2861" i="4"/>
  <c r="F2862" i="4"/>
  <c r="F2863" i="4"/>
  <c r="F2864" i="4"/>
  <c r="F2865" i="4"/>
  <c r="F2866" i="4"/>
  <c r="F2867" i="4"/>
  <c r="F2868" i="4"/>
  <c r="F2869" i="4"/>
  <c r="F2870" i="4"/>
  <c r="F2871" i="4"/>
  <c r="F2872" i="4"/>
  <c r="F2873" i="4"/>
  <c r="F2874" i="4"/>
  <c r="F2875" i="4"/>
  <c r="F2876" i="4"/>
  <c r="F2877" i="4"/>
  <c r="F2878" i="4"/>
  <c r="F2879" i="4"/>
  <c r="F2880" i="4"/>
  <c r="F2881" i="4"/>
  <c r="F2882" i="4"/>
  <c r="F2883" i="4"/>
  <c r="F2884" i="4"/>
  <c r="F2885" i="4"/>
  <c r="F2886" i="4"/>
  <c r="F2887" i="4"/>
  <c r="F2888" i="4"/>
  <c r="F2889" i="4"/>
  <c r="F2890" i="4"/>
  <c r="F2891" i="4"/>
  <c r="F2892" i="4"/>
  <c r="F2893" i="4"/>
  <c r="F2894" i="4"/>
  <c r="F2895" i="4"/>
  <c r="F2896" i="4"/>
  <c r="F2897" i="4"/>
  <c r="F2898" i="4"/>
  <c r="F2899" i="4"/>
  <c r="F2900" i="4"/>
  <c r="F2901" i="4"/>
  <c r="F2902" i="4"/>
  <c r="F2903" i="4"/>
  <c r="F2904" i="4"/>
  <c r="F2905" i="4"/>
  <c r="F2906" i="4"/>
  <c r="F2907" i="4"/>
  <c r="F2908" i="4"/>
  <c r="F2909" i="4"/>
  <c r="F2910" i="4"/>
  <c r="F2911" i="4"/>
  <c r="F2912" i="4"/>
  <c r="F2913" i="4"/>
  <c r="F2914" i="4"/>
  <c r="F2915" i="4"/>
  <c r="F2916" i="4"/>
  <c r="F2917" i="4"/>
  <c r="F2918" i="4"/>
  <c r="F2919" i="4"/>
  <c r="F2920" i="4"/>
  <c r="F2921" i="4"/>
  <c r="F2922" i="4"/>
  <c r="F2923" i="4"/>
  <c r="F2924" i="4"/>
  <c r="F2925" i="4"/>
  <c r="F2926" i="4"/>
  <c r="F2927" i="4"/>
  <c r="F2928" i="4"/>
  <c r="F2929" i="4"/>
  <c r="F2930" i="4"/>
  <c r="F2931" i="4"/>
  <c r="F2932" i="4"/>
  <c r="F2933" i="4"/>
  <c r="F2934" i="4"/>
  <c r="F2935" i="4"/>
  <c r="F2936" i="4"/>
  <c r="F2937" i="4"/>
  <c r="F2938" i="4"/>
  <c r="F2939" i="4"/>
  <c r="F2940" i="4"/>
  <c r="F2941" i="4"/>
  <c r="F2942" i="4"/>
  <c r="F2943" i="4"/>
  <c r="F2944" i="4"/>
  <c r="F2945" i="4"/>
  <c r="F2946" i="4"/>
  <c r="F2947" i="4"/>
  <c r="F2948" i="4"/>
  <c r="F2949" i="4"/>
  <c r="F2950" i="4"/>
  <c r="F2951" i="4"/>
  <c r="F2952" i="4"/>
  <c r="F2953" i="4"/>
  <c r="F2954" i="4"/>
  <c r="F2955" i="4"/>
  <c r="F2956" i="4"/>
  <c r="F2957" i="4"/>
  <c r="F2958" i="4"/>
  <c r="F2959" i="4"/>
  <c r="F2960" i="4"/>
  <c r="F2961" i="4"/>
  <c r="F2962" i="4"/>
  <c r="F2963" i="4"/>
  <c r="F2964" i="4"/>
  <c r="F2965" i="4"/>
  <c r="F2966" i="4"/>
  <c r="F2967" i="4"/>
  <c r="F2968" i="4"/>
  <c r="F2969" i="4"/>
  <c r="F2970" i="4"/>
  <c r="F2971" i="4"/>
  <c r="F2972" i="4"/>
  <c r="F2973" i="4"/>
  <c r="F2974" i="4"/>
  <c r="F2975" i="4"/>
  <c r="F2976" i="4"/>
  <c r="F2977" i="4"/>
  <c r="F2978" i="4"/>
  <c r="F2979" i="4"/>
  <c r="F2980" i="4"/>
  <c r="F2981" i="4"/>
  <c r="F2982" i="4"/>
  <c r="F2983" i="4"/>
  <c r="F2984" i="4"/>
  <c r="F2985" i="4"/>
  <c r="F2986" i="4"/>
  <c r="F2987" i="4"/>
  <c r="F2988" i="4"/>
  <c r="F2989" i="4"/>
  <c r="F2990" i="4"/>
  <c r="F2991" i="4"/>
  <c r="F2992" i="4"/>
  <c r="F2993" i="4"/>
  <c r="F2994" i="4"/>
  <c r="F2995" i="4"/>
  <c r="F2996" i="4"/>
  <c r="F2997" i="4"/>
  <c r="F2998" i="4"/>
  <c r="F2999" i="4"/>
  <c r="F3000" i="4"/>
  <c r="F3001" i="4"/>
  <c r="F3002" i="4"/>
  <c r="F3003" i="4"/>
  <c r="F3004" i="4"/>
  <c r="F3005" i="4"/>
  <c r="F3006" i="4"/>
  <c r="F3007" i="4"/>
  <c r="F3008" i="4"/>
  <c r="F3009" i="4"/>
  <c r="F3010" i="4"/>
  <c r="F3011" i="4"/>
  <c r="F3012" i="4"/>
  <c r="F3013" i="4"/>
  <c r="F3014" i="4"/>
  <c r="F3015" i="4"/>
  <c r="F3016" i="4"/>
  <c r="F3017" i="4"/>
  <c r="F3018" i="4"/>
  <c r="F3019" i="4"/>
  <c r="F3020" i="4"/>
  <c r="F3021" i="4"/>
  <c r="F3022" i="4"/>
  <c r="F3023" i="4"/>
  <c r="F3024" i="4"/>
  <c r="F3025" i="4"/>
  <c r="F3026" i="4"/>
  <c r="F3027" i="4"/>
  <c r="F3028" i="4"/>
  <c r="F3029" i="4"/>
  <c r="F3030" i="4"/>
  <c r="F3031" i="4"/>
  <c r="F3032" i="4"/>
  <c r="F3033" i="4"/>
  <c r="F3034" i="4"/>
  <c r="F3035" i="4"/>
  <c r="F3036" i="4"/>
  <c r="F3037" i="4"/>
  <c r="F3038" i="4"/>
  <c r="F3039" i="4"/>
  <c r="F3040" i="4"/>
  <c r="F3041" i="4"/>
  <c r="F3042" i="4"/>
  <c r="F3043" i="4"/>
  <c r="F3044" i="4"/>
  <c r="F3045" i="4"/>
  <c r="F3046" i="4"/>
  <c r="F3047" i="4"/>
  <c r="F3048" i="4"/>
  <c r="F3049" i="4"/>
  <c r="F3050" i="4"/>
  <c r="F3051" i="4"/>
  <c r="F3052" i="4"/>
  <c r="F3053" i="4"/>
  <c r="F3054" i="4"/>
  <c r="F3055" i="4"/>
  <c r="F3056" i="4"/>
  <c r="F3057" i="4"/>
  <c r="F3058" i="4"/>
  <c r="F3059" i="4"/>
  <c r="F3060" i="4"/>
  <c r="F3061" i="4"/>
  <c r="F3062" i="4"/>
  <c r="F3063" i="4"/>
  <c r="F3064" i="4"/>
  <c r="F3065" i="4"/>
  <c r="F3066" i="4"/>
  <c r="F3067" i="4"/>
  <c r="F3068" i="4"/>
  <c r="F3069" i="4"/>
  <c r="F3070" i="4"/>
  <c r="F3071" i="4"/>
  <c r="F3072" i="4"/>
  <c r="F3073" i="4"/>
  <c r="F3074" i="4"/>
  <c r="F3075" i="4"/>
  <c r="F3076" i="4"/>
  <c r="F3077" i="4"/>
  <c r="F3078" i="4"/>
  <c r="F3079" i="4"/>
  <c r="F3080" i="4"/>
  <c r="F3081" i="4"/>
  <c r="F3082" i="4"/>
  <c r="F3083" i="4"/>
  <c r="F3084" i="4"/>
  <c r="F3085" i="4"/>
  <c r="F3086" i="4"/>
  <c r="F3087" i="4"/>
  <c r="F3088" i="4"/>
  <c r="F3089" i="4"/>
  <c r="F3090" i="4"/>
  <c r="F3091" i="4"/>
  <c r="F3092" i="4"/>
  <c r="F3093" i="4"/>
  <c r="F3094" i="4"/>
  <c r="F3095" i="4"/>
  <c r="F3096" i="4"/>
  <c r="F3097" i="4"/>
  <c r="F3098" i="4"/>
  <c r="F3099" i="4"/>
  <c r="F3100" i="4"/>
  <c r="F3101" i="4"/>
  <c r="F3102" i="4"/>
  <c r="F3103" i="4"/>
  <c r="F3104" i="4"/>
  <c r="F3105" i="4"/>
  <c r="F3106" i="4"/>
  <c r="F3107" i="4"/>
  <c r="F3108" i="4"/>
  <c r="F3109" i="4"/>
  <c r="F3110" i="4"/>
  <c r="F3111" i="4"/>
  <c r="F3112" i="4"/>
  <c r="F3113" i="4"/>
  <c r="F3114" i="4"/>
  <c r="F3115" i="4"/>
  <c r="F3116" i="4"/>
  <c r="F3117" i="4"/>
  <c r="F3118" i="4"/>
  <c r="F3119" i="4"/>
  <c r="F3120" i="4"/>
  <c r="F3121" i="4"/>
  <c r="F3122" i="4"/>
  <c r="F3123" i="4"/>
  <c r="F3124" i="4"/>
  <c r="F3125" i="4"/>
  <c r="F3126" i="4"/>
  <c r="F3127" i="4"/>
  <c r="F3128" i="4"/>
  <c r="F3129" i="4"/>
  <c r="F3130" i="4"/>
  <c r="F3131" i="4"/>
  <c r="F3132" i="4"/>
  <c r="F3133" i="4"/>
  <c r="F3134" i="4"/>
  <c r="F3135" i="4"/>
  <c r="F3136" i="4"/>
  <c r="F3137" i="4"/>
  <c r="F3138" i="4"/>
  <c r="F3139" i="4"/>
  <c r="F3140" i="4"/>
  <c r="F3141" i="4"/>
  <c r="F3142" i="4"/>
  <c r="F3143" i="4"/>
  <c r="F3144" i="4"/>
  <c r="F3145" i="4"/>
  <c r="F3146" i="4"/>
  <c r="F3147" i="4"/>
  <c r="F3148" i="4"/>
  <c r="F3149" i="4"/>
  <c r="F3150" i="4"/>
  <c r="F3151" i="4"/>
  <c r="F3152" i="4"/>
  <c r="F3153" i="4"/>
  <c r="F3154" i="4"/>
  <c r="F3155" i="4"/>
  <c r="F3156" i="4"/>
  <c r="F3157" i="4"/>
  <c r="F3158" i="4"/>
  <c r="F3159" i="4"/>
  <c r="F3160" i="4"/>
  <c r="F3161" i="4"/>
  <c r="F3162" i="4"/>
  <c r="F3163" i="4"/>
  <c r="F3164" i="4"/>
  <c r="F3165" i="4"/>
  <c r="F3166" i="4"/>
  <c r="F3167" i="4"/>
  <c r="F3168" i="4"/>
  <c r="F3169" i="4"/>
  <c r="F3170" i="4"/>
  <c r="F3171" i="4"/>
  <c r="F3172" i="4"/>
  <c r="F3173" i="4"/>
  <c r="F3174" i="4"/>
  <c r="F3175" i="4"/>
  <c r="F3176" i="4"/>
  <c r="F3177" i="4"/>
  <c r="F3178" i="4"/>
  <c r="F3179" i="4"/>
  <c r="F3180" i="4"/>
  <c r="F3181" i="4"/>
  <c r="F3182" i="4"/>
  <c r="F3183" i="4"/>
  <c r="F3184" i="4"/>
  <c r="F3185" i="4"/>
  <c r="F3186" i="4"/>
  <c r="F3187" i="4"/>
  <c r="F3188" i="4"/>
  <c r="F3189" i="4"/>
  <c r="F3190" i="4"/>
  <c r="F3191" i="4"/>
  <c r="F3192" i="4"/>
  <c r="F3193" i="4"/>
  <c r="F3194" i="4"/>
  <c r="F3195" i="4"/>
  <c r="F3196" i="4"/>
  <c r="F3197" i="4"/>
  <c r="F3198" i="4"/>
  <c r="F3199" i="4"/>
  <c r="F3200" i="4"/>
  <c r="F3201" i="4"/>
  <c r="F3202" i="4"/>
  <c r="F3203" i="4"/>
  <c r="F3204" i="4"/>
  <c r="F3205" i="4"/>
  <c r="F3206" i="4"/>
  <c r="F3207" i="4"/>
  <c r="F3208" i="4"/>
  <c r="F3209" i="4"/>
  <c r="F3210" i="4"/>
  <c r="F3211" i="4"/>
  <c r="F3212" i="4"/>
  <c r="F3213" i="4"/>
  <c r="F3214" i="4"/>
  <c r="F3215" i="4"/>
  <c r="F3216" i="4"/>
  <c r="F3217" i="4"/>
  <c r="F3218" i="4"/>
  <c r="F3219" i="4"/>
  <c r="F3220" i="4"/>
  <c r="F3221" i="4"/>
  <c r="F3222" i="4"/>
  <c r="F3223" i="4"/>
  <c r="F3224" i="4"/>
  <c r="F3225" i="4"/>
  <c r="F3226" i="4"/>
  <c r="F3227" i="4"/>
  <c r="F3228" i="4"/>
  <c r="F3229" i="4"/>
  <c r="F3230" i="4"/>
  <c r="F3231" i="4"/>
  <c r="F3232" i="4"/>
  <c r="F3233" i="4"/>
  <c r="F3234" i="4"/>
  <c r="F3235" i="4"/>
  <c r="F3236" i="4"/>
  <c r="F3237" i="4"/>
  <c r="F3238" i="4"/>
  <c r="F3239" i="4"/>
  <c r="F3240" i="4"/>
  <c r="F3241" i="4"/>
  <c r="F3242" i="4"/>
  <c r="F3243" i="4"/>
  <c r="F3244" i="4"/>
  <c r="F3245" i="4"/>
  <c r="F3246" i="4"/>
  <c r="F3247" i="4"/>
  <c r="F3248" i="4"/>
  <c r="F3249" i="4"/>
  <c r="F3250" i="4"/>
  <c r="F3251" i="4"/>
  <c r="F3252" i="4"/>
  <c r="F3253" i="4"/>
  <c r="F3254" i="4"/>
  <c r="F3255" i="4"/>
  <c r="F3256" i="4"/>
  <c r="F3257" i="4"/>
  <c r="F3258" i="4"/>
  <c r="F3259" i="4"/>
  <c r="F3260" i="4"/>
  <c r="F3261" i="4"/>
  <c r="F3262" i="4"/>
  <c r="F3263" i="4"/>
  <c r="F3264" i="4"/>
  <c r="F3265" i="4"/>
  <c r="F3266" i="4"/>
  <c r="F3267" i="4"/>
  <c r="F3268" i="4"/>
  <c r="F3269" i="4"/>
  <c r="F3270" i="4"/>
  <c r="F3271" i="4"/>
  <c r="F3272" i="4"/>
  <c r="F3273" i="4"/>
  <c r="F3274" i="4"/>
  <c r="F3275" i="4"/>
  <c r="F3276" i="4"/>
  <c r="F3277" i="4"/>
  <c r="F3278" i="4"/>
  <c r="F3279" i="4"/>
  <c r="F3280" i="4"/>
  <c r="F3281" i="4"/>
  <c r="F3282" i="4"/>
  <c r="F3283" i="4"/>
  <c r="F3284" i="4"/>
  <c r="F3285" i="4"/>
  <c r="F3286" i="4"/>
  <c r="F3287" i="4"/>
  <c r="F3288" i="4"/>
  <c r="F3289" i="4"/>
  <c r="F3290" i="4"/>
  <c r="F3291" i="4"/>
  <c r="F3292" i="4"/>
  <c r="F3293" i="4"/>
  <c r="F3294" i="4"/>
  <c r="F3295" i="4"/>
  <c r="F3296" i="4"/>
  <c r="F3297" i="4"/>
  <c r="F3298" i="4"/>
  <c r="F3299" i="4"/>
  <c r="F3300" i="4"/>
  <c r="F3301" i="4"/>
  <c r="F3302" i="4"/>
  <c r="F3303" i="4"/>
  <c r="F3304" i="4"/>
  <c r="F3305" i="4"/>
  <c r="F3306" i="4"/>
  <c r="F3307" i="4"/>
  <c r="F3308" i="4"/>
  <c r="F3309" i="4"/>
  <c r="F3310" i="4"/>
  <c r="F3311" i="4"/>
  <c r="F3312" i="4"/>
  <c r="F3313" i="4"/>
  <c r="F3314" i="4"/>
  <c r="F3315" i="4"/>
  <c r="F3316" i="4"/>
  <c r="F3317" i="4"/>
  <c r="F3318" i="4"/>
  <c r="F3319" i="4"/>
  <c r="F3320" i="4"/>
  <c r="F3321" i="4"/>
  <c r="F3322" i="4"/>
  <c r="F3323" i="4"/>
  <c r="F3324" i="4"/>
  <c r="F3325" i="4"/>
  <c r="F3326" i="4"/>
  <c r="F3327" i="4"/>
  <c r="F3328" i="4"/>
  <c r="F3329" i="4"/>
  <c r="F3330" i="4"/>
  <c r="F3331" i="4"/>
  <c r="F3332" i="4"/>
  <c r="F3333" i="4"/>
  <c r="F3334" i="4"/>
  <c r="F3335" i="4"/>
  <c r="F3336" i="4"/>
  <c r="F3337" i="4"/>
  <c r="F3338" i="4"/>
  <c r="F3339" i="4"/>
  <c r="F3340" i="4"/>
  <c r="F3341" i="4"/>
  <c r="F3342" i="4"/>
  <c r="F3343" i="4"/>
  <c r="F3344" i="4"/>
  <c r="F3345" i="4"/>
  <c r="F3346" i="4"/>
  <c r="F3347" i="4"/>
  <c r="F3348" i="4"/>
  <c r="F3349" i="4"/>
  <c r="F3350" i="4"/>
  <c r="F3351" i="4"/>
  <c r="F3352" i="4"/>
  <c r="F3353" i="4"/>
  <c r="F3354" i="4"/>
  <c r="F3355" i="4"/>
  <c r="F3356" i="4"/>
  <c r="F3357" i="4"/>
  <c r="F3358" i="4"/>
  <c r="F3359" i="4"/>
  <c r="F3360" i="4"/>
  <c r="F3361" i="4"/>
  <c r="F3362" i="4"/>
  <c r="F3363" i="4"/>
  <c r="F3364" i="4"/>
  <c r="F3365" i="4"/>
  <c r="F3366" i="4"/>
  <c r="F3367" i="4"/>
  <c r="F3368" i="4"/>
  <c r="F3369" i="4"/>
  <c r="F3370" i="4"/>
  <c r="F3371" i="4"/>
  <c r="F3372" i="4"/>
  <c r="F3373" i="4"/>
  <c r="F3374" i="4"/>
  <c r="F3375" i="4"/>
  <c r="F3376" i="4"/>
  <c r="F3377" i="4"/>
  <c r="F3378" i="4"/>
  <c r="F3379" i="4"/>
  <c r="F3380" i="4"/>
  <c r="F3381" i="4"/>
  <c r="F3382" i="4"/>
  <c r="F3383" i="4"/>
  <c r="F3384" i="4"/>
  <c r="F3385" i="4"/>
  <c r="F3386" i="4"/>
  <c r="F3387" i="4"/>
  <c r="F3388" i="4"/>
  <c r="F3389" i="4"/>
  <c r="F3390" i="4"/>
  <c r="F3391" i="4"/>
  <c r="F3392" i="4"/>
  <c r="F3393" i="4"/>
  <c r="F3394" i="4"/>
  <c r="F3395" i="4"/>
  <c r="F3396" i="4"/>
  <c r="F3397" i="4"/>
  <c r="F3398" i="4"/>
  <c r="F3399" i="4"/>
  <c r="F3400" i="4"/>
  <c r="F3401" i="4"/>
  <c r="F3402" i="4"/>
  <c r="F3403" i="4"/>
  <c r="F3404" i="4"/>
  <c r="F3405" i="4"/>
  <c r="F3406" i="4"/>
  <c r="F3407" i="4"/>
  <c r="F3408" i="4"/>
  <c r="F3409" i="4"/>
  <c r="F3410" i="4"/>
  <c r="F3411" i="4"/>
  <c r="F3412" i="4"/>
  <c r="F3413" i="4"/>
  <c r="F3414" i="4"/>
  <c r="F3415" i="4"/>
  <c r="F3416" i="4"/>
  <c r="F3417" i="4"/>
  <c r="F3418" i="4"/>
  <c r="F3419" i="4"/>
  <c r="F3420" i="4"/>
  <c r="F3421" i="4"/>
  <c r="F3422" i="4"/>
  <c r="F3423" i="4"/>
  <c r="F3424" i="4"/>
  <c r="F3425" i="4"/>
  <c r="F3426" i="4"/>
  <c r="F3427" i="4"/>
  <c r="F3428" i="4"/>
  <c r="F3429" i="4"/>
  <c r="F3430" i="4"/>
  <c r="F3431" i="4"/>
  <c r="F3432" i="4"/>
  <c r="F3433" i="4"/>
  <c r="F3434" i="4"/>
  <c r="F3435" i="4"/>
  <c r="F3436" i="4"/>
  <c r="F3437" i="4"/>
  <c r="F3438" i="4"/>
  <c r="F3439" i="4"/>
  <c r="F3440" i="4"/>
  <c r="F3441" i="4"/>
  <c r="F3442" i="4"/>
  <c r="F3443" i="4"/>
  <c r="F3444" i="4"/>
  <c r="F3445" i="4"/>
  <c r="F3446" i="4"/>
  <c r="F3447" i="4"/>
  <c r="F3448" i="4"/>
  <c r="F3449" i="4"/>
  <c r="F3450" i="4"/>
  <c r="F3451" i="4"/>
  <c r="F3452" i="4"/>
  <c r="F3453" i="4"/>
  <c r="F3454" i="4"/>
  <c r="F3455" i="4"/>
  <c r="F3456" i="4"/>
  <c r="F3457" i="4"/>
  <c r="F3458" i="4"/>
  <c r="F3459" i="4"/>
  <c r="F3460" i="4"/>
  <c r="F3461" i="4"/>
  <c r="F3462" i="4"/>
  <c r="F3463" i="4"/>
  <c r="F3464" i="4"/>
  <c r="F3465" i="4"/>
  <c r="F3466" i="4"/>
  <c r="F3467" i="4"/>
  <c r="F3468" i="4"/>
  <c r="F3469" i="4"/>
  <c r="F3470" i="4"/>
  <c r="F3471" i="4"/>
  <c r="F3472" i="4"/>
  <c r="F3473" i="4"/>
  <c r="F3474" i="4"/>
  <c r="F3475" i="4"/>
  <c r="F3476" i="4"/>
  <c r="F3477" i="4"/>
  <c r="F3478" i="4"/>
  <c r="F3479" i="4"/>
  <c r="F3480" i="4"/>
  <c r="F3481" i="4"/>
  <c r="F3482" i="4"/>
  <c r="F3483" i="4"/>
  <c r="F3484" i="4"/>
  <c r="F3485" i="4"/>
  <c r="F3486" i="4"/>
  <c r="F3487" i="4"/>
  <c r="F3488" i="4"/>
  <c r="F3489" i="4"/>
  <c r="F3490" i="4"/>
  <c r="F3491" i="4"/>
  <c r="F3492" i="4"/>
  <c r="F3493" i="4"/>
  <c r="F3494" i="4"/>
  <c r="F3495" i="4"/>
  <c r="F3496" i="4"/>
  <c r="F3497" i="4"/>
  <c r="F3498" i="4"/>
  <c r="F3499" i="4"/>
  <c r="F3500" i="4"/>
  <c r="F5" i="4"/>
  <c r="F12" i="1"/>
  <c r="F7" i="1"/>
  <c r="F6" i="1"/>
  <c r="F5" i="1"/>
  <c r="F8" i="1"/>
  <c r="F9" i="1"/>
  <c r="F10" i="1"/>
  <c r="F11" i="1"/>
  <c r="F13" i="1"/>
  <c r="F14" i="1"/>
  <c r="F15" i="1"/>
  <c r="F16" i="1"/>
  <c r="F17" i="1"/>
  <c r="F3" i="1"/>
  <c r="F2" i="1"/>
  <c r="F4" i="1"/>
  <c r="F12" i="19"/>
  <c r="F5" i="19"/>
  <c r="F6" i="19"/>
  <c r="F11" i="19"/>
  <c r="F13" i="19"/>
  <c r="F14" i="19"/>
  <c r="F16" i="19"/>
  <c r="F18" i="19"/>
  <c r="F19" i="19"/>
  <c r="F20" i="19"/>
  <c r="N15" i="3"/>
  <c r="N17" i="3"/>
  <c r="D17" i="3"/>
  <c r="C17" i="3"/>
  <c r="B17" i="3"/>
  <c r="I17" i="3"/>
  <c r="H17" i="3"/>
  <c r="G17" i="3"/>
  <c r="F17" i="3"/>
  <c r="M17" i="3"/>
  <c r="L17" i="3"/>
  <c r="K17" i="3"/>
  <c r="J17" i="3"/>
  <c r="Q17" i="3"/>
  <c r="P17" i="3"/>
  <c r="O17" i="3"/>
  <c r="E17" i="3"/>
  <c r="O10" i="3" l="1"/>
  <c r="N10" i="3"/>
  <c r="O8" i="3"/>
  <c r="N8" i="3"/>
  <c r="E8" i="3"/>
  <c r="E10" i="3" s="1"/>
  <c r="D8" i="3"/>
  <c r="D10" i="3" s="1"/>
  <c r="C8" i="3"/>
  <c r="C10" i="3" s="1"/>
  <c r="B8" i="3"/>
  <c r="B10" i="3" s="1"/>
  <c r="I8" i="3"/>
  <c r="I10" i="3" s="1"/>
  <c r="H8" i="3"/>
  <c r="H10" i="3" s="1"/>
  <c r="G8" i="3"/>
  <c r="G10" i="3" s="1"/>
  <c r="F8" i="3"/>
  <c r="F10" i="3" s="1"/>
  <c r="M8" i="3"/>
  <c r="M10" i="3" s="1"/>
  <c r="L8" i="3"/>
  <c r="L10" i="3" s="1"/>
  <c r="K8" i="3"/>
  <c r="K10" i="3" s="1"/>
  <c r="J8" i="3"/>
  <c r="J10" i="3" s="1"/>
  <c r="Q8" i="3"/>
  <c r="Q10" i="3" s="1"/>
  <c r="P8" i="3"/>
  <c r="P10" i="3" s="1"/>
</calcChain>
</file>

<file path=xl/sharedStrings.xml><?xml version="1.0" encoding="utf-8"?>
<sst xmlns="http://schemas.openxmlformats.org/spreadsheetml/2006/main" count="28843" uniqueCount="14345">
  <si>
    <t>WsmF7288</t>
  </si>
  <si>
    <t>CAAAGCTGTGGTTGATGAGTTCA</t>
  </si>
  <si>
    <t>WsmR7343</t>
  </si>
  <si>
    <t>TTGATTCCGACAGTCCATGGT</t>
  </si>
  <si>
    <t>WsmP7312</t>
  </si>
  <si>
    <t>FAM6-CAAATTCTTCTACACAAAGCATTTGCGCG-MGBFQ</t>
  </si>
  <si>
    <t>Number</t>
  </si>
  <si>
    <t>Forward/Reverse/Probe</t>
  </si>
  <si>
    <t>Name</t>
  </si>
  <si>
    <t>Forward</t>
  </si>
  <si>
    <t>Reverse</t>
  </si>
  <si>
    <t>Probe</t>
  </si>
  <si>
    <t>TGCACTGGTTACCACAGATT</t>
  </si>
  <si>
    <t>GAGACAGCAGACGAAGTGATAG</t>
  </si>
  <si>
    <t>GTCAGTCTTGCGGTTGATTTG</t>
  </si>
  <si>
    <t>CCATAGCCCAGAGACAACATAA</t>
  </si>
  <si>
    <t>CACCGTCCAGCAGAATACAT</t>
  </si>
  <si>
    <t>CAGTTGCTGGATGTGAAGATTG</t>
  </si>
  <si>
    <t>GGGTGGTGGAAGTGAACAA</t>
  </si>
  <si>
    <t>GCATGTAGCCGAGGATCAAT </t>
  </si>
  <si>
    <t>GAACTCCGGTTCCCTGTTAAG</t>
  </si>
  <si>
    <t>GAATCTTCAGGATCGTCGTCAG</t>
  </si>
  <si>
    <t>WSM2_1</t>
  </si>
  <si>
    <t>WSM2_2</t>
  </si>
  <si>
    <t>WSM2_4</t>
  </si>
  <si>
    <t>WSM2_5</t>
  </si>
  <si>
    <t>WSM2_6</t>
  </si>
  <si>
    <t>Primers sequences</t>
  </si>
  <si>
    <t>Efficiency (100%)</t>
  </si>
  <si>
    <t>-</t>
  </si>
  <si>
    <t>Samples</t>
  </si>
  <si>
    <t>Conditions</t>
  </si>
  <si>
    <t>Replicates (R)</t>
  </si>
  <si>
    <t>R1</t>
  </si>
  <si>
    <t>R2</t>
  </si>
  <si>
    <t>R3</t>
  </si>
  <si>
    <t>R4</t>
  </si>
  <si>
    <t>Wsm2- (C)</t>
  </si>
  <si>
    <r>
      <rPr>
        <i/>
        <sz val="12"/>
        <color theme="1"/>
        <rFont val="Calibri"/>
        <family val="2"/>
        <scheme val="minor"/>
      </rPr>
      <t>Wsm2</t>
    </r>
    <r>
      <rPr>
        <sz val="12"/>
        <color theme="1"/>
        <rFont val="Calibri"/>
        <family val="2"/>
        <scheme val="minor"/>
      </rPr>
      <t>- (C)</t>
    </r>
  </si>
  <si>
    <r>
      <rPr>
        <i/>
        <sz val="12"/>
        <color theme="1"/>
        <rFont val="Calibri"/>
        <family val="2"/>
        <scheme val="minor"/>
      </rPr>
      <t>Wsm2</t>
    </r>
    <r>
      <rPr>
        <sz val="12"/>
        <color theme="1"/>
        <rFont val="Calibri"/>
        <family val="2"/>
        <scheme val="minor"/>
      </rPr>
      <t>- (T)</t>
    </r>
  </si>
  <si>
    <r>
      <rPr>
        <i/>
        <sz val="12"/>
        <color theme="1"/>
        <rFont val="Calibri"/>
        <family val="2"/>
        <scheme val="minor"/>
      </rPr>
      <t>Wsm2</t>
    </r>
    <r>
      <rPr>
        <sz val="12"/>
        <color theme="1"/>
        <rFont val="Calibri"/>
        <family val="2"/>
        <scheme val="minor"/>
      </rPr>
      <t>+ (C)</t>
    </r>
  </si>
  <si>
    <r>
      <rPr>
        <i/>
        <sz val="12"/>
        <color theme="1"/>
        <rFont val="Calibri"/>
        <family val="2"/>
        <scheme val="minor"/>
      </rPr>
      <t>Wsm2</t>
    </r>
    <r>
      <rPr>
        <sz val="12"/>
        <color theme="1"/>
        <rFont val="Calibri"/>
        <family val="2"/>
        <scheme val="minor"/>
      </rPr>
      <t>+ (T)</t>
    </r>
  </si>
  <si>
    <t>Mapped reads</t>
  </si>
  <si>
    <t>Raw reads</t>
  </si>
  <si>
    <t>Clean reads</t>
  </si>
  <si>
    <t>Gene</t>
  </si>
  <si>
    <t xml:space="preserve">Protein function </t>
  </si>
  <si>
    <t>TraesCS1A02G005900</t>
  </si>
  <si>
    <t>Charged multivesicular body protein 5</t>
  </si>
  <si>
    <t>TraesCS1A02G015100</t>
  </si>
  <si>
    <t>Chaperone protein dnaJ</t>
  </si>
  <si>
    <t>TraesCS1A02G024600</t>
  </si>
  <si>
    <t>Dehydration-induced 19-like protein</t>
  </si>
  <si>
    <t>TraesCS1A02G029800</t>
  </si>
  <si>
    <t>RING/U-box superfamily protein</t>
  </si>
  <si>
    <t>TraesCS1A02G030700</t>
  </si>
  <si>
    <t>PGR5-like protein 1A</t>
  </si>
  <si>
    <t>TraesCS1A02G040600</t>
  </si>
  <si>
    <t>Glucose-6-phosphate isomerase</t>
  </si>
  <si>
    <t>TraesCS1A02G050100</t>
  </si>
  <si>
    <t>Alcohol dehydrogenase</t>
  </si>
  <si>
    <t>TraesCS1A02G056200</t>
  </si>
  <si>
    <t>ALMT1-M39.2</t>
  </si>
  <si>
    <t>TraesCS1A02G058900</t>
  </si>
  <si>
    <t>Xylulose kinase</t>
  </si>
  <si>
    <t>TraesCS1A02G060700</t>
  </si>
  <si>
    <t>Ribosome biogenesis regulatory protein-like protein</t>
  </si>
  <si>
    <t>TraesCS1A02G061700</t>
  </si>
  <si>
    <t>Glycosyltransferase</t>
  </si>
  <si>
    <t>TraesCS1A02G066400</t>
  </si>
  <si>
    <t>Dihydrolipoyl dehydrogenase</t>
  </si>
  <si>
    <t>TraesCS1A02G067300</t>
  </si>
  <si>
    <t>Polyribonucleotide nucleotidyltransferase</t>
  </si>
  <si>
    <t>TraesCS1A02G071700</t>
  </si>
  <si>
    <t>Carotenoid isomerase</t>
  </si>
  <si>
    <t>TraesCS1A02G075000</t>
  </si>
  <si>
    <t>Long-Chain Acyl-CoA Synthetase</t>
  </si>
  <si>
    <t>TraesCS1A02G078800</t>
  </si>
  <si>
    <t>Glutathione S-transferase</t>
  </si>
  <si>
    <t>TraesCS1A02G085500</t>
  </si>
  <si>
    <t>Acyl-CoA N-acyltransferase</t>
  </si>
  <si>
    <t>TraesCS1A02G088100</t>
  </si>
  <si>
    <t>Ankyrin repeat domain-containing protein 2</t>
  </si>
  <si>
    <t>TraesCS1A02G089900</t>
  </si>
  <si>
    <t>Cullin-1</t>
  </si>
  <si>
    <t>TraesCS1A02G092900</t>
  </si>
  <si>
    <t>40S ribosomal protein S4</t>
  </si>
  <si>
    <t>TraesCS1A02G093800</t>
  </si>
  <si>
    <t>Rubber elongation factor protein</t>
  </si>
  <si>
    <t>TraesCS1A02G094000</t>
  </si>
  <si>
    <t>Xylosyltransferase 1</t>
  </si>
  <si>
    <t>TraesCS1A02G097000</t>
  </si>
  <si>
    <t>Chlororespiratory reduction31</t>
  </si>
  <si>
    <t>TraesCS1A02G102600</t>
  </si>
  <si>
    <t>Asparagine--tRNA ligase</t>
  </si>
  <si>
    <t>TraesCS1A02G105400</t>
  </si>
  <si>
    <t>Ubiquitin</t>
  </si>
  <si>
    <t>TraesCS1A02G110000</t>
  </si>
  <si>
    <t>Kinase-like protein</t>
  </si>
  <si>
    <t>TraesCS1A02G110900</t>
  </si>
  <si>
    <t>6-phosphofructo-2-kinase/fructose-2</t>
  </si>
  <si>
    <t>TraesCS1A02G111000</t>
  </si>
  <si>
    <t>zinc transporter</t>
  </si>
  <si>
    <t>TraesCS1A02G112500</t>
  </si>
  <si>
    <t>Ribosomal protein</t>
  </si>
  <si>
    <t>TraesCS1A02G115000</t>
  </si>
  <si>
    <t>Protein apaG</t>
  </si>
  <si>
    <t>TraesCS1A02G115500</t>
  </si>
  <si>
    <t>Mitochondrial carrier family</t>
  </si>
  <si>
    <t>TraesCS1A02G116900</t>
  </si>
  <si>
    <t>3-isopropylmalate dehydratase large subunit</t>
  </si>
  <si>
    <t>TraesCS1A02G120100</t>
  </si>
  <si>
    <t>70 kDa heat shock protein</t>
  </si>
  <si>
    <t>TraesCS1A02G122000</t>
  </si>
  <si>
    <t>Lactoylglutathione lyase family protein</t>
  </si>
  <si>
    <t>TraesCS1A02G122700</t>
  </si>
  <si>
    <t>Proteasome subunit beta type</t>
  </si>
  <si>
    <t>TraesCS1A02G124100</t>
  </si>
  <si>
    <t>PRA1 family protein</t>
  </si>
  <si>
    <t>TraesCS1A02G128600</t>
  </si>
  <si>
    <t>U1 small nuclear ribonucleoprotein</t>
  </si>
  <si>
    <t>TraesCS1A02G129100</t>
  </si>
  <si>
    <t>40S ribosomal protein S7</t>
  </si>
  <si>
    <t>TraesCS1A02G129100LC</t>
  </si>
  <si>
    <t>Histidine--tRNA ligase</t>
  </si>
  <si>
    <t>TraesCS1A02G137000</t>
  </si>
  <si>
    <t>3'-5' exonuclease domain-containing family protein</t>
  </si>
  <si>
    <t>TraesCS1A02G143400</t>
  </si>
  <si>
    <t>Midasin</t>
  </si>
  <si>
    <t>TraesCS1A02G145000</t>
  </si>
  <si>
    <t>60 kDa chaperonin</t>
  </si>
  <si>
    <t>TraesCS1A02G152500</t>
  </si>
  <si>
    <t>UDP-glucose:glycoprotein glucosyltransferase</t>
  </si>
  <si>
    <t>TraesCS1A02G156100</t>
  </si>
  <si>
    <t>Cytokinin riboside 5'-monophosphate phosphoribohydrolase</t>
  </si>
  <si>
    <t>TraesCS1A02G157600</t>
  </si>
  <si>
    <t>Fatty acid oxidation complex subunit alpha</t>
  </si>
  <si>
    <t>TraesCS1A02G159100</t>
  </si>
  <si>
    <t>40S ribosomal protein S17</t>
  </si>
  <si>
    <t>TraesCS1A02G160400</t>
  </si>
  <si>
    <t>Pentatricopeptide repeat-containing protein</t>
  </si>
  <si>
    <t>TraesCS1A02G160600</t>
  </si>
  <si>
    <t>UPF0301 protein</t>
  </si>
  <si>
    <t>TraesCS1A02G162400</t>
  </si>
  <si>
    <t>TraesCS1A02G163400</t>
  </si>
  <si>
    <t>DNA-directed RNA polymerase subunit beta</t>
  </si>
  <si>
    <t>TraesCS1A02G164000</t>
  </si>
  <si>
    <t>ALG-2 interacting protein X</t>
  </si>
  <si>
    <t>TraesCS1A02G164700</t>
  </si>
  <si>
    <t>WAT1-related protein</t>
  </si>
  <si>
    <t>TraesCS1A02G165700</t>
  </si>
  <si>
    <t>Chloroplast inner envelope protein</t>
  </si>
  <si>
    <t>TraesCS1A02G180800</t>
  </si>
  <si>
    <t>Aldo/keto reductase family protein</t>
  </si>
  <si>
    <t>TraesCS1A02G191800</t>
  </si>
  <si>
    <t>Mitochondrial carrier protein</t>
  </si>
  <si>
    <t>TraesCS1A02G192300</t>
  </si>
  <si>
    <t>60S ribosomal export protein NMD3</t>
  </si>
  <si>
    <t>TraesCS1A02G193500</t>
  </si>
  <si>
    <t>Plastid-lipid-Associated Protein</t>
  </si>
  <si>
    <t>TraesCS1A02G196500</t>
  </si>
  <si>
    <t>Antiholin-like protein lrgB</t>
  </si>
  <si>
    <t>TraesCS1A02G197200</t>
  </si>
  <si>
    <t>Sugar transporter family protein</t>
  </si>
  <si>
    <t>TraesCS1A02G199000</t>
  </si>
  <si>
    <t>N-alpha-acetyltransferase 25</t>
  </si>
  <si>
    <t>TraesCS1A02G200000</t>
  </si>
  <si>
    <t>Protein curvature thylakoid chloroplastic-like</t>
  </si>
  <si>
    <t>TraesCS1A02G200300LC</t>
  </si>
  <si>
    <t>Retrotransposon protein</t>
  </si>
  <si>
    <t>TraesCS1A02G210700</t>
  </si>
  <si>
    <t>C2H2-like zinc finger protein</t>
  </si>
  <si>
    <t>TraesCS1A02G212700</t>
  </si>
  <si>
    <t>Basic helix-loop-helix transcription factor</t>
  </si>
  <si>
    <t>TraesCS1A02G213900</t>
  </si>
  <si>
    <t>Dynamin</t>
  </si>
  <si>
    <t>TraesCS1A02G214300</t>
  </si>
  <si>
    <t>Camphor resistance CrcB family protein</t>
  </si>
  <si>
    <t>TraesCS1A02G215500</t>
  </si>
  <si>
    <t>Beta-amylase</t>
  </si>
  <si>
    <t>TraesCS1A02G217200</t>
  </si>
  <si>
    <t>Nucleoside diphosphate kinase</t>
  </si>
  <si>
    <t>TraesCS1A02G218100</t>
  </si>
  <si>
    <t>Ethylene-responsive transcription factor</t>
  </si>
  <si>
    <t>TraesCS1A02G218200</t>
  </si>
  <si>
    <t>bZIP transcription factor (DUF630 and DUF632)</t>
  </si>
  <si>
    <t>TraesCS1A02G218700</t>
  </si>
  <si>
    <t>Serine hydroxymethyltransferase</t>
  </si>
  <si>
    <t>TraesCS1A02G220200</t>
  </si>
  <si>
    <t>Autophagy-related protein 3</t>
  </si>
  <si>
    <t>TraesCS1A02G221900</t>
  </si>
  <si>
    <t>Dehydration responsive element-binding factor protein</t>
  </si>
  <si>
    <t>TraesCS1A02G222800</t>
  </si>
  <si>
    <t>Importin subunit beta-1</t>
  </si>
  <si>
    <t>TraesCS1A02G223300</t>
  </si>
  <si>
    <t>Tocopherol cyclase</t>
  </si>
  <si>
    <t>TraesCS1A02G223800</t>
  </si>
  <si>
    <t>Ran-binding protein 1</t>
  </si>
  <si>
    <t>TraesCS1A02G234800</t>
  </si>
  <si>
    <t>Cytokinin oxidase/dehydrogenase</t>
  </si>
  <si>
    <t>TraesCS1A02G239800</t>
  </si>
  <si>
    <t>Fission 1 protein</t>
  </si>
  <si>
    <t>TraesCS1A02G241000</t>
  </si>
  <si>
    <t>7-hydroxymethyl chlorophyll a reductase</t>
  </si>
  <si>
    <t>TraesCS1A02G241900</t>
  </si>
  <si>
    <t>UDP-sulfoquinovose synthase</t>
  </si>
  <si>
    <t>TraesCS1A02G248200</t>
  </si>
  <si>
    <t>Rhomboid family protein</t>
  </si>
  <si>
    <t>TraesCS1A02G248300</t>
  </si>
  <si>
    <t>NAD(P)-binding Rossmann-fold superfamily protein</t>
  </si>
  <si>
    <t>TraesCS1A02G249000</t>
  </si>
  <si>
    <t>TraesCS1A02G249600</t>
  </si>
  <si>
    <t>Endo-1</t>
  </si>
  <si>
    <t>TraesCS1A02G251400</t>
  </si>
  <si>
    <t>Oxidoreductase</t>
  </si>
  <si>
    <t>TraesCS1A02G251700</t>
  </si>
  <si>
    <t>Cation-transporting ATPase</t>
  </si>
  <si>
    <t>TraesCS1A02G252700</t>
  </si>
  <si>
    <t>Resistance to phytophthora 1 protein</t>
  </si>
  <si>
    <t>TraesCS1A02G253400</t>
  </si>
  <si>
    <t>Pyruvate</t>
  </si>
  <si>
    <t>TraesCS1A02G260100</t>
  </si>
  <si>
    <t>Regulatory particle non-ATPase 13</t>
  </si>
  <si>
    <t>TraesCS1A02G261800</t>
  </si>
  <si>
    <t>NAC domain-containing protein</t>
  </si>
  <si>
    <t>TraesCS1A02G262100</t>
  </si>
  <si>
    <t>Alpha/beta hydrolase</t>
  </si>
  <si>
    <t>TraesCS1A02G263000</t>
  </si>
  <si>
    <t>TraesCS1A02G265400LC</t>
  </si>
  <si>
    <t>Amino-terminal region of chorein</t>
  </si>
  <si>
    <t>TraesCS1A02G267900</t>
  </si>
  <si>
    <t>Potassium channel</t>
  </si>
  <si>
    <t>TraesCS1A02G268600</t>
  </si>
  <si>
    <t>TraesCS1A02G270700</t>
  </si>
  <si>
    <t>Subtilisin-like protease</t>
  </si>
  <si>
    <t>TraesCS1A02G273900</t>
  </si>
  <si>
    <t>Fructose-1</t>
  </si>
  <si>
    <t>TraesCS1A02G278600</t>
  </si>
  <si>
    <t>Tetratricopeptide repeat (TPR)-like superfamily protein</t>
  </si>
  <si>
    <t>TraesCS1A02G281800</t>
  </si>
  <si>
    <t>Protein YIPF</t>
  </si>
  <si>
    <t>TraesCS1A02G284800</t>
  </si>
  <si>
    <t>60S ribosomal protein L36</t>
  </si>
  <si>
    <t>TraesCS1A02G285000</t>
  </si>
  <si>
    <t>TraesCS1A02G286300</t>
  </si>
  <si>
    <t>30S ribosomal protein S8</t>
  </si>
  <si>
    <t>TraesCS1A02G288800</t>
  </si>
  <si>
    <t>30S ribosomal protein S12</t>
  </si>
  <si>
    <t>TraesCS1A02G292300</t>
  </si>
  <si>
    <t>SelT-like protein</t>
  </si>
  <si>
    <t>TraesCS1A02G295200</t>
  </si>
  <si>
    <t>UDP-sugar pyrophosphorylase 1</t>
  </si>
  <si>
    <t>TraesCS1A02G295500LC</t>
  </si>
  <si>
    <t>Valine--tRNA ligase</t>
  </si>
  <si>
    <t>TraesCS1A02G298900</t>
  </si>
  <si>
    <t>TOM1-like protein 2</t>
  </si>
  <si>
    <t>TraesCS1A02G302500</t>
  </si>
  <si>
    <t>Acetyltransferase NSI</t>
  </si>
  <si>
    <t>TraesCS1A02G305300</t>
  </si>
  <si>
    <t>Sec14p-like phosphatidylinositol transfer family protein</t>
  </si>
  <si>
    <t>TraesCS1A02G305800</t>
  </si>
  <si>
    <t>Type I inositol-1</t>
  </si>
  <si>
    <t>TraesCS1A02G307400</t>
  </si>
  <si>
    <t>60S ribosomal protein L30</t>
  </si>
  <si>
    <t>TraesCS1A02G310500</t>
  </si>
  <si>
    <t>Cytochrome P450</t>
  </si>
  <si>
    <t>TraesCS1A02G312000</t>
  </si>
  <si>
    <t>Adenine phosphoribosyltransferase-like protein</t>
  </si>
  <si>
    <t>TraesCS1A02G313300</t>
  </si>
  <si>
    <t>Phosphoglycerate kinase</t>
  </si>
  <si>
    <t>TraesCS1A02G314300</t>
  </si>
  <si>
    <t>Ethylene-responsive factor-like transcription factor</t>
  </si>
  <si>
    <t>TraesCS1A02G317200</t>
  </si>
  <si>
    <t>DCD (Development and cell death) domain protein</t>
  </si>
  <si>
    <t>TraesCS1A02G323900</t>
  </si>
  <si>
    <t>Rac-like GTP-binding protein</t>
  </si>
  <si>
    <t>TraesCS1A02G326100</t>
  </si>
  <si>
    <t>Photosystem II reaction center W protein</t>
  </si>
  <si>
    <t>TraesCS1A02G328400</t>
  </si>
  <si>
    <t>E3 ubiquitin-protein ligase SINA-like 10</t>
  </si>
  <si>
    <t>TraesCS1A02G332200</t>
  </si>
  <si>
    <t>Lysine--trna ligase</t>
  </si>
  <si>
    <t>TraesCS1A02G334400</t>
  </si>
  <si>
    <t>Gibberellin 2-oxidase</t>
  </si>
  <si>
    <t>TraesCS1A02G335700</t>
  </si>
  <si>
    <t>O-methyltransferase-like protein</t>
  </si>
  <si>
    <t>TraesCS1A02G336700LC</t>
  </si>
  <si>
    <t>Retrovirus-related Pol polyprotein from transposon TNT 1-94</t>
  </si>
  <si>
    <t>TraesCS1A02G339300</t>
  </si>
  <si>
    <t>Trehalose-6-phosphate synthase</t>
  </si>
  <si>
    <t>TraesCS1A02G339900</t>
  </si>
  <si>
    <t>ATP-dependent zinc metalloprotease FtsH</t>
  </si>
  <si>
    <t>TraesCS1A02G344000</t>
  </si>
  <si>
    <t>ATP-dependent 6-phosphofructokinase</t>
  </si>
  <si>
    <t>TraesCS1A02G349400LC</t>
  </si>
  <si>
    <t>Phospho-2-dehydro-3-deoxyheptonate aldolase</t>
  </si>
  <si>
    <t>TraesCS1A02G353300</t>
  </si>
  <si>
    <t>Glycogen synthase</t>
  </si>
  <si>
    <t>TraesCS1A02G354400</t>
  </si>
  <si>
    <t>60S ribosomal protein L4</t>
  </si>
  <si>
    <t>TraesCS1A02G354500</t>
  </si>
  <si>
    <t>TPR repeat</t>
  </si>
  <si>
    <t>TraesCS1A02G354600</t>
  </si>
  <si>
    <t>Transmembrane protein</t>
  </si>
  <si>
    <t>TraesCS1A02G359300LC</t>
  </si>
  <si>
    <t>60S ribosomal protein L29</t>
  </si>
  <si>
    <t>TraesCS1A02G360500</t>
  </si>
  <si>
    <t>Nucleosome assembly protein 1-like 1</t>
  </si>
  <si>
    <t>TraesCS1A02G362700</t>
  </si>
  <si>
    <t>Homogentisate phytyltransferase</t>
  </si>
  <si>
    <t>TraesCS1A02G363800</t>
  </si>
  <si>
    <t>Alpha/beta-hydrolase</t>
  </si>
  <si>
    <t>TraesCS1A02G366700</t>
  </si>
  <si>
    <t>TraesCS1A02G370600</t>
  </si>
  <si>
    <t>TraesCS1A02G371600</t>
  </si>
  <si>
    <t>Protein phosphatase 2c</t>
  </si>
  <si>
    <t>TraesCS1A02G378000</t>
  </si>
  <si>
    <t>Guanine nucleotide-binding protein subunit beta-1</t>
  </si>
  <si>
    <t>TraesCS1A02G379300</t>
  </si>
  <si>
    <t>Nucleolar family protein</t>
  </si>
  <si>
    <t>TraesCS1A02G379800</t>
  </si>
  <si>
    <t>Syntaxin</t>
  </si>
  <si>
    <t>TraesCS1A02G383200</t>
  </si>
  <si>
    <t>Photosynthetic NDH subcomplex B 3</t>
  </si>
  <si>
    <t>TraesCS1A02G384500</t>
  </si>
  <si>
    <t>NAD(P)H-quinone oxidoreductase subunit K</t>
  </si>
  <si>
    <t>TraesCS1A02G385400</t>
  </si>
  <si>
    <t>Dynamin-related protein</t>
  </si>
  <si>
    <t>TraesCS1A02G386300</t>
  </si>
  <si>
    <t>60S ribosomal protein L37a</t>
  </si>
  <si>
    <t>TraesCS1A02G387700</t>
  </si>
  <si>
    <t>ARM repeat superfamily protein</t>
  </si>
  <si>
    <t>TraesCS1A02G390400</t>
  </si>
  <si>
    <t>UV-B-induced protein</t>
  </si>
  <si>
    <t>TraesCS1A02G391700</t>
  </si>
  <si>
    <t>Receptor-kinase</t>
  </si>
  <si>
    <t>TraesCS1A02G391900</t>
  </si>
  <si>
    <t>Pirin-like protein</t>
  </si>
  <si>
    <t>TraesCS1A02G392000</t>
  </si>
  <si>
    <t>Photosystem I reaction center subunit VI</t>
  </si>
  <si>
    <t>TraesCS1A02G396000</t>
  </si>
  <si>
    <t>Guanylate-binding protein</t>
  </si>
  <si>
    <t>TraesCS1A02G397400</t>
  </si>
  <si>
    <t>TraesCS1A02G397500</t>
  </si>
  <si>
    <t>TraesCS1A02G397700LC</t>
  </si>
  <si>
    <t>Transcription elongation factor (TFIIS) family protein</t>
  </si>
  <si>
    <t>TraesCS1A02G399800</t>
  </si>
  <si>
    <t>60S ribosomal protein L18a</t>
  </si>
  <si>
    <t>TraesCS1A02G400200</t>
  </si>
  <si>
    <t>Urease accessory protein ureG</t>
  </si>
  <si>
    <t>TraesCS1A02G401300</t>
  </si>
  <si>
    <t>Ubiquitin carboxyl-terminal hydrolase 2</t>
  </si>
  <si>
    <t>TraesCS1A02G404500</t>
  </si>
  <si>
    <t>Aspartic proteinase</t>
  </si>
  <si>
    <t>TraesCS1A02G407100</t>
  </si>
  <si>
    <t>Prohibitin</t>
  </si>
  <si>
    <t>TraesCS1A02G410800</t>
  </si>
  <si>
    <t>1-acyl-sn-glycerol-3-phosphate acyltransferase</t>
  </si>
  <si>
    <t>TraesCS1A02G417200LC</t>
  </si>
  <si>
    <t>TraesCS1A02G418800</t>
  </si>
  <si>
    <t>poly(ADP-ribose) glycohydrolase 2</t>
  </si>
  <si>
    <t>TraesCS1A02G420500</t>
  </si>
  <si>
    <t>Chaperone protein DnaJ</t>
  </si>
  <si>
    <t>TraesCS1A02G425700</t>
  </si>
  <si>
    <t>Transducin/WD40 repeat protein</t>
  </si>
  <si>
    <t>TraesCS1A02G427300</t>
  </si>
  <si>
    <t>Leucine-rich repeat receptor-like protein kinase family protein</t>
  </si>
  <si>
    <t>TraesCS1A02G431400</t>
  </si>
  <si>
    <t>Pathogen-related protein</t>
  </si>
  <si>
    <t>TraesCS1A02G435000</t>
  </si>
  <si>
    <t>Sigma factor sigB regulation protein rsbQ</t>
  </si>
  <si>
    <t>TraesCS1A02G438600</t>
  </si>
  <si>
    <t>Translation initiation factor IF-2</t>
  </si>
  <si>
    <t>TraesCS1A02G439700</t>
  </si>
  <si>
    <t>cDNA clone:J023106B01</t>
  </si>
  <si>
    <t>TraesCS1A02G441500</t>
  </si>
  <si>
    <t>LRR and NB-ARC domains-containing disease resistance protein</t>
  </si>
  <si>
    <t>TraesCS1A02G442300</t>
  </si>
  <si>
    <t>Flavonoid 3'-hydroxylase</t>
  </si>
  <si>
    <t>TraesCS1A02G456400LC</t>
  </si>
  <si>
    <t>Cysteine proteinase inhibitor</t>
  </si>
  <si>
    <t>TraesCS1A02G489900LC</t>
  </si>
  <si>
    <t>TraesCS1A02G596400LC</t>
  </si>
  <si>
    <t>Polyubiquitin</t>
  </si>
  <si>
    <t>TraesCS1B02G008200</t>
  </si>
  <si>
    <t>TraesCS1B02G019100</t>
  </si>
  <si>
    <t>Ras-like protein</t>
  </si>
  <si>
    <t>TraesCS1B02G031000</t>
  </si>
  <si>
    <t>TraesCS1B02G044800</t>
  </si>
  <si>
    <t>Clathrin assembly protein</t>
  </si>
  <si>
    <t>TraesCS1B02G046300</t>
  </si>
  <si>
    <t>ACT domain-containing protein</t>
  </si>
  <si>
    <t>TraesCS1B02G059900</t>
  </si>
  <si>
    <t>Protein trichome birefringence</t>
  </si>
  <si>
    <t>TraesCS1B02G066400</t>
  </si>
  <si>
    <t>TraesCS1B02G074000</t>
  </si>
  <si>
    <t>Heavy metal transport/detoxification protein</t>
  </si>
  <si>
    <t>TraesCS1B02G077300</t>
  </si>
  <si>
    <t>TraesCS1B02G080400</t>
  </si>
  <si>
    <t>TraesCS1B02G084700</t>
  </si>
  <si>
    <t>TraesCS1B02G085800</t>
  </si>
  <si>
    <t>TraesCS1B02G086800</t>
  </si>
  <si>
    <t>neuronal PAS domain protein</t>
  </si>
  <si>
    <t>TraesCS1B02G092200</t>
  </si>
  <si>
    <t>Beta-carotene isomerase d27</t>
  </si>
  <si>
    <t>TraesCS1B02G103700</t>
  </si>
  <si>
    <t>2-oxoglutarate (2OG) and Fe(II)-dependent oxygenase superfamily protein</t>
  </si>
  <si>
    <t>TraesCS1B02G107100</t>
  </si>
  <si>
    <t>TraesCS1B02G107200</t>
  </si>
  <si>
    <t>DNA repair helicase</t>
  </si>
  <si>
    <t>TraesCS1B02G108400</t>
  </si>
  <si>
    <t>GDSL esterase/lipase</t>
  </si>
  <si>
    <t>TraesCS1B02G109400</t>
  </si>
  <si>
    <t>Kinase family protein</t>
  </si>
  <si>
    <t>TraesCS1B02G109800</t>
  </si>
  <si>
    <t>TraesCS1B02G110800</t>
  </si>
  <si>
    <t>cDNA clone:001-032-A03</t>
  </si>
  <si>
    <t>TraesCS1B02G111300</t>
  </si>
  <si>
    <t>F-box family protein</t>
  </si>
  <si>
    <t>TraesCS1B02G115500</t>
  </si>
  <si>
    <t>WD-repeat protein</t>
  </si>
  <si>
    <t>TraesCS1B02G120600</t>
  </si>
  <si>
    <t>TraesCS1B02G129000</t>
  </si>
  <si>
    <t>TraesCS1B02G129900</t>
  </si>
  <si>
    <t>Arginine--tRNA ligase</t>
  </si>
  <si>
    <t>TraesCS1B02G130900</t>
  </si>
  <si>
    <t>TraesCS1B02G132700</t>
  </si>
  <si>
    <t>TraesCS1B02G136700</t>
  </si>
  <si>
    <t>Early response to dehydration 15-like protein</t>
  </si>
  <si>
    <t>TraesCS1B02G136800</t>
  </si>
  <si>
    <t>ATP-dependent helicase family protein</t>
  </si>
  <si>
    <t>TraesCS1B02G139100</t>
  </si>
  <si>
    <t>MAR-binding filament-like protein 1-1</t>
  </si>
  <si>
    <t>TraesCS1B02G139500</t>
  </si>
  <si>
    <t>TraesCS1B02G141200</t>
  </si>
  <si>
    <t>Lactoylglutathione lyase / glyoxalase I family protein</t>
  </si>
  <si>
    <t>TraesCS1B02G141700LC</t>
  </si>
  <si>
    <t>Ulp1 protease family protein</t>
  </si>
  <si>
    <t>TraesCS1B02G143000</t>
  </si>
  <si>
    <t>TraesCS1B02G146100</t>
  </si>
  <si>
    <t>TraesCS1B02G148200</t>
  </si>
  <si>
    <t>Vacuolar-sorting receptor-like protein</t>
  </si>
  <si>
    <t>TraesCS1B02G150400</t>
  </si>
  <si>
    <t>Ferrochelatase</t>
  </si>
  <si>
    <t>TraesCS1B02G153600</t>
  </si>
  <si>
    <t>Transcription initiation factor IIF subunit alpha</t>
  </si>
  <si>
    <t>TraesCS1B02G155600</t>
  </si>
  <si>
    <t>TraesCS1B02G160100</t>
  </si>
  <si>
    <t>CsAtPR5</t>
  </si>
  <si>
    <t>TraesCS1B02G160800</t>
  </si>
  <si>
    <t>TraesCS1B02G162300</t>
  </si>
  <si>
    <t>TraesCS1B02G173200</t>
  </si>
  <si>
    <t>TraesCS1B02G174800</t>
  </si>
  <si>
    <t>TraesCS1B02G179900</t>
  </si>
  <si>
    <t>TraesCS1B02G180900</t>
  </si>
  <si>
    <t>TraesCS1B02G182400</t>
  </si>
  <si>
    <t>TraesCS1B02G192200</t>
  </si>
  <si>
    <t>TraesCS1B02G198000</t>
  </si>
  <si>
    <t>FAS-associated factor 2-B</t>
  </si>
  <si>
    <t>TraesCS1B02G199700</t>
  </si>
  <si>
    <t>TraesCS1B02G200600</t>
  </si>
  <si>
    <t>Plant invertase/pectin methylesterase inhibitor superfamily protein</t>
  </si>
  <si>
    <t>TraesCS1B02G202800LC</t>
  </si>
  <si>
    <t>TraesCS1B02G206200</t>
  </si>
  <si>
    <t>Carbohydrate kinase</t>
  </si>
  <si>
    <t>TraesCS1B02G206600LC</t>
  </si>
  <si>
    <t>TraesCS1B02G206800</t>
  </si>
  <si>
    <t>TraesCS1B02G208500</t>
  </si>
  <si>
    <t>TraesCS1B02G208800LC</t>
  </si>
  <si>
    <t>Mitochondrial transcription termination factor family protein</t>
  </si>
  <si>
    <t>TraesCS1B02G209900</t>
  </si>
  <si>
    <t>Glycerol-3-phosphate acyltransferase</t>
  </si>
  <si>
    <t>TraesCS1B02G210900</t>
  </si>
  <si>
    <t>26S proteasome regulatory subunit family protein</t>
  </si>
  <si>
    <t>TraesCS1B02G214400LC</t>
  </si>
  <si>
    <t>Oxysterol-binding protein</t>
  </si>
  <si>
    <t>TraesCS1B02G214700</t>
  </si>
  <si>
    <t>TraesCS1B02G220600</t>
  </si>
  <si>
    <t>Metallo-beta-lactamase-like</t>
  </si>
  <si>
    <t>TraesCS1B02G223400</t>
  </si>
  <si>
    <t>Scarecrow transcription factor family protein</t>
  </si>
  <si>
    <t>TraesCS1B02G227600</t>
  </si>
  <si>
    <t>T-complex protein 1</t>
  </si>
  <si>
    <t>TraesCS1B02G227700</t>
  </si>
  <si>
    <t>TraesCS1B02G229000</t>
  </si>
  <si>
    <t>TraesCS1B02G229100</t>
  </si>
  <si>
    <t>Metacaspase-1</t>
  </si>
  <si>
    <t>TraesCS1B02G230300</t>
  </si>
  <si>
    <t>TraesCS1B02G233500</t>
  </si>
  <si>
    <t>TraesCS1B02G236100</t>
  </si>
  <si>
    <t>TraesCS1B02G237100</t>
  </si>
  <si>
    <t>TraesCS1B02G237300</t>
  </si>
  <si>
    <t>Methionine aminopeptidase 2</t>
  </si>
  <si>
    <t>TraesCS1B02G250000</t>
  </si>
  <si>
    <t>DNA-directed RNA polymerase</t>
  </si>
  <si>
    <t>TraesCS1B02G251200</t>
  </si>
  <si>
    <t>cytochrome C oxidase subunit</t>
  </si>
  <si>
    <t>TraesCS1B02G252000</t>
  </si>
  <si>
    <t>TraesCS1B02G252900</t>
  </si>
  <si>
    <t>TraesCS1B02G257300</t>
  </si>
  <si>
    <t>Argininosuccinate synthase</t>
  </si>
  <si>
    <t>TraesCS1B02G258400</t>
  </si>
  <si>
    <t>DNA-directed RNA polymerase subunit beta'</t>
  </si>
  <si>
    <t>TraesCS1B02G260400</t>
  </si>
  <si>
    <t>TraesCS1B02G262000</t>
  </si>
  <si>
    <t>2OG-Fe(II) oxygenase family oxidoreductase</t>
  </si>
  <si>
    <t>TraesCS1B02G263900</t>
  </si>
  <si>
    <t>PH-response transcription factor pacC/RIM101 isoform 2</t>
  </si>
  <si>
    <t>TraesCS1B02G264300</t>
  </si>
  <si>
    <t>Cytochrome P450 family protein</t>
  </si>
  <si>
    <t>TraesCS1B02G265300</t>
  </si>
  <si>
    <t>TraesCS1B02G265600</t>
  </si>
  <si>
    <t>Peptide methionine sulfoxide reductase msrB</t>
  </si>
  <si>
    <t>TraesCS1B02G267000</t>
  </si>
  <si>
    <t>ELKS/Rab6-interacting/CAST family protein</t>
  </si>
  <si>
    <t>TraesCS1B02G267700</t>
  </si>
  <si>
    <t>TraesCS1B02G272700</t>
  </si>
  <si>
    <t>Alpha/beta-hydrolase-like protein</t>
  </si>
  <si>
    <t>TraesCS1B02G274700</t>
  </si>
  <si>
    <t>TraesCS1B02G275200</t>
  </si>
  <si>
    <t>Amino acid permease</t>
  </si>
  <si>
    <t>TraesCS1B02G278600</t>
  </si>
  <si>
    <t>TraesCS1B02G279400</t>
  </si>
  <si>
    <t>Myb transcription factor</t>
  </si>
  <si>
    <t>TraesCS1B02G280000</t>
  </si>
  <si>
    <t>Protein NRT1/ PTR FAMILY 5.5</t>
  </si>
  <si>
    <t>TraesCS1B02G281000</t>
  </si>
  <si>
    <t>TraesCS1B02G284400</t>
  </si>
  <si>
    <t>NC domain-containing protein</t>
  </si>
  <si>
    <t>TraesCS1B02G287500</t>
  </si>
  <si>
    <t>TraesCS1B02G287800</t>
  </si>
  <si>
    <t>HXXXD-type acyl-transferase family protein</t>
  </si>
  <si>
    <t>TraesCS1B02G288300</t>
  </si>
  <si>
    <t>Phosphate transporter</t>
  </si>
  <si>
    <t>TraesCS1B02G289200</t>
  </si>
  <si>
    <t>RING/FYVE/PHD zinc finger superfamily protein</t>
  </si>
  <si>
    <t>TraesCS1B02G294300</t>
  </si>
  <si>
    <t>TraesCS1B02G294600</t>
  </si>
  <si>
    <t>GTP cyclohydrolase II/3</t>
  </si>
  <si>
    <t>TraesCS1B02G295700</t>
  </si>
  <si>
    <t>TraesCS1B02G301700</t>
  </si>
  <si>
    <t>TraesCS1B02G303200</t>
  </si>
  <si>
    <t>PP2A regulatory subunit TAP46</t>
  </si>
  <si>
    <t>TraesCS1B02G309000</t>
  </si>
  <si>
    <t>Nodulin-like / Major Facilitator Superfamily protein</t>
  </si>
  <si>
    <t>TraesCS1B02G310100</t>
  </si>
  <si>
    <t>U-box domain-containing protein</t>
  </si>
  <si>
    <t>TraesCS1B02G311200</t>
  </si>
  <si>
    <t>TraesCS1B02G318200</t>
  </si>
  <si>
    <t>TraesCS1B02G322100</t>
  </si>
  <si>
    <t>TraesCS1B02G325000LC</t>
  </si>
  <si>
    <t>60S ribosomal protein L5</t>
  </si>
  <si>
    <t>TraesCS1B02G325100</t>
  </si>
  <si>
    <t>TraesCS1B02G329600</t>
  </si>
  <si>
    <t>TraesCS1B02G333300</t>
  </si>
  <si>
    <t>Serine/threonine-protein kinase</t>
  </si>
  <si>
    <t>TraesCS1B02G336300</t>
  </si>
  <si>
    <t>Sulfite reductase [NADPH] hemoprotein beta-component</t>
  </si>
  <si>
    <t>TraesCS1B02G338600</t>
  </si>
  <si>
    <t>Jacalin lectin family protein</t>
  </si>
  <si>
    <t>TraesCS1B02G339500</t>
  </si>
  <si>
    <t>TraesCS1B02G340600</t>
  </si>
  <si>
    <t>Signal recognition particle 54 kDa protein</t>
  </si>
  <si>
    <t>TraesCS1B02G342200</t>
  </si>
  <si>
    <t>Proline--tRNA ligase</t>
  </si>
  <si>
    <t>TraesCS1B02G349100</t>
  </si>
  <si>
    <t>TraesCS1B02G352200</t>
  </si>
  <si>
    <t>TraesCS1B02G364900</t>
  </si>
  <si>
    <t>TraesCS1B02G366600</t>
  </si>
  <si>
    <t>Cleavage and polyadenylation specificity factor subunit 5</t>
  </si>
  <si>
    <t>TraesCS1B02G367200</t>
  </si>
  <si>
    <t>TraesCS1B02G368000</t>
  </si>
  <si>
    <t>NBS-LRR-like resistance protein</t>
  </si>
  <si>
    <t>TraesCS1B02G374200</t>
  </si>
  <si>
    <t>Mitochondrial outer membrane porin</t>
  </si>
  <si>
    <t>TraesCS1B02G374700</t>
  </si>
  <si>
    <t>WRKY transcription factor</t>
  </si>
  <si>
    <t>TraesCS1B02G377000</t>
  </si>
  <si>
    <t>TraesCS1B02G377300</t>
  </si>
  <si>
    <t>Mitochondrial Rho GTPase</t>
  </si>
  <si>
    <t>TraesCS1B02G379200</t>
  </si>
  <si>
    <t>Nucleolar protein</t>
  </si>
  <si>
    <t>TraesCS1B02G384900</t>
  </si>
  <si>
    <t>Protein kinase-like</t>
  </si>
  <si>
    <t>TraesCS1B02G388800</t>
  </si>
  <si>
    <t>ENTH/ANTH/VHS superfamily protein</t>
  </si>
  <si>
    <t>TraesCS1B02G388900</t>
  </si>
  <si>
    <t>TraesCS1B02G389900</t>
  </si>
  <si>
    <t>TraesCS1B02G390000</t>
  </si>
  <si>
    <t>Hexosyltransferase</t>
  </si>
  <si>
    <t>TraesCS1B02G391900LC</t>
  </si>
  <si>
    <t>O-fucosyltransferase family protein</t>
  </si>
  <si>
    <t>TraesCS1B02G398800</t>
  </si>
  <si>
    <t>TraesCS1B02G411000</t>
  </si>
  <si>
    <t>DNA replication complex GINS protein PSF2</t>
  </si>
  <si>
    <t>TraesCS1B02G411700</t>
  </si>
  <si>
    <t>TraesCS1B02G413700</t>
  </si>
  <si>
    <t>TraesCS1B02G417200</t>
  </si>
  <si>
    <t>TraesCS1B02G418600</t>
  </si>
  <si>
    <t>TraesCS1B02G420000</t>
  </si>
  <si>
    <t>TraesCS1B02G427900</t>
  </si>
  <si>
    <t>TraesCS1B02G432200</t>
  </si>
  <si>
    <t>Eukaryotic translation initiation factor 3 subunit D</t>
  </si>
  <si>
    <t>TraesCS1B02G432700</t>
  </si>
  <si>
    <t>Chlorophyll a-b binding protein</t>
  </si>
  <si>
    <t>TraesCS1B02G434100</t>
  </si>
  <si>
    <t>TraesCS1B02G443200</t>
  </si>
  <si>
    <t>Malate dehydrogenase</t>
  </si>
  <si>
    <t>TraesCS1B02G443900</t>
  </si>
  <si>
    <t>TraesCS1B02G449400</t>
  </si>
  <si>
    <t>RADIALIS-like transcription factor</t>
  </si>
  <si>
    <t>TraesCS1B02G453500LC</t>
  </si>
  <si>
    <t>AT hook motif-containing protein</t>
  </si>
  <si>
    <t>TraesCS1B02G556900LC</t>
  </si>
  <si>
    <t>Rhodanese-like domain-containing protein 19</t>
  </si>
  <si>
    <t>TraesCS1B02G567400LC</t>
  </si>
  <si>
    <t>TraesCS1B02G591500LC</t>
  </si>
  <si>
    <t>BAG family molecular chaperone regulator 7</t>
  </si>
  <si>
    <t>TraesCS1B02G611400LC</t>
  </si>
  <si>
    <t>Oxidative stress 3</t>
  </si>
  <si>
    <t>TraesCS1B02G638900LC</t>
  </si>
  <si>
    <t>tRNA(His) guanylyltransferase</t>
  </si>
  <si>
    <t>TraesCS1B02G757900LC</t>
  </si>
  <si>
    <t>TraesCS1B02G758000LC</t>
  </si>
  <si>
    <t>TraesCS1B02G793300LC</t>
  </si>
  <si>
    <t>Histone deacetylase-like protein-like</t>
  </si>
  <si>
    <t>TraesCS1D02G031700</t>
  </si>
  <si>
    <t>TraesCS1D02G047300</t>
  </si>
  <si>
    <t>Trichome birefringence</t>
  </si>
  <si>
    <t>TraesCS1D02G067500</t>
  </si>
  <si>
    <t>TraesCS1D02G069800</t>
  </si>
  <si>
    <t>Peptide methionine sulfoxide reductase MsrB</t>
  </si>
  <si>
    <t>TraesCS1D02G074300</t>
  </si>
  <si>
    <t>TraesCS1D02G075900</t>
  </si>
  <si>
    <t>TraesCS1D02G077600</t>
  </si>
  <si>
    <t>TraesCS1D02G089400</t>
  </si>
  <si>
    <t>TraesCS1D02G090800</t>
  </si>
  <si>
    <t>TraesCS1D02G091600</t>
  </si>
  <si>
    <t>TraesCS1D02G095400</t>
  </si>
  <si>
    <t>TraesCS1D02G101600</t>
  </si>
  <si>
    <t>TraesCS1D02G102400</t>
  </si>
  <si>
    <t>TraesCS1D02G114100</t>
  </si>
  <si>
    <t>TraesCS1D02G116900</t>
  </si>
  <si>
    <t>TraesCS1D02G117900</t>
  </si>
  <si>
    <t>TraesCS1D02G120600</t>
  </si>
  <si>
    <t>TraesCS1D02G121000</t>
  </si>
  <si>
    <t>TraesCS1D02G122800</t>
  </si>
  <si>
    <t>TraesCS1D02G123900</t>
  </si>
  <si>
    <t>Derlin</t>
  </si>
  <si>
    <t>TraesCS1D02G125600</t>
  </si>
  <si>
    <t>TraesCS1D02G132300</t>
  </si>
  <si>
    <t>Expansin protein</t>
  </si>
  <si>
    <t>TraesCS1D02G135900</t>
  </si>
  <si>
    <t>Sucrose transporter</t>
  </si>
  <si>
    <t>TraesCS1D02G142200</t>
  </si>
  <si>
    <t>TraesCS1D02G144000</t>
  </si>
  <si>
    <t>TraesCS1D02G145100</t>
  </si>
  <si>
    <t>60S ribosomal protein L21</t>
  </si>
  <si>
    <t>TraesCS1D02G150400</t>
  </si>
  <si>
    <t>TraesCS1D02G156400</t>
  </si>
  <si>
    <t>TraesCS1D02G160000</t>
  </si>
  <si>
    <t>TraesCS1D02G161000</t>
  </si>
  <si>
    <t>TraesCS1D02G161800</t>
  </si>
  <si>
    <t>TraesCS1D02G163400</t>
  </si>
  <si>
    <t>TraesCS1D02G175000</t>
  </si>
  <si>
    <t>TraesCS1D02G175700</t>
  </si>
  <si>
    <t>TraesCS1D02G195700</t>
  </si>
  <si>
    <t>TraesCS1D02G197400</t>
  </si>
  <si>
    <t>TraesCS1D02G202800</t>
  </si>
  <si>
    <t>TraesCS1D02G203500</t>
  </si>
  <si>
    <t>TraesCS1D02G216700</t>
  </si>
  <si>
    <t>TraesCS1D02G219000</t>
  </si>
  <si>
    <t>TraesCS1D02G220900</t>
  </si>
  <si>
    <t>Homeobox-leucine zipper family protein</t>
  </si>
  <si>
    <t>TraesCS1D02G223600</t>
  </si>
  <si>
    <t>TraesCS1D02G224900</t>
  </si>
  <si>
    <t>TraesCS1D02G247600</t>
  </si>
  <si>
    <t>TraesCS1D02G259700LC</t>
  </si>
  <si>
    <t>TraesCS1D02G260700</t>
  </si>
  <si>
    <t>Legume-specific protein</t>
  </si>
  <si>
    <t>TraesCS1D02G262800</t>
  </si>
  <si>
    <t>Phospho-N-acetylmuramoyl-pentapeptide-transferase</t>
  </si>
  <si>
    <t>TraesCS1D02G263100</t>
  </si>
  <si>
    <t>TraesCS1D02G264200</t>
  </si>
  <si>
    <t>TraesCS1D02G268700</t>
  </si>
  <si>
    <t>TraesCS1D02G274000</t>
  </si>
  <si>
    <t>TraesCS1D02G277900</t>
  </si>
  <si>
    <t>TraesCS1D02G280000</t>
  </si>
  <si>
    <t>Rop guanine nucleotide exchange factor</t>
  </si>
  <si>
    <t>TraesCS1D02G284000</t>
  </si>
  <si>
    <t>TraesCS1D02G285300</t>
  </si>
  <si>
    <t>TraesCS1D02G292000</t>
  </si>
  <si>
    <t>TraesCS1D02G296500</t>
  </si>
  <si>
    <t>Phosphatidylethanolamine-binding protein</t>
  </si>
  <si>
    <t>TraesCS1D02G306700</t>
  </si>
  <si>
    <t>Protein KRI1</t>
  </si>
  <si>
    <t>TraesCS1D02G313800</t>
  </si>
  <si>
    <t>TraesCS1D02G324700</t>
  </si>
  <si>
    <t>NBS-LRR disease resistance protein</t>
  </si>
  <si>
    <t>TraesCS1D02G326100LC</t>
  </si>
  <si>
    <t>TraesCS1D02G328000</t>
  </si>
  <si>
    <t>TraesCS1D02G336900</t>
  </si>
  <si>
    <t>TraesCS1D02G337900</t>
  </si>
  <si>
    <t>TraesCS1D02G338000</t>
  </si>
  <si>
    <t>TraesCS1D02G338100</t>
  </si>
  <si>
    <t>TraesCS1D02G341900</t>
  </si>
  <si>
    <t>TraesCS1D02G356000</t>
  </si>
  <si>
    <t>TraesCS1D02G356800</t>
  </si>
  <si>
    <t>Serine acetyltransferase</t>
  </si>
  <si>
    <t>TraesCS1D02G368900</t>
  </si>
  <si>
    <t>TraesCS1D02G376500</t>
  </si>
  <si>
    <t>TraesCS1D02G376600</t>
  </si>
  <si>
    <t>TraesCS1D02G376700</t>
  </si>
  <si>
    <t>TraesCS1D02G385000</t>
  </si>
  <si>
    <t>Guanine nucleotide-binding protein beta subunit-like protein</t>
  </si>
  <si>
    <t>TraesCS1D02G386500</t>
  </si>
  <si>
    <t>TraesCS1D02G391000</t>
  </si>
  <si>
    <t>TraesCS1D02G393000</t>
  </si>
  <si>
    <t>TraesCS1D02G394700</t>
  </si>
  <si>
    <t>TraesCS1D02G395700</t>
  </si>
  <si>
    <t>TraesCS1D02G397700</t>
  </si>
  <si>
    <t>Ribonuclease PH</t>
  </si>
  <si>
    <t>TraesCS1D02G400100</t>
  </si>
  <si>
    <t>TraesCS1D02G402600</t>
  </si>
  <si>
    <t>DNA repair protein RecN</t>
  </si>
  <si>
    <t>TraesCS1D02G407500</t>
  </si>
  <si>
    <t>TraesCS1D02G407800</t>
  </si>
  <si>
    <t>BTB/POZ domain containing protein</t>
  </si>
  <si>
    <t>TraesCS1D02G410800</t>
  </si>
  <si>
    <t>TraesCS1D02G411100LC</t>
  </si>
  <si>
    <t>UDP-glucose pyrophosphorylase</t>
  </si>
  <si>
    <t>TraesCS1D02G412200</t>
  </si>
  <si>
    <t>TraesCS1D02G412700</t>
  </si>
  <si>
    <t>Ribosomal RNA large subunit methyltransferase E</t>
  </si>
  <si>
    <t>TraesCS1D02G433600</t>
  </si>
  <si>
    <t>FAD-binding Berberine family protein</t>
  </si>
  <si>
    <t>TraesCS1D02G434400</t>
  </si>
  <si>
    <t>TraesCS1D02G444300LC</t>
  </si>
  <si>
    <t>protein kinase family protein</t>
  </si>
  <si>
    <t>TraesCS1D02G454400</t>
  </si>
  <si>
    <t>Histone deacetylase-like protein</t>
  </si>
  <si>
    <t>TraesCS1D02G499400LC</t>
  </si>
  <si>
    <t>Rotundifolia-like protein</t>
  </si>
  <si>
    <t>TraesCS2A02G061100</t>
  </si>
  <si>
    <t>Cleavage and polyadenylation specificity factor subunit 1</t>
  </si>
  <si>
    <t>TraesCS2A02G066100</t>
  </si>
  <si>
    <t>40S ribosomal protein S6</t>
  </si>
  <si>
    <t>TraesCS2A02G066200</t>
  </si>
  <si>
    <t>TraesCS2A02G066800</t>
  </si>
  <si>
    <t>Ribulose bisphosphate carboxylase small chain</t>
  </si>
  <si>
    <t>TraesCS2A02G066900</t>
  </si>
  <si>
    <t>TraesCS2A02G067000</t>
  </si>
  <si>
    <t>TraesCS2A02G067200</t>
  </si>
  <si>
    <t>TraesCS2A02G070100</t>
  </si>
  <si>
    <t>TraesCS2A02G083000</t>
  </si>
  <si>
    <t>Elongation factor 1-alpha</t>
  </si>
  <si>
    <t>TraesCS2A02G083300</t>
  </si>
  <si>
    <t>TraesCS2A02G088000</t>
  </si>
  <si>
    <t>Importin</t>
  </si>
  <si>
    <t>TraesCS2A02G089400</t>
  </si>
  <si>
    <t>Abscisic acid receptor</t>
  </si>
  <si>
    <t>TraesCS2A02G095500</t>
  </si>
  <si>
    <t>Lon protease homolog</t>
  </si>
  <si>
    <t>TraesCS2A02G097500LC</t>
  </si>
  <si>
    <t>Beige/BEACH and WD40 domain-containing protein</t>
  </si>
  <si>
    <t>TraesCS2A02G101600</t>
  </si>
  <si>
    <t>Stress responsive protein</t>
  </si>
  <si>
    <t>TraesCS2A02G101700</t>
  </si>
  <si>
    <t>Ricin B-like lectin R40G2</t>
  </si>
  <si>
    <t>TraesCS2A02G104600</t>
  </si>
  <si>
    <t>extra-large G-like protein</t>
  </si>
  <si>
    <t>TraesCS2A02G107000</t>
  </si>
  <si>
    <t>Non-specific serine/threonine protein kinase</t>
  </si>
  <si>
    <t>TraesCS2A02G108900</t>
  </si>
  <si>
    <t>Ribosomal protein L19</t>
  </si>
  <si>
    <t>TraesCS2A02G109900</t>
  </si>
  <si>
    <t>60S ribosomal protein L18</t>
  </si>
  <si>
    <t>TraesCS2A02G110500</t>
  </si>
  <si>
    <t>60S ribosomal protein L22</t>
  </si>
  <si>
    <t>TraesCS2A02G112300</t>
  </si>
  <si>
    <t>Protein AIG1</t>
  </si>
  <si>
    <t>TraesCS2A02G113100</t>
  </si>
  <si>
    <t>Ribosomal protein S8e/ribosomal biogenesis NSA2</t>
  </si>
  <si>
    <t>TraesCS2A02G114400</t>
  </si>
  <si>
    <t>Photosystem I reaction center subunit N</t>
  </si>
  <si>
    <t>TraesCS2A02G117400</t>
  </si>
  <si>
    <t>DNA polymerase</t>
  </si>
  <si>
    <t>TraesCS2A02G119400</t>
  </si>
  <si>
    <t>TraesCS2A02G121100</t>
  </si>
  <si>
    <t>Kinase interacting (KIP1-like) family protein</t>
  </si>
  <si>
    <t>TraesCS2A02G125200</t>
  </si>
  <si>
    <t>Elongation factor 1-beta</t>
  </si>
  <si>
    <t>TraesCS2A02G128700</t>
  </si>
  <si>
    <t>ATP-dependent RNA helicase DDX47</t>
  </si>
  <si>
    <t>TraesCS2A02G133700</t>
  </si>
  <si>
    <t>Carboxypeptidase</t>
  </si>
  <si>
    <t>TraesCS2A02G133900</t>
  </si>
  <si>
    <t>Structural constituent of ribosome</t>
  </si>
  <si>
    <t>TraesCS2A02G134000</t>
  </si>
  <si>
    <t>Magnesium-chelatase subunit H</t>
  </si>
  <si>
    <t>TraesCS2A02G136800</t>
  </si>
  <si>
    <t>Chaperone protein dnaJ-related</t>
  </si>
  <si>
    <t>TraesCS2A02G139200</t>
  </si>
  <si>
    <t>Protein DETOXIFICATION</t>
  </si>
  <si>
    <t>TraesCS2A02G141600LC</t>
  </si>
  <si>
    <t>Ankyrin repeat family protein</t>
  </si>
  <si>
    <t>TraesCS2A02G142400</t>
  </si>
  <si>
    <t>Pre-mRNA-splicing factor SYF1</t>
  </si>
  <si>
    <t>TraesCS2A02G146000</t>
  </si>
  <si>
    <t>10 kDa chaperonin</t>
  </si>
  <si>
    <t>TraesCS2A02G150600</t>
  </si>
  <si>
    <t>TraesCS2A02G151800</t>
  </si>
  <si>
    <t>tRNA pseudouridine synthase B</t>
  </si>
  <si>
    <t>TraesCS2A02G151900</t>
  </si>
  <si>
    <t>TraesCS2A02G154000LC</t>
  </si>
  <si>
    <t>Protein TolB</t>
  </si>
  <si>
    <t>TraesCS2A02G160100</t>
  </si>
  <si>
    <t>TraesCS2A02G163100</t>
  </si>
  <si>
    <t>Multifunctional methyltransferase subunit TRM112-like protein</t>
  </si>
  <si>
    <t>TraesCS2A02G163700</t>
  </si>
  <si>
    <t>TraesCS2A02G166300</t>
  </si>
  <si>
    <t>Calmodulin</t>
  </si>
  <si>
    <t>TraesCS2A02G167300</t>
  </si>
  <si>
    <t>Ring finger protein</t>
  </si>
  <si>
    <t>TraesCS2A02G168300</t>
  </si>
  <si>
    <t>40S ribosomal protein SA</t>
  </si>
  <si>
    <t>TraesCS2A02G168400</t>
  </si>
  <si>
    <t>Peroxisomal (S)-2-hydroxy-acid oxidase</t>
  </si>
  <si>
    <t>TraesCS2A02G170400</t>
  </si>
  <si>
    <t>ATP-dependent Clp protease ATP-binding subunit ClpX</t>
  </si>
  <si>
    <t>TraesCS2A02G170800</t>
  </si>
  <si>
    <t>50S ribosomal protein L15</t>
  </si>
  <si>
    <t>TraesCS2A02G172000</t>
  </si>
  <si>
    <t>30S ribosomal protein S3</t>
  </si>
  <si>
    <t>TraesCS2A02G172600</t>
  </si>
  <si>
    <t>DUF2996 family protein</t>
  </si>
  <si>
    <t>TraesCS2A02G174400</t>
  </si>
  <si>
    <t>Alpha-1</t>
  </si>
  <si>
    <t>TraesCS2A02G182200</t>
  </si>
  <si>
    <t>DNA repair protein-like protein</t>
  </si>
  <si>
    <t>TraesCS2A02G182600</t>
  </si>
  <si>
    <t>Eukaryotic translation initiation factor 5A</t>
  </si>
  <si>
    <t>TraesCS2A02G185700</t>
  </si>
  <si>
    <t>Importin-5</t>
  </si>
  <si>
    <t>TraesCS2A02G187200</t>
  </si>
  <si>
    <t>TraesCS2A02G190700</t>
  </si>
  <si>
    <t>Aldehyde dehydrogenase</t>
  </si>
  <si>
    <t>TraesCS2A02G190800</t>
  </si>
  <si>
    <t>TraesCS2A02G193400LC</t>
  </si>
  <si>
    <t>Protein transport protein GOT1</t>
  </si>
  <si>
    <t>TraesCS2A02G199700</t>
  </si>
  <si>
    <t>Calcium-dependent protein kinase</t>
  </si>
  <si>
    <t>TraesCS2A02G202900</t>
  </si>
  <si>
    <t>Brefeldin A-inhibited guanine nucleotide-exchange protein</t>
  </si>
  <si>
    <t>TraesCS2A02G206200</t>
  </si>
  <si>
    <t>TraesCS2A02G207900</t>
  </si>
  <si>
    <t>Cytochrome b6-f complex iron-sulfur subunit</t>
  </si>
  <si>
    <t>TraesCS2A02G215000</t>
  </si>
  <si>
    <t>Oxygen-evolving enhancer protein 3-2</t>
  </si>
  <si>
    <t>TraesCS2A02G223600</t>
  </si>
  <si>
    <t>ATP synthase gamma chain</t>
  </si>
  <si>
    <t>TraesCS2A02G224300</t>
  </si>
  <si>
    <t>DNA/RNA helicase</t>
  </si>
  <si>
    <t>TraesCS2A02G227500</t>
  </si>
  <si>
    <t>Ribosomal protein L15</t>
  </si>
  <si>
    <t>TraesCS2A02G233000</t>
  </si>
  <si>
    <t>TraesCS2A02G234900</t>
  </si>
  <si>
    <t>Ribose-5-phosphate isomerase A</t>
  </si>
  <si>
    <t>TraesCS2A02G235000</t>
  </si>
  <si>
    <t>TraesCS2A02G237000</t>
  </si>
  <si>
    <t>Malic enzyme</t>
  </si>
  <si>
    <t>TraesCS2A02G237200</t>
  </si>
  <si>
    <t>Tetratricopeptide repeat protein 1</t>
  </si>
  <si>
    <t>TraesCS2A02G237300</t>
  </si>
  <si>
    <t>Endoplasmic reticulum metallopeptidase 1</t>
  </si>
  <si>
    <t>TraesCS2A02G239100LC</t>
  </si>
  <si>
    <t>60S ribosomal protein L38</t>
  </si>
  <si>
    <t>TraesCS2A02G243500</t>
  </si>
  <si>
    <t>Small nuclear ribonucleoprotein-associated protein</t>
  </si>
  <si>
    <t>TraesCS2A02G245900</t>
  </si>
  <si>
    <t>30S ribosomal protein S19</t>
  </si>
  <si>
    <t>TraesCS2A02G247300</t>
  </si>
  <si>
    <t>Oxygen-evolving enhancer protein 1</t>
  </si>
  <si>
    <t>TraesCS2A02G250800</t>
  </si>
  <si>
    <t>TraesCS2A02G252600</t>
  </si>
  <si>
    <t>Photosystem I reaction center subunit psaK</t>
  </si>
  <si>
    <t>TraesCS2A02G254100</t>
  </si>
  <si>
    <t>Aldo/keto reductase family-like protein</t>
  </si>
  <si>
    <t>TraesCS2A02G254200</t>
  </si>
  <si>
    <t>TraesCS2A02G260700</t>
  </si>
  <si>
    <t>50S ribosomal protein L13</t>
  </si>
  <si>
    <t>TraesCS2A02G261600</t>
  </si>
  <si>
    <t>Aminotransferase</t>
  </si>
  <si>
    <t>TraesCS2A02G269700</t>
  </si>
  <si>
    <t>Flowering promoting factor-like 1</t>
  </si>
  <si>
    <t>TraesCS2A02G271700</t>
  </si>
  <si>
    <t>Basic helix-loop-helix (BHLH) Transcription Factor</t>
  </si>
  <si>
    <t>TraesCS2A02G276100</t>
  </si>
  <si>
    <t>40S ribosomal protein S8</t>
  </si>
  <si>
    <t>TraesCS2A02G278600</t>
  </si>
  <si>
    <t>50S ribosomal protein L29</t>
  </si>
  <si>
    <t>TraesCS2A02G278900</t>
  </si>
  <si>
    <t>3-oxoacyl-reductase</t>
  </si>
  <si>
    <t>TraesCS2A02G279200</t>
  </si>
  <si>
    <t>Eukaryotic translation initiation factor 3 subunit H</t>
  </si>
  <si>
    <t>TraesCS2A02G280500</t>
  </si>
  <si>
    <t>Violaxanthin de-epoxidase</t>
  </si>
  <si>
    <t>TraesCS2A02G285300</t>
  </si>
  <si>
    <t>Bifunctional uridylyltransferase/uridylyl-removing enzyme</t>
  </si>
  <si>
    <t>TraesCS2A02G286500</t>
  </si>
  <si>
    <t>Phosphoribosylformylglycinamidine synthase family protein</t>
  </si>
  <si>
    <t>TraesCS2A02G286600</t>
  </si>
  <si>
    <t>Ubiquitin carboxyl-terminal hydrolase BAP1</t>
  </si>
  <si>
    <t>TraesCS2A02G288100</t>
  </si>
  <si>
    <t>Glycine--tRNA ligase</t>
  </si>
  <si>
    <t>TraesCS2A02G291100</t>
  </si>
  <si>
    <t>ATP-dependent Clp protease ATP-binding subunit</t>
  </si>
  <si>
    <t>TraesCS2A02G294000</t>
  </si>
  <si>
    <t>60S acidic ribosomal protein</t>
  </si>
  <si>
    <t>TraesCS2A02G294800</t>
  </si>
  <si>
    <t>Carbonic anhydrase</t>
  </si>
  <si>
    <t>TraesCS2A02G295800</t>
  </si>
  <si>
    <t>Mitochondrial fission protein ELM1</t>
  </si>
  <si>
    <t>TraesCS2A02G296000</t>
  </si>
  <si>
    <t>TraesCS2A02G301400</t>
  </si>
  <si>
    <t>Disease resistance protein (TIR-NBS-LRR class) family</t>
  </si>
  <si>
    <t>TraesCS2A02G301500</t>
  </si>
  <si>
    <t>Abscisic stress ripening</t>
  </si>
  <si>
    <t>TraesCS2A02G303800</t>
  </si>
  <si>
    <t>RNA-binding region RNP-1</t>
  </si>
  <si>
    <t>TraesCS2A02G304100</t>
  </si>
  <si>
    <t>ATP-dependent RNA helicase</t>
  </si>
  <si>
    <t>TraesCS2A02G305400</t>
  </si>
  <si>
    <t>zinc finger homeodomain 1</t>
  </si>
  <si>
    <t>TraesCS2A02G306400</t>
  </si>
  <si>
    <t>Regulator of chromosome condensation (RCC1) family protein</t>
  </si>
  <si>
    <t>TraesCS2A02G307100</t>
  </si>
  <si>
    <t>TraesCS2A02G307500</t>
  </si>
  <si>
    <t>transmembrane protein</t>
  </si>
  <si>
    <t>TraesCS2A02G311700</t>
  </si>
  <si>
    <t>TraesCS2A02G313000</t>
  </si>
  <si>
    <t>RmlC-like cupins superfamily protein</t>
  </si>
  <si>
    <t>TraesCS2A02G314800</t>
  </si>
  <si>
    <t>Peptidylprolyl isomerase</t>
  </si>
  <si>
    <t>TraesCS2A02G324500</t>
  </si>
  <si>
    <t>Methyltransferase</t>
  </si>
  <si>
    <t>TraesCS2A02G327000</t>
  </si>
  <si>
    <t>Ubiquitin-associated/TS-N domain protein</t>
  </si>
  <si>
    <t>TraesCS2A02G337100</t>
  </si>
  <si>
    <t>TraesCS2A02G344900</t>
  </si>
  <si>
    <t>TraesCS2A02G346700</t>
  </si>
  <si>
    <t>phosphate transporter 2</t>
  </si>
  <si>
    <t>TraesCS2A02G348500</t>
  </si>
  <si>
    <t>Phosphoglycolate phosphatase</t>
  </si>
  <si>
    <t>TraesCS2A02G354200</t>
  </si>
  <si>
    <t>50S ribosomal protein L23</t>
  </si>
  <si>
    <t>TraesCS2A02G354300LC</t>
  </si>
  <si>
    <t>TraesCS2A02G362200</t>
  </si>
  <si>
    <t>Protein LOW PSII ACCUMULATION 1</t>
  </si>
  <si>
    <t>TraesCS2A02G365600</t>
  </si>
  <si>
    <t>BTB/POZ domain-containing protein</t>
  </si>
  <si>
    <t>TraesCS2A02G366700</t>
  </si>
  <si>
    <t>TraesCS2A02G383600</t>
  </si>
  <si>
    <t>60S ribosomal protein L14</t>
  </si>
  <si>
    <t>TraesCS2A02G387800</t>
  </si>
  <si>
    <t>NAD(P)H-quinone oxidoreductase subunit M</t>
  </si>
  <si>
    <t>TraesCS2A02G396000</t>
  </si>
  <si>
    <t>Ferric reduction oxidase 2</t>
  </si>
  <si>
    <t>TraesCS2A02G396200</t>
  </si>
  <si>
    <t>Beta-carotene hydroxylase</t>
  </si>
  <si>
    <t>TraesCS2A02G397300LC</t>
  </si>
  <si>
    <t>TraesCS2A02G401300</t>
  </si>
  <si>
    <t>Replication factor C subunit</t>
  </si>
  <si>
    <t>TraesCS2A02G406600</t>
  </si>
  <si>
    <t>tRNA pseudouridine synthase Pus10</t>
  </si>
  <si>
    <t>TraesCS2A02G406800</t>
  </si>
  <si>
    <t>Coiled-coil domain-containing protein 124</t>
  </si>
  <si>
    <t>TraesCS2A02G406900</t>
  </si>
  <si>
    <t>Prolyl endopeptidase</t>
  </si>
  <si>
    <t>TraesCS2A02G410400</t>
  </si>
  <si>
    <t>Copper-transporting ATPase</t>
  </si>
  <si>
    <t>TraesCS2A02G410800</t>
  </si>
  <si>
    <t>BEACH domain-containing protein</t>
  </si>
  <si>
    <t>TraesCS2A02G417900</t>
  </si>
  <si>
    <t>Smr domain-containing protein</t>
  </si>
  <si>
    <t>TraesCS2A02G420900</t>
  </si>
  <si>
    <t>Elongation factor G</t>
  </si>
  <si>
    <t>TraesCS2A02G424900</t>
  </si>
  <si>
    <t>Ribosome maturation protein SBDS</t>
  </si>
  <si>
    <t>TraesCS2A02G427200</t>
  </si>
  <si>
    <t>Cold-responsive protein WCOR15</t>
  </si>
  <si>
    <t>TraesCS2A02G431000</t>
  </si>
  <si>
    <t>Plastid-lipid associated protein PAP / fibrillin family</t>
  </si>
  <si>
    <t>TraesCS2A02G443200</t>
  </si>
  <si>
    <t>50S ribosomal protein L11</t>
  </si>
  <si>
    <t>TraesCS2A02G444300</t>
  </si>
  <si>
    <t>MIP18 family protein</t>
  </si>
  <si>
    <t>TraesCS2A02G451300</t>
  </si>
  <si>
    <t>Multidrug resistance protein ABC transporter family</t>
  </si>
  <si>
    <t>TraesCS2A02G451500</t>
  </si>
  <si>
    <t>TraesCS2A02G453000LC</t>
  </si>
  <si>
    <t>TraesCS2A02G456200</t>
  </si>
  <si>
    <t>TraesCS2A02G458600</t>
  </si>
  <si>
    <t>TraesCS2A02G462300</t>
  </si>
  <si>
    <t>TraesCS2A02G464300</t>
  </si>
  <si>
    <t>RNA binding protein</t>
  </si>
  <si>
    <t>TraesCS2A02G466800</t>
  </si>
  <si>
    <t>Cysteine/Histidine-rich C1 domain family protein</t>
  </si>
  <si>
    <t>TraesCS2A02G467900</t>
  </si>
  <si>
    <t>Aminomethyltransferase</t>
  </si>
  <si>
    <t>TraesCS2A02G479100</t>
  </si>
  <si>
    <t>Cyclin family protein</t>
  </si>
  <si>
    <t>TraesCS2A02G479500</t>
  </si>
  <si>
    <t>Histone-lysine N-methyltransferase</t>
  </si>
  <si>
    <t>TraesCS2A02G479900</t>
  </si>
  <si>
    <t>SNF2 domain-containing protein / helicase domain-containing protein / zinc finger protein-like protein</t>
  </si>
  <si>
    <t>TraesCS2A02G481000</t>
  </si>
  <si>
    <t>Protein SDA1-like protein</t>
  </si>
  <si>
    <t>TraesCS2A02G485400</t>
  </si>
  <si>
    <t>30S ribosomal protein S10</t>
  </si>
  <si>
    <t>TraesCS2A02G488400</t>
  </si>
  <si>
    <t>Cell division protein ftsZ</t>
  </si>
  <si>
    <t>TraesCS2A02G489600</t>
  </si>
  <si>
    <t>Adenosylhomocysteinase</t>
  </si>
  <si>
    <t>TraesCS2A02G490200</t>
  </si>
  <si>
    <t>Protein transport SEC13-like protein</t>
  </si>
  <si>
    <t>TraesCS2A02G492900</t>
  </si>
  <si>
    <t>GTP cyclohydrolase 1</t>
  </si>
  <si>
    <t>TraesCS2A02G500400</t>
  </si>
  <si>
    <t>Glutamine synthetase</t>
  </si>
  <si>
    <t>TraesCS2A02G501400LC</t>
  </si>
  <si>
    <t>Haloacid dehalogenase-like hydrolase</t>
  </si>
  <si>
    <t>TraesCS2A02G501900</t>
  </si>
  <si>
    <t>Farnesyl pyrophosphate synthase</t>
  </si>
  <si>
    <t>TraesCS2A02G504200</t>
  </si>
  <si>
    <t>Zinc finger C-x8-C-x5-C-x3-H type family protein</t>
  </si>
  <si>
    <t>TraesCS2A02G504300</t>
  </si>
  <si>
    <t>TraesCS2A02G506000</t>
  </si>
  <si>
    <t>Purple acid phosphatase</t>
  </si>
  <si>
    <t>TraesCS2A02G508200</t>
  </si>
  <si>
    <t>Sulfate transporter</t>
  </si>
  <si>
    <t>TraesCS2A02G510700</t>
  </si>
  <si>
    <t>Isoaspartyl peptidase/L-asparaginase</t>
  </si>
  <si>
    <t>TraesCS2A02G511200</t>
  </si>
  <si>
    <t>cofactor assembly of complex C</t>
  </si>
  <si>
    <t>TraesCS2A02G517900</t>
  </si>
  <si>
    <t>TraesCS2A02G523600</t>
  </si>
  <si>
    <t>translation initiation factor 3 subunit I</t>
  </si>
  <si>
    <t>TraesCS2A02G527700</t>
  </si>
  <si>
    <t>Chalcone synthase</t>
  </si>
  <si>
    <t>TraesCS2A02G540200</t>
  </si>
  <si>
    <t>Thiol-disulfide oxidoreductase DCC</t>
  </si>
  <si>
    <t>TraesCS2A02G542700</t>
  </si>
  <si>
    <t>TraesCS2A02G547500</t>
  </si>
  <si>
    <t>TraesCS2A02G555600</t>
  </si>
  <si>
    <t>Dolichyl-diphosphooligosaccharide--protein glycosyltransferase subunit STT3</t>
  </si>
  <si>
    <t>TraesCS2A02G560500</t>
  </si>
  <si>
    <t>Protein STAY-GREEN LIKE</t>
  </si>
  <si>
    <t>TraesCS2A02G568410LC</t>
  </si>
  <si>
    <t>TraesCS2A02G580800</t>
  </si>
  <si>
    <t>Glutathione-regulated potassium-efflux system protein</t>
  </si>
  <si>
    <t>TraesCS2A02G581000</t>
  </si>
  <si>
    <t>Peroxisomal membrane (Mpv17/PMP22) family protein</t>
  </si>
  <si>
    <t>TraesCS2A02G582400</t>
  </si>
  <si>
    <t>Receptor-like protein kinase</t>
  </si>
  <si>
    <t>TraesCS2A02G583000</t>
  </si>
  <si>
    <t>CCR4-NOT transcription complex family protein</t>
  </si>
  <si>
    <t>TraesCS2A02G583000LC</t>
  </si>
  <si>
    <t>30S ribosomal protein S17</t>
  </si>
  <si>
    <t>TraesCS2A02G587700</t>
  </si>
  <si>
    <t>Bystin</t>
  </si>
  <si>
    <t>TraesCS2A02G590800</t>
  </si>
  <si>
    <t>Dof zinc finger protein</t>
  </si>
  <si>
    <t>TraesCS2A02G591000</t>
  </si>
  <si>
    <t>Dof-like zinc finger protein</t>
  </si>
  <si>
    <t>TraesCS2A02G591700</t>
  </si>
  <si>
    <t>Fiber protein Fb34</t>
  </si>
  <si>
    <t>TraesCS2A02G671400LC</t>
  </si>
  <si>
    <t>Glycosyltransferases</t>
  </si>
  <si>
    <t>TraesCS2A02G698500LC</t>
  </si>
  <si>
    <t>Heavy metal transport/detoxification superfamily protein</t>
  </si>
  <si>
    <t>TraesCS2B02G000700</t>
  </si>
  <si>
    <t>3'-N-debenzoyl-2'-deoxytaxol N-benzoyltransferase</t>
  </si>
  <si>
    <t>TraesCS2B02G031800</t>
  </si>
  <si>
    <t>ATP-dependent Clp protease adapter protein ClpS</t>
  </si>
  <si>
    <t>TraesCS2B02G038700</t>
  </si>
  <si>
    <t>TraesCS2B02G039900</t>
  </si>
  <si>
    <t>TraesCS2B02G048400</t>
  </si>
  <si>
    <t>TraesCS2B02G057200</t>
  </si>
  <si>
    <t>ELMO domain-containing protein</t>
  </si>
  <si>
    <t>TraesCS2B02G058000</t>
  </si>
  <si>
    <t>TraesCS2B02G070700</t>
  </si>
  <si>
    <t>TraesCS2B02G077200</t>
  </si>
  <si>
    <t>Prostaglandin E synthase 2</t>
  </si>
  <si>
    <t>TraesCS2B02G078200</t>
  </si>
  <si>
    <t>TraesCS2B02G079100</t>
  </si>
  <si>
    <t>TraesCS2B02G079300</t>
  </si>
  <si>
    <t>TraesCS2B02G079500</t>
  </si>
  <si>
    <t>TraesCS2B02G082300</t>
  </si>
  <si>
    <t>TraesCS2B02G092600LC</t>
  </si>
  <si>
    <t>Tetraacyldisaccharide 4'-kinase</t>
  </si>
  <si>
    <t>TraesCS2B02G097100</t>
  </si>
  <si>
    <t>TraesCS2B02G097300</t>
  </si>
  <si>
    <t>TraesCS2B02G100200</t>
  </si>
  <si>
    <t>Disease resistance protein (NBS-LRR class) family</t>
  </si>
  <si>
    <t>TraesCS2B02G100300</t>
  </si>
  <si>
    <t>receptor kinase 1</t>
  </si>
  <si>
    <t>TraesCS2B02G107200</t>
  </si>
  <si>
    <t>D-alanine--D-alanine ligase</t>
  </si>
  <si>
    <t>TraesCS2B02G109700</t>
  </si>
  <si>
    <t>TraesCS2B02G110300</t>
  </si>
  <si>
    <t>DnaJ</t>
  </si>
  <si>
    <t>TraesCS2B02G113400LC</t>
  </si>
  <si>
    <t>Ribonucleoside-diphosphate reductase</t>
  </si>
  <si>
    <t>TraesCS2B02G113900</t>
  </si>
  <si>
    <t>Dihydrofolate reductase</t>
  </si>
  <si>
    <t>TraesCS2B02G114000</t>
  </si>
  <si>
    <t>TraesCS2B02G118800</t>
  </si>
  <si>
    <t>TraesCS2B02G118900</t>
  </si>
  <si>
    <t>TraesCS2B02G120200LC</t>
  </si>
  <si>
    <t>Retrovirus-related Pol polyprotein LINE-1</t>
  </si>
  <si>
    <t>TraesCS2B02G123700</t>
  </si>
  <si>
    <t>Potassium transporter</t>
  </si>
  <si>
    <t>TraesCS2B02G127500</t>
  </si>
  <si>
    <t>Peroxiredoxin</t>
  </si>
  <si>
    <t>TraesCS2B02G130300</t>
  </si>
  <si>
    <t>Ultraviolet-B-repressible protein</t>
  </si>
  <si>
    <t>TraesCS2B02G131400</t>
  </si>
  <si>
    <t>Universal stress protein</t>
  </si>
  <si>
    <t>TraesCS2B02G133500</t>
  </si>
  <si>
    <t>TraesCS2B02G133700</t>
  </si>
  <si>
    <t>Flowering-promoting factor 1-like protein 1</t>
  </si>
  <si>
    <t>TraesCS2B02G140000LC</t>
  </si>
  <si>
    <t>Transport protein sec24-like protein</t>
  </si>
  <si>
    <t>TraesCS2B02G145800</t>
  </si>
  <si>
    <t>Tyrosine-specific transport protein</t>
  </si>
  <si>
    <t>TraesCS2B02G152900</t>
  </si>
  <si>
    <t>Glutamate synthase</t>
  </si>
  <si>
    <t>TraesCS2B02G157600</t>
  </si>
  <si>
    <t>TraesCS2B02G177000</t>
  </si>
  <si>
    <t>TraesCS2B02G183500</t>
  </si>
  <si>
    <t>30S ribosomal protein S4</t>
  </si>
  <si>
    <t>TraesCS2B02G183700</t>
  </si>
  <si>
    <t>Lipase/lipooxygenase</t>
  </si>
  <si>
    <t>TraesCS2B02G186400</t>
  </si>
  <si>
    <t>TraesCS2B02G189500</t>
  </si>
  <si>
    <t>TraesCS2B02G192200</t>
  </si>
  <si>
    <t>TraesCS2B02G193500</t>
  </si>
  <si>
    <t>TraesCS2B02G194200</t>
  </si>
  <si>
    <t>Sucrose synthase</t>
  </si>
  <si>
    <t>TraesCS2B02G194400</t>
  </si>
  <si>
    <t>TraesCS2B02G196100</t>
  </si>
  <si>
    <t>TraesCS2B02G197200</t>
  </si>
  <si>
    <t>TraesCS2B02G198400</t>
  </si>
  <si>
    <t>TraesCS2B02G198900</t>
  </si>
  <si>
    <t>TraesCS2B02G200100</t>
  </si>
  <si>
    <t>Sulfotransferase</t>
  </si>
  <si>
    <t>TraesCS2B02G200900</t>
  </si>
  <si>
    <t>TraesCS2B02G201100</t>
  </si>
  <si>
    <t>Mitochondrial import inner membrane translocase subunit Tim17</t>
  </si>
  <si>
    <t>TraesCS2B02G209100</t>
  </si>
  <si>
    <t>TraesCS2B02G212600</t>
  </si>
  <si>
    <t>DUF936 family protein</t>
  </si>
  <si>
    <t>TraesCS2B02G214100</t>
  </si>
  <si>
    <t>SUMO-activating enzyme 2</t>
  </si>
  <si>
    <t>TraesCS2B02G217500</t>
  </si>
  <si>
    <t>GRAS transcription factor</t>
  </si>
  <si>
    <t>TraesCS2B02G219400</t>
  </si>
  <si>
    <t>Geranylgeranyl pyrophosphate synthase</t>
  </si>
  <si>
    <t>TraesCS2B02G220100</t>
  </si>
  <si>
    <t>TraesCS2B02G221600</t>
  </si>
  <si>
    <t>TraesCS2B02G223000</t>
  </si>
  <si>
    <t>Zinc finger FYVE domain-containing protein 1</t>
  </si>
  <si>
    <t>TraesCS2B02G224200</t>
  </si>
  <si>
    <t>Protein BRICK 1-like protein</t>
  </si>
  <si>
    <t>TraesCS2B02G227000</t>
  </si>
  <si>
    <t>TraesCS2B02G228500</t>
  </si>
  <si>
    <t>alpha 1</t>
  </si>
  <si>
    <t>TraesCS2B02G232400</t>
  </si>
  <si>
    <t>Organic cation/carnitine transporter</t>
  </si>
  <si>
    <t>TraesCS2B02G233300</t>
  </si>
  <si>
    <t>Protein THYLAKOID FORMATION1</t>
  </si>
  <si>
    <t>TraesCS2B02G233400</t>
  </si>
  <si>
    <t>TraesCS2B02G234500</t>
  </si>
  <si>
    <t>TraesCS2B02G239400</t>
  </si>
  <si>
    <t>TraesCS2B02G240000</t>
  </si>
  <si>
    <t>TraesCS2B02G240200</t>
  </si>
  <si>
    <t>TraesCS2B02G244400LC</t>
  </si>
  <si>
    <t>TraesCS2B02G246000</t>
  </si>
  <si>
    <t>60S ribosomal protein L44</t>
  </si>
  <si>
    <t>TraesCS2B02G247400</t>
  </si>
  <si>
    <t>RNA Binding Protein-like</t>
  </si>
  <si>
    <t>TraesCS2B02G247500</t>
  </si>
  <si>
    <t>ATP-dependent RNA helicase DeaD</t>
  </si>
  <si>
    <t>TraesCS2B02G248500</t>
  </si>
  <si>
    <t>28S ribosomal S34</t>
  </si>
  <si>
    <t>TraesCS2B02G250300</t>
  </si>
  <si>
    <t>TraesCS2B02G256300</t>
  </si>
  <si>
    <t>TraesCS2B02G260200</t>
  </si>
  <si>
    <t>TraesCS2B02G262600</t>
  </si>
  <si>
    <t>TraesCS2B02G263500</t>
  </si>
  <si>
    <t>Ubiquitin carboxyl-terminal hydrolase</t>
  </si>
  <si>
    <t>TraesCS2B02G264100</t>
  </si>
  <si>
    <t>TraesCS2B02G267500</t>
  </si>
  <si>
    <t>Oxygen-evolving enhancer protein 2-1</t>
  </si>
  <si>
    <t>TraesCS2B02G268000</t>
  </si>
  <si>
    <t>TraesCS2B02G270200</t>
  </si>
  <si>
    <t>TraesCS2B02G270300</t>
  </si>
  <si>
    <t>TraesCS2B02G272300</t>
  </si>
  <si>
    <t>TraesCS2B02G273900</t>
  </si>
  <si>
    <t>TraesCS2B02G275100</t>
  </si>
  <si>
    <t>Phosphoadenosine phosphosulfate reductase</t>
  </si>
  <si>
    <t>TraesCS2B02G280600</t>
  </si>
  <si>
    <t>TraesCS2B02G285200LC</t>
  </si>
  <si>
    <t>Phosphatidylserine decarboxylase proenzyme</t>
  </si>
  <si>
    <t>TraesCS2B02G287900</t>
  </si>
  <si>
    <t>Uridine kinase</t>
  </si>
  <si>
    <t>TraesCS2B02G288300</t>
  </si>
  <si>
    <t>TraesCS2B02G289900</t>
  </si>
  <si>
    <t>TraesCS2B02G289900LC</t>
  </si>
  <si>
    <t>TraesCS2B02G292000</t>
  </si>
  <si>
    <t>Importin-like protein</t>
  </si>
  <si>
    <t>TraesCS2B02G293800</t>
  </si>
  <si>
    <t>TraesCS2B02G296200</t>
  </si>
  <si>
    <t>TraesCS2B02G296700</t>
  </si>
  <si>
    <t>TraesCS2B02G297800</t>
  </si>
  <si>
    <t>TraesCS2B02G304300</t>
  </si>
  <si>
    <t>Protein TSSC4</t>
  </si>
  <si>
    <t>TraesCS2B02G304900</t>
  </si>
  <si>
    <t>TraesCS2B02G306300</t>
  </si>
  <si>
    <t>Tyrosyl-DNA phosphodiesterase 1</t>
  </si>
  <si>
    <t>TraesCS2B02G307500</t>
  </si>
  <si>
    <t>TraesCS2B02G310300</t>
  </si>
  <si>
    <t>TraesCS2B02G311300</t>
  </si>
  <si>
    <t>TraesCS2B02G312000</t>
  </si>
  <si>
    <t>30S ribosomal protein S11</t>
  </si>
  <si>
    <t>TraesCS2B02G312100</t>
  </si>
  <si>
    <t>TraesCS2B02G312400</t>
  </si>
  <si>
    <t>TraesCS2B02G312600</t>
  </si>
  <si>
    <t>Photosystem I subunit O</t>
  </si>
  <si>
    <t>TraesCS2B02G316500</t>
  </si>
  <si>
    <t>Plastid-lipid associated protein PAP / fibrillin family protein</t>
  </si>
  <si>
    <t>TraesCS2B02G317600</t>
  </si>
  <si>
    <t>TraesCS2B02G318500</t>
  </si>
  <si>
    <t>40S ribosomal protein S10</t>
  </si>
  <si>
    <t>TraesCS2B02G320400</t>
  </si>
  <si>
    <t>TraesCS2B02G321000</t>
  </si>
  <si>
    <t>Protein disulfide isomerase</t>
  </si>
  <si>
    <t>TraesCS2B02G322200</t>
  </si>
  <si>
    <t>TraesCS2B02G323100</t>
  </si>
  <si>
    <t>TraesCS2B02G327800</t>
  </si>
  <si>
    <t>Glutathione S-transferase family protein</t>
  </si>
  <si>
    <t>TraesCS2B02G328300LC</t>
  </si>
  <si>
    <t>TraesCS2B02G330100</t>
  </si>
  <si>
    <t>TraesCS2B02G333300</t>
  </si>
  <si>
    <t>TraesCS2B02G333800</t>
  </si>
  <si>
    <t>Reductase 1</t>
  </si>
  <si>
    <t>TraesCS2B02G335700</t>
  </si>
  <si>
    <t>RNA-binding protein</t>
  </si>
  <si>
    <t>TraesCS2B02G340300</t>
  </si>
  <si>
    <t>TraesCS2B02G342600</t>
  </si>
  <si>
    <t>Serine protease</t>
  </si>
  <si>
    <t>TraesCS2B02G342800</t>
  </si>
  <si>
    <t>60S ribosomal protein L34</t>
  </si>
  <si>
    <t>TraesCS2B02G344800</t>
  </si>
  <si>
    <t>TraesCS2B02G353700</t>
  </si>
  <si>
    <t>ribosome biogenesis protein</t>
  </si>
  <si>
    <t>TraesCS2B02G355000</t>
  </si>
  <si>
    <t>Ubiquitin-associated /TS-N domain-containing protein</t>
  </si>
  <si>
    <t>TraesCS2B02G357700</t>
  </si>
  <si>
    <t>TraesCS2B02G365000</t>
  </si>
  <si>
    <t>Protein DDI1 2</t>
  </si>
  <si>
    <t>TraesCS2B02G365900</t>
  </si>
  <si>
    <t>TraesCS2B02G366900</t>
  </si>
  <si>
    <t>TraesCS2B02G369600</t>
  </si>
  <si>
    <t>TraesCS2B02G371800</t>
  </si>
  <si>
    <t>LA RNA-binding protein</t>
  </si>
  <si>
    <t>TraesCS2B02G374700</t>
  </si>
  <si>
    <t>TraesCS2B02G375100</t>
  </si>
  <si>
    <t>TraesCS2B02G378700</t>
  </si>
  <si>
    <t>Nuclear transcription factor Y subunit B</t>
  </si>
  <si>
    <t>TraesCS2B02G383100</t>
  </si>
  <si>
    <t>Calcium-dependent lipid-binding (CaLB domain) family protein</t>
  </si>
  <si>
    <t>TraesCS2B02G384300</t>
  </si>
  <si>
    <t>TraesCS2B02G393700</t>
  </si>
  <si>
    <t>E3 ubiquitin-protein ligase</t>
  </si>
  <si>
    <t>TraesCS2B02G400600</t>
  </si>
  <si>
    <t>TraesCS2B02G407000</t>
  </si>
  <si>
    <t>Multiprotein-bridging factor</t>
  </si>
  <si>
    <t>TraesCS2B02G409000LC</t>
  </si>
  <si>
    <t>TraesCS2B02G414500</t>
  </si>
  <si>
    <t>TraesCS2B02G416000</t>
  </si>
  <si>
    <t>Ankyrin repeat protein-like</t>
  </si>
  <si>
    <t>TraesCS2B02G417900</t>
  </si>
  <si>
    <t>TraesCS2B02G421000</t>
  </si>
  <si>
    <t>Argonaute</t>
  </si>
  <si>
    <t>TraesCS2B02G424500</t>
  </si>
  <si>
    <t>TraesCS2B02G427900</t>
  </si>
  <si>
    <t>Sentrin-specific protease</t>
  </si>
  <si>
    <t>TraesCS2B02G432500</t>
  </si>
  <si>
    <t>TraesCS2B02G435400</t>
  </si>
  <si>
    <t>U3 small nucleolar RNA-associated protein 10</t>
  </si>
  <si>
    <t>TraesCS2B02G436300</t>
  </si>
  <si>
    <t>TraesCS2B02G437200</t>
  </si>
  <si>
    <t>SHR5-receptor-like kinase</t>
  </si>
  <si>
    <t>TraesCS2B02G443000</t>
  </si>
  <si>
    <t>TraesCS2B02G446200</t>
  </si>
  <si>
    <t>5-methyltetrahydropteroyltriglutamate--homocysteine methyltransferase</t>
  </si>
  <si>
    <t>TraesCS2B02G452300</t>
  </si>
  <si>
    <t>TraesCS2B02G453400</t>
  </si>
  <si>
    <t>TraesCS2B02G455200LC</t>
  </si>
  <si>
    <t>TraesCS2B02G455900</t>
  </si>
  <si>
    <t>Plastid-lipid associated protein PAP/fibrillin family-like</t>
  </si>
  <si>
    <t>TraesCS2B02G457700</t>
  </si>
  <si>
    <t>DAG protein</t>
  </si>
  <si>
    <t>TraesCS2B02G459900</t>
  </si>
  <si>
    <t>TraesCS2B02G468100</t>
  </si>
  <si>
    <t>Transducin family protein / WD-40 repeat family protein</t>
  </si>
  <si>
    <t>TraesCS2B02G473700</t>
  </si>
  <si>
    <t>Ribosome biogenesis protein BRX1-like protein</t>
  </si>
  <si>
    <t>TraesCS2B02G478700</t>
  </si>
  <si>
    <t>MYB-related transcription factor</t>
  </si>
  <si>
    <t>TraesCS2B02G480600</t>
  </si>
  <si>
    <t>TraesCS2B02G488400</t>
  </si>
  <si>
    <t>NBS-LRR disease resistance protein-like protein</t>
  </si>
  <si>
    <t>TraesCS2B02G489900</t>
  </si>
  <si>
    <t>Transcription factor</t>
  </si>
  <si>
    <t>TraesCS2B02G490900</t>
  </si>
  <si>
    <t>TraesCS2B02G496600</t>
  </si>
  <si>
    <t>Apolipoprotein D</t>
  </si>
  <si>
    <t>TraesCS2B02G499700</t>
  </si>
  <si>
    <t>Methyl-CpG-binding domain protein 3-like 2</t>
  </si>
  <si>
    <t>TraesCS2B02G503500</t>
  </si>
  <si>
    <t>TraesCS2B02G504000</t>
  </si>
  <si>
    <t>TraesCS2B02G505100</t>
  </si>
  <si>
    <t>Thioredoxin</t>
  </si>
  <si>
    <t>TraesCS2B02G506900LC</t>
  </si>
  <si>
    <t>D-(-)-3-hydroxybutyrate oligomer hydrolase</t>
  </si>
  <si>
    <t>TraesCS2B02G507700</t>
  </si>
  <si>
    <t>Anthocyanidin reductase</t>
  </si>
  <si>
    <t>TraesCS2B02G508300</t>
  </si>
  <si>
    <t>TraesCS2B02G508400</t>
  </si>
  <si>
    <t>TraesCS2B02G508900</t>
  </si>
  <si>
    <t>Mediator of RNA polymerase II transcription subunit 15a</t>
  </si>
  <si>
    <t>TraesCS2B02G509300</t>
  </si>
  <si>
    <t>tRNA (Guanine(10)-N2)-methyltransferase-like protein</t>
  </si>
  <si>
    <t>TraesCS2B02G512400</t>
  </si>
  <si>
    <t>TraesCS2B02G515500</t>
  </si>
  <si>
    <t>TraesCS2B02G516000</t>
  </si>
  <si>
    <t>TraesCS2B02G524500</t>
  </si>
  <si>
    <t>Molybdate transporter 2</t>
  </si>
  <si>
    <t>TraesCS2B02G529400</t>
  </si>
  <si>
    <t>C2 domain-containing protein</t>
  </si>
  <si>
    <t>TraesCS2B02G530100</t>
  </si>
  <si>
    <t>TraesCS2B02G532600</t>
  </si>
  <si>
    <t>TraesCS2B02G533300LC</t>
  </si>
  <si>
    <t>TraesCS2B02G533400LC</t>
  </si>
  <si>
    <t>TraesCS2B02G533500LC</t>
  </si>
  <si>
    <t>TraesCS2B02G536100</t>
  </si>
  <si>
    <t>TraesCS2B02G546500</t>
  </si>
  <si>
    <t>TraesCS2B02G553500</t>
  </si>
  <si>
    <t>TraesCS2B02G556600</t>
  </si>
  <si>
    <t>transcription factor-like protein</t>
  </si>
  <si>
    <t>TraesCS2B02G556900</t>
  </si>
  <si>
    <t>Epoxide hydrolase 2</t>
  </si>
  <si>
    <t>TraesCS2B02G558400</t>
  </si>
  <si>
    <t>TraesCS2B02G559300</t>
  </si>
  <si>
    <t>N-alpha-acetyltransferase</t>
  </si>
  <si>
    <t>TraesCS2B02G567500</t>
  </si>
  <si>
    <t>TraesCS2B02G568000</t>
  </si>
  <si>
    <t>TraesCS2B02G569300</t>
  </si>
  <si>
    <t>TraesCS2B02G572500</t>
  </si>
  <si>
    <t>TraesCS2B02G577700</t>
  </si>
  <si>
    <t>Phytol kinase 1</t>
  </si>
  <si>
    <t>TraesCS2B02G579000</t>
  </si>
  <si>
    <t>Amine oxidase family protein</t>
  </si>
  <si>
    <t>TraesCS2B02G579100</t>
  </si>
  <si>
    <t>TraesCS2B02G579200</t>
  </si>
  <si>
    <t>Adenylate kinase</t>
  </si>
  <si>
    <t>TraesCS2B02G581600</t>
  </si>
  <si>
    <t>Protein lunapark</t>
  </si>
  <si>
    <t>TraesCS2B02G581900</t>
  </si>
  <si>
    <t>Pathogenesis-related protein PR-4</t>
  </si>
  <si>
    <t>TraesCS2B02G582300</t>
  </si>
  <si>
    <t>Response regulator</t>
  </si>
  <si>
    <t>TraesCS2B02G582800</t>
  </si>
  <si>
    <t>Protein BPS1</t>
  </si>
  <si>
    <t>TraesCS2B02G583200</t>
  </si>
  <si>
    <t>Ubiquinone biosynthesis protein COQ4 homolog</t>
  </si>
  <si>
    <t>TraesCS2B02G584000</t>
  </si>
  <si>
    <t>TraesCS2B02G584100</t>
  </si>
  <si>
    <t>Receptor-like kinase</t>
  </si>
  <si>
    <t>TraesCS2B02G588600</t>
  </si>
  <si>
    <t>TraesCS2B02G588900</t>
  </si>
  <si>
    <t>Dihydroorotate dehydrogenase (Quinone)</t>
  </si>
  <si>
    <t>TraesCS2B02G592700</t>
  </si>
  <si>
    <t>TraesCS2B02G595600</t>
  </si>
  <si>
    <t>TraesCS2B02G603500</t>
  </si>
  <si>
    <t>Eukaryotic aspartyl protease family protein</t>
  </si>
  <si>
    <t>TraesCS2B02G608900</t>
  </si>
  <si>
    <t>TraesCS2B02G644800LC</t>
  </si>
  <si>
    <t>villin 4</t>
  </si>
  <si>
    <t>TraesCS2B02G672900LC</t>
  </si>
  <si>
    <t>Casein kinase I isoform delta-B</t>
  </si>
  <si>
    <t>TraesCS2B02G722000LC</t>
  </si>
  <si>
    <t>Protein FAR1-RELATED SEQUENCE 3</t>
  </si>
  <si>
    <t>TraesCS2B02G785910LC</t>
  </si>
  <si>
    <t>TraesCS2B02G802100LC</t>
  </si>
  <si>
    <t>TraesCS2D02G018800</t>
  </si>
  <si>
    <t>calcium-dependent lipid-binding family protein</t>
  </si>
  <si>
    <t>TraesCS2D02G023900</t>
  </si>
  <si>
    <t>ATP-dependent Clp protease adapter protein clpS</t>
  </si>
  <si>
    <t>TraesCS2D02G024200</t>
  </si>
  <si>
    <t>TraesCS2D02G025100</t>
  </si>
  <si>
    <t>TraesCS2D02G025500</t>
  </si>
  <si>
    <t>TraesCS2D02G027600</t>
  </si>
  <si>
    <t>TraesCS2D02G027700</t>
  </si>
  <si>
    <t>TraesCS2D02G030500</t>
  </si>
  <si>
    <t>O-methyltransferase family protein</t>
  </si>
  <si>
    <t>TraesCS2D02G030600</t>
  </si>
  <si>
    <t>TraesCS2D02G034300</t>
  </si>
  <si>
    <t>Glyoxylate reductase/hydroxypyruvate reductase</t>
  </si>
  <si>
    <t>TraesCS2D02G036900</t>
  </si>
  <si>
    <t>TraesCS2D02G044100</t>
  </si>
  <si>
    <t>TraesCS2D02G057900</t>
  </si>
  <si>
    <t>TraesCS2D02G060100</t>
  </si>
  <si>
    <t>TraesCS2D02G064600</t>
  </si>
  <si>
    <t>TraesCS2D02G065100</t>
  </si>
  <si>
    <t>TraesCS2D02G065200</t>
  </si>
  <si>
    <t>TraesCS2D02G065300</t>
  </si>
  <si>
    <t>TraesCS2D02G065600</t>
  </si>
  <si>
    <t>TraesCS2D02G075200</t>
  </si>
  <si>
    <t>L-lactate dehydrogenase</t>
  </si>
  <si>
    <t>TraesCS2D02G080800</t>
  </si>
  <si>
    <t>TraesCS2D02G080900</t>
  </si>
  <si>
    <t>TraesCS2D02G087300</t>
  </si>
  <si>
    <t>Eukaryotic translation initiation factor 2 subunit alpha</t>
  </si>
  <si>
    <t>TraesCS2D02G092800</t>
  </si>
  <si>
    <t>TraesCS2D02G093500</t>
  </si>
  <si>
    <t>TraesCS2D02G101100</t>
  </si>
  <si>
    <t>TraesCS2D02G104300</t>
  </si>
  <si>
    <t>TraesCS2D02G109000</t>
  </si>
  <si>
    <t>TraesCS2D02G110100</t>
  </si>
  <si>
    <t>TraesCS2D02G112700</t>
  </si>
  <si>
    <t>TraesCS2D02G113100</t>
  </si>
  <si>
    <t>TraesCS2D02G113600</t>
  </si>
  <si>
    <t>TraesCS2D02G115200</t>
  </si>
  <si>
    <t>TraesCS2D02G120400</t>
  </si>
  <si>
    <t>TraesCS2D02G123200</t>
  </si>
  <si>
    <t>TraesCS2D02G125900</t>
  </si>
  <si>
    <t>Short-chain dehydrogenase/reductase</t>
  </si>
  <si>
    <t>TraesCS2D02G126600</t>
  </si>
  <si>
    <t>4-alpha-glucanotransferase</t>
  </si>
  <si>
    <t>TraesCS2D02G128300</t>
  </si>
  <si>
    <t>TraesCS2D02G131200</t>
  </si>
  <si>
    <t>TraesCS2D02G136100</t>
  </si>
  <si>
    <t>TraesCS2D02G136200</t>
  </si>
  <si>
    <t>TraesCS2D02G136700LC</t>
  </si>
  <si>
    <t>Pentatricopeptide repeat (PPR) superfamily protein</t>
  </si>
  <si>
    <t>TraesCS2D02G139500</t>
  </si>
  <si>
    <t>TraesCS2D02G150600</t>
  </si>
  <si>
    <t>TraesCS2D02G156900</t>
  </si>
  <si>
    <t>TraesCS2D02G157000</t>
  </si>
  <si>
    <t>TraesCS2D02G162500LC</t>
  </si>
  <si>
    <t>TraesCS2D02G164100</t>
  </si>
  <si>
    <t>TraesCS2D02G167500</t>
  </si>
  <si>
    <t>TraesCS2D02G170600</t>
  </si>
  <si>
    <t>TraesCS2D02G175700</t>
  </si>
  <si>
    <t>TraesCS2D02G177300</t>
  </si>
  <si>
    <t>TraesCS2D02G178300</t>
  </si>
  <si>
    <t>TraesCS2D02G179400</t>
  </si>
  <si>
    <t>PHD finger alfin-like protein</t>
  </si>
  <si>
    <t>TraesCS2D02G179700</t>
  </si>
  <si>
    <t>TraesCS2D02G190400</t>
  </si>
  <si>
    <t>TraesCS2D02G191200</t>
  </si>
  <si>
    <t>Mediator of RNA polymerase II transcription subunit 10</t>
  </si>
  <si>
    <t>TraesCS2D02G194200</t>
  </si>
  <si>
    <t>Interferon-related developmental regulator 1</t>
  </si>
  <si>
    <t>TraesCS2D02G197300</t>
  </si>
  <si>
    <t>TraesCS2D02G200700</t>
  </si>
  <si>
    <t>TraesCS2D02G202000</t>
  </si>
  <si>
    <t>TraesCS2D02G203300</t>
  </si>
  <si>
    <t>TraesCS2D02G207100</t>
  </si>
  <si>
    <t>Src substrate cortactin</t>
  </si>
  <si>
    <t>TraesCS2D02G207400</t>
  </si>
  <si>
    <t>TraesCS2D02G209300</t>
  </si>
  <si>
    <t>TraesCS2D02G209900</t>
  </si>
  <si>
    <t>TraesCS2D02G210000</t>
  </si>
  <si>
    <t>TraesCS2D02G211400</t>
  </si>
  <si>
    <t>Heat shock transcription factor</t>
  </si>
  <si>
    <t>TraesCS2D02G214700</t>
  </si>
  <si>
    <t>TraesCS2D02G217300</t>
  </si>
  <si>
    <t>Adenine nucleotide alpha hydrolases-like superfamily protein</t>
  </si>
  <si>
    <t>TraesCS2D02G218800</t>
  </si>
  <si>
    <t>Proteasome inhibitor-like protein</t>
  </si>
  <si>
    <t>TraesCS2D02G220800</t>
  </si>
  <si>
    <t>TraesCS2D02G224000</t>
  </si>
  <si>
    <t>Ankyrin repeat protein family-like protein</t>
  </si>
  <si>
    <t>TraesCS2D02G226100</t>
  </si>
  <si>
    <t>TraesCS2D02G227900</t>
  </si>
  <si>
    <t>TraesCS2D02G230600</t>
  </si>
  <si>
    <t>TraesCS2D02G232500</t>
  </si>
  <si>
    <t>TraesCS2D02G234500</t>
  </si>
  <si>
    <t>TraesCS2D02G236100</t>
  </si>
  <si>
    <t>TraesCS2D02G237800</t>
  </si>
  <si>
    <t>40S ribosomal protein S12</t>
  </si>
  <si>
    <t>TraesCS2D02G238600</t>
  </si>
  <si>
    <t>TraesCS2D02G238700</t>
  </si>
  <si>
    <t>TraesCS2D02G239100</t>
  </si>
  <si>
    <t>COP9 signalosome complex subunit-like protein</t>
  </si>
  <si>
    <t>TraesCS2D02G245400LC</t>
  </si>
  <si>
    <t>TraesCS2D02G246000</t>
  </si>
  <si>
    <t>TraesCS2D02G248300</t>
  </si>
  <si>
    <t>TraesCS2D02G248400</t>
  </si>
  <si>
    <t>TraesCS2D02G249100</t>
  </si>
  <si>
    <t>TraesCS2D02G251400</t>
  </si>
  <si>
    <t>fanconi anemia group D2 protein</t>
  </si>
  <si>
    <t>TraesCS2D02G251800</t>
  </si>
  <si>
    <t>TraesCS2D02G253200</t>
  </si>
  <si>
    <t>TraesCS2D02G254500</t>
  </si>
  <si>
    <t>TraesCS2D02G254700</t>
  </si>
  <si>
    <t>TraesCS2D02G255100</t>
  </si>
  <si>
    <t>TraesCS2D02G262400</t>
  </si>
  <si>
    <t>TraesCS2D02G263000</t>
  </si>
  <si>
    <t>TraesCS2D02G263200</t>
  </si>
  <si>
    <t>RNA polymerase-associated protein LEO1</t>
  </si>
  <si>
    <t>TraesCS2D02G265800</t>
  </si>
  <si>
    <t>26S proteasome non-ATPase regulatory subunit-like protein</t>
  </si>
  <si>
    <t>TraesCS2D02G270300</t>
  </si>
  <si>
    <t>TraesCS2D02G271700</t>
  </si>
  <si>
    <t>TraesCS2D02G275100</t>
  </si>
  <si>
    <t>TraesCS2D02G277000</t>
  </si>
  <si>
    <t>Nuclear transport factor 2 family protein with RNA binding domain</t>
  </si>
  <si>
    <t>TraesCS2D02G277700</t>
  </si>
  <si>
    <t>TraesCS2D02G278200</t>
  </si>
  <si>
    <t>TraesCS2D02G279300</t>
  </si>
  <si>
    <t>TraesCS2D02G279800LC</t>
  </si>
  <si>
    <t>TraesCS2D02G280900</t>
  </si>
  <si>
    <t>Vacuolar sorting-associated protein 11-like protein</t>
  </si>
  <si>
    <t>TraesCS2D02G282700</t>
  </si>
  <si>
    <t>TraesCS2D02G285700</t>
  </si>
  <si>
    <t>Heavy-metal-associated domain-containing family protein</t>
  </si>
  <si>
    <t>TraesCS2D02G286500LC</t>
  </si>
  <si>
    <t>50S ribosomal protein L14</t>
  </si>
  <si>
    <t>TraesCS2D02G287700</t>
  </si>
  <si>
    <t>TraesCS2D02G288800</t>
  </si>
  <si>
    <t>Acetyl-coenzyme A synthetase</t>
  </si>
  <si>
    <t>TraesCS2D02G291600</t>
  </si>
  <si>
    <t>TraesCS2D02G292600</t>
  </si>
  <si>
    <t>TraesCS2D02G293900</t>
  </si>
  <si>
    <t>TraesCS2D02G298100</t>
  </si>
  <si>
    <t>TraesCS2D02G300000</t>
  </si>
  <si>
    <t>TraesCS2D02G301300</t>
  </si>
  <si>
    <t>TraesCS2D02G302500</t>
  </si>
  <si>
    <t>TraesCS2D02G302700</t>
  </si>
  <si>
    <t>TraesCS2D02G303900</t>
  </si>
  <si>
    <t>TraesCS2D02G309000</t>
  </si>
  <si>
    <t>TraesCS2D02G311100</t>
  </si>
  <si>
    <t>Ferric reduction oxidase 7</t>
  </si>
  <si>
    <t>TraesCS2D02G311500</t>
  </si>
  <si>
    <t>TraesCS2D02G313000</t>
  </si>
  <si>
    <t>TraesCS2D02G322900</t>
  </si>
  <si>
    <t>Glyceraldehyde-3-phosphate dehydrogenase</t>
  </si>
  <si>
    <t>TraesCS2D02G323500</t>
  </si>
  <si>
    <t>TraesCS2D02G325800</t>
  </si>
  <si>
    <t>TraesCS2D02G326300</t>
  </si>
  <si>
    <t>Vacuolar iron transporter-like protein</t>
  </si>
  <si>
    <t>TraesCS2D02G331300</t>
  </si>
  <si>
    <t>Ras-related protein</t>
  </si>
  <si>
    <t>TraesCS2D02G335900</t>
  </si>
  <si>
    <t>Ubiquitin-associated protein</t>
  </si>
  <si>
    <t>TraesCS2D02G336400</t>
  </si>
  <si>
    <t>TraesCS2D02G346900</t>
  </si>
  <si>
    <t>TraesCS2D02G349600</t>
  </si>
  <si>
    <t>TraesCS2D02G354800</t>
  </si>
  <si>
    <t>TraesCS2D02G358000</t>
  </si>
  <si>
    <t>Polyadenylate-binding protein</t>
  </si>
  <si>
    <t>TraesCS2D02G363700</t>
  </si>
  <si>
    <t>TraesCS2D02G370700</t>
  </si>
  <si>
    <t>UPF0426 protein</t>
  </si>
  <si>
    <t>TraesCS2D02G373000</t>
  </si>
  <si>
    <t>TraesCS2D02G373300LC</t>
  </si>
  <si>
    <t>Heavy metal-associated protein</t>
  </si>
  <si>
    <t>TraesCS2D02G379700</t>
  </si>
  <si>
    <t>TraesCS2D02G380900</t>
  </si>
  <si>
    <t>plastid transcriptionally active 5</t>
  </si>
  <si>
    <t>TraesCS2D02G381200</t>
  </si>
  <si>
    <t>Beta-glucosidase</t>
  </si>
  <si>
    <t>TraesCS2D02G385300</t>
  </si>
  <si>
    <t>TraesCS2D02G393700</t>
  </si>
  <si>
    <t>TraesCS2D02G393900</t>
  </si>
  <si>
    <t>TraesCS2D02G396800</t>
  </si>
  <si>
    <t>Peptidoglycan-binding LysM domain-containing protein</t>
  </si>
  <si>
    <t>TraesCS2D02G397500</t>
  </si>
  <si>
    <t>TraesCS2D02G403800</t>
  </si>
  <si>
    <t>TraesCS2D02G407800</t>
  </si>
  <si>
    <t>TraesCS2D02G413500</t>
  </si>
  <si>
    <t>TraesCS2D02G413700</t>
  </si>
  <si>
    <t>PPPDE thiol peptidase family protein</t>
  </si>
  <si>
    <t>TraesCS2D02G415600</t>
  </si>
  <si>
    <t>TraesCS2D02G421300</t>
  </si>
  <si>
    <t>TraesCS2D02G422900</t>
  </si>
  <si>
    <t>TraesCS2D02G423500</t>
  </si>
  <si>
    <t>Kaurene synthase</t>
  </si>
  <si>
    <t>TraesCS2D02G423800</t>
  </si>
  <si>
    <t>hydroxymethylglutaryl-CoA synthase / HMG-CoA synthase / 3-hydroxy-3-methylglutaryl coenzyme A synthase</t>
  </si>
  <si>
    <t>TraesCS2D02G424100</t>
  </si>
  <si>
    <t>Transferase</t>
  </si>
  <si>
    <t>TraesCS2D02G425300</t>
  </si>
  <si>
    <t>TraesCS2D02G428800</t>
  </si>
  <si>
    <t>TraesCS2D02G430500</t>
  </si>
  <si>
    <t>60S ribosomal protein L7</t>
  </si>
  <si>
    <t>TraesCS2D02G432900</t>
  </si>
  <si>
    <t>Aldose 1-epimerase family protein</t>
  </si>
  <si>
    <t>TraesCS2D02G436700</t>
  </si>
  <si>
    <t>Ubiquinol oxidase</t>
  </si>
  <si>
    <t>TraesCS2D02G438700</t>
  </si>
  <si>
    <t>Clathrin interactor EPSIN 1</t>
  </si>
  <si>
    <t>TraesCS2D02G442300</t>
  </si>
  <si>
    <t>TraesCS2D02G459200</t>
  </si>
  <si>
    <t>TraesCS2D02G466800</t>
  </si>
  <si>
    <t>TraesCS2D02G478700</t>
  </si>
  <si>
    <t>Histone-lysine N-methyltransferase ATXR2</t>
  </si>
  <si>
    <t>TraesCS2D02G482000</t>
  </si>
  <si>
    <t>TraesCS2D02G493100</t>
  </si>
  <si>
    <t>TraesCS2D02G500700</t>
  </si>
  <si>
    <t>TraesCS2D02G502300</t>
  </si>
  <si>
    <t>Lipase</t>
  </si>
  <si>
    <t>TraesCS2D02G502400</t>
  </si>
  <si>
    <t>TraesCS2D02G504900</t>
  </si>
  <si>
    <t>TraesCS2D02G506800</t>
  </si>
  <si>
    <t>TraesCS2D02G508800</t>
  </si>
  <si>
    <t>TraesCS2D02G516300</t>
  </si>
  <si>
    <t>Crossover junction endonuclease EME1B</t>
  </si>
  <si>
    <t>TraesCS2D02G519500</t>
  </si>
  <si>
    <t>TraesCS2D02G522500</t>
  </si>
  <si>
    <t>Pathogenesis-related (PR)-10-related norcoclaurine synthase-like protein</t>
  </si>
  <si>
    <t>TraesCS2D02G525600</t>
  </si>
  <si>
    <t>TraesCS2D02G525700</t>
  </si>
  <si>
    <t>TraesCS2D02G530600</t>
  </si>
  <si>
    <t>TraesCS2D02G536100</t>
  </si>
  <si>
    <t>Invertase inhibitor</t>
  </si>
  <si>
    <t>TraesCS2D02G542600LC</t>
  </si>
  <si>
    <t>GTP cyclohydrolase 1 type 2 homolog</t>
  </si>
  <si>
    <t>TraesCS2D02G543900</t>
  </si>
  <si>
    <t>TraesCS2D02G545000</t>
  </si>
  <si>
    <t>Methylthioribose kinase</t>
  </si>
  <si>
    <t>TraesCS2D02G547900</t>
  </si>
  <si>
    <t>Phytol kinase</t>
  </si>
  <si>
    <t>TraesCS2D02G553300</t>
  </si>
  <si>
    <t>TraesCS2D02G555000</t>
  </si>
  <si>
    <t>Anamorsin homolog</t>
  </si>
  <si>
    <t>TraesCS2D02G565600</t>
  </si>
  <si>
    <t>TraesCS2D02G565600LC</t>
  </si>
  <si>
    <t>TraesCS2D02G597200</t>
  </si>
  <si>
    <t>TraesCS2D02G667100LC</t>
  </si>
  <si>
    <t>TraesCS2D02G683400LC</t>
  </si>
  <si>
    <t>Photosystem I iron-sulfur center</t>
  </si>
  <si>
    <t>TraesCS2D02G734400LC</t>
  </si>
  <si>
    <t>Glutamate-1-semialdehyde 2</t>
  </si>
  <si>
    <t>TraesCS3A02G001700</t>
  </si>
  <si>
    <t>1-deoxy-D-xylulose 5-phosphate reductoisomerase</t>
  </si>
  <si>
    <t>TraesCS3A02G007300</t>
  </si>
  <si>
    <t>50S ribosomal protein L6</t>
  </si>
  <si>
    <t>TraesCS3A02G019600</t>
  </si>
  <si>
    <t>TraesCS3A02G024100LC</t>
  </si>
  <si>
    <t>TraesCS3A02G024200</t>
  </si>
  <si>
    <t>PAP fibrillin domain containing protein</t>
  </si>
  <si>
    <t>TraesCS3A02G024300</t>
  </si>
  <si>
    <t>TraesCS3A02G025500</t>
  </si>
  <si>
    <t>Eukaryotic translation initiation factor 3 subunit A</t>
  </si>
  <si>
    <t>TraesCS3A02G025900</t>
  </si>
  <si>
    <t>TraesCS3A02G039800</t>
  </si>
  <si>
    <t>TraesCS3A02G041800</t>
  </si>
  <si>
    <t>Tryptophan synthase alpha chain</t>
  </si>
  <si>
    <t>TraesCS3A02G042900LC</t>
  </si>
  <si>
    <t>TraesCS3A02G043000LC</t>
  </si>
  <si>
    <t>TraesCS3A02G048500</t>
  </si>
  <si>
    <t>Adp</t>
  </si>
  <si>
    <t>TraesCS3A02G052700</t>
  </si>
  <si>
    <t>Photosystem I reaction center subunit XI</t>
  </si>
  <si>
    <t>TraesCS3A02G053700</t>
  </si>
  <si>
    <t>Repressor of RNA polymerase III transcription</t>
  </si>
  <si>
    <t>TraesCS3A02G054800</t>
  </si>
  <si>
    <t>Protein root uvb sensitive 5</t>
  </si>
  <si>
    <t>TraesCS3A02G059200</t>
  </si>
  <si>
    <t>Mitochondrial glycoprotein</t>
  </si>
  <si>
    <t>TraesCS3A02G060500</t>
  </si>
  <si>
    <t>TraesCS3A02G063600</t>
  </si>
  <si>
    <t>Protein ASPARTIC PROTEASE IN GUARD CELL 1</t>
  </si>
  <si>
    <t>TraesCS3A02G067300</t>
  </si>
  <si>
    <t>Threonine--tRNA ligase</t>
  </si>
  <si>
    <t>TraesCS3A02G069300</t>
  </si>
  <si>
    <t>TraesCS3A02G072500LC</t>
  </si>
  <si>
    <t>Na(+)-translocating NADH-quinone reductase subunit E</t>
  </si>
  <si>
    <t>TraesCS3A02G075700</t>
  </si>
  <si>
    <t>Membrane protein insertase YidC</t>
  </si>
  <si>
    <t>TraesCS3A02G075800</t>
  </si>
  <si>
    <t>Histone H2B</t>
  </si>
  <si>
    <t>TraesCS3A02G077300</t>
  </si>
  <si>
    <t>TraesCS3A02G080900LC</t>
  </si>
  <si>
    <t>disease resistance protein (TIR-NBS-LRR class)</t>
  </si>
  <si>
    <t>TraesCS3A02G085600</t>
  </si>
  <si>
    <t>30S ribosomal protein S7</t>
  </si>
  <si>
    <t>TraesCS3A02G091800</t>
  </si>
  <si>
    <t>TraesCS3A02G094900</t>
  </si>
  <si>
    <t>TPR repeat protein</t>
  </si>
  <si>
    <t>TraesCS3A02G095200LC</t>
  </si>
  <si>
    <t>TraesCS3A02G097400</t>
  </si>
  <si>
    <t>OSBP(Oxysterol binding protein)-related protein 4B</t>
  </si>
  <si>
    <t>TraesCS3A02G100300</t>
  </si>
  <si>
    <t>TraesCS3A02G107800</t>
  </si>
  <si>
    <t>TraesCS3A02G109200</t>
  </si>
  <si>
    <t>TraesCS3A02G109300LC</t>
  </si>
  <si>
    <t>TraesCS3A02G111500</t>
  </si>
  <si>
    <t>Glutamine--tRNA ligase</t>
  </si>
  <si>
    <t>TraesCS3A02G113500</t>
  </si>
  <si>
    <t>cDNA clone:001-038-D11</t>
  </si>
  <si>
    <t>TraesCS3A02G117700</t>
  </si>
  <si>
    <t>DUF581 family protein</t>
  </si>
  <si>
    <t>TraesCS3A02G120200</t>
  </si>
  <si>
    <t>TraesCS3A02G129000</t>
  </si>
  <si>
    <t>ABC subfamily C transporter</t>
  </si>
  <si>
    <t>TraesCS3A02G130300</t>
  </si>
  <si>
    <t>Phosphate/phosphoenolpyruvate translocator</t>
  </si>
  <si>
    <t>TraesCS3A02G132600</t>
  </si>
  <si>
    <t>plant/protein (Protein of unknown function</t>
  </si>
  <si>
    <t>TraesCS3A02G134100</t>
  </si>
  <si>
    <t>Mannosyltransferase</t>
  </si>
  <si>
    <t>TraesCS3A02G134200</t>
  </si>
  <si>
    <t>Phosphoenolpyruvate carboxylase</t>
  </si>
  <si>
    <t>TraesCS3A02G135800</t>
  </si>
  <si>
    <t>TraesCS3A02G136800</t>
  </si>
  <si>
    <t>50S ribosomal protein L5</t>
  </si>
  <si>
    <t>TraesCS3A02G148700</t>
  </si>
  <si>
    <t>Cold induced protein</t>
  </si>
  <si>
    <t>TraesCS3A02G148800</t>
  </si>
  <si>
    <t>Glutathione transport system permease protein gsiD</t>
  </si>
  <si>
    <t>TraesCS3A02G151700</t>
  </si>
  <si>
    <t>U11/U12 small nuclear ribonucleoprotein 59 kDa protein</t>
  </si>
  <si>
    <t>TraesCS3A02G152000</t>
  </si>
  <si>
    <t>RNA-binding protein pno1</t>
  </si>
  <si>
    <t>TraesCS3A02G158100</t>
  </si>
  <si>
    <t>Dbj|BAA92898.1</t>
  </si>
  <si>
    <t>TraesCS3A02G171300</t>
  </si>
  <si>
    <t>Insulin-induced protein</t>
  </si>
  <si>
    <t>TraesCS3A02G184000</t>
  </si>
  <si>
    <t>Aconitate hydratase</t>
  </si>
  <si>
    <t>TraesCS3A02G184300</t>
  </si>
  <si>
    <t>SUN domain-containing protein 2</t>
  </si>
  <si>
    <t>TraesCS3A02G185800</t>
  </si>
  <si>
    <t>TraesCS3A02G186700</t>
  </si>
  <si>
    <t>rRNA N-glycosidase</t>
  </si>
  <si>
    <t>TraesCS3A02G188600</t>
  </si>
  <si>
    <t>Mitochondrial import receptor subunit TOM40-like protein 1</t>
  </si>
  <si>
    <t>TraesCS3A02G191000</t>
  </si>
  <si>
    <t>Protein ZINC INDUCED FACILITATOR-LIKE 1</t>
  </si>
  <si>
    <t>TraesCS3A02G191100</t>
  </si>
  <si>
    <t>Eukaryotic translation initiation factor 6</t>
  </si>
  <si>
    <t>TraesCS3A02G202700</t>
  </si>
  <si>
    <t>Protein phosphatase-2C</t>
  </si>
  <si>
    <t>TraesCS3A02G204100LC</t>
  </si>
  <si>
    <t>root hair specific 8</t>
  </si>
  <si>
    <t>TraesCS3A02G208800</t>
  </si>
  <si>
    <t>Lycopene cyclase family</t>
  </si>
  <si>
    <t>TraesCS3A02G209100</t>
  </si>
  <si>
    <t>nuclease</t>
  </si>
  <si>
    <t>TraesCS3A02G210000</t>
  </si>
  <si>
    <t>TraesCS3A02G212600</t>
  </si>
  <si>
    <t>Helicase-related family protein</t>
  </si>
  <si>
    <t>TraesCS3A02G217700</t>
  </si>
  <si>
    <t>TraesCS3A02G218500</t>
  </si>
  <si>
    <t>Carbon catabolite repressor 4-like protein</t>
  </si>
  <si>
    <t>TraesCS3A02G219200</t>
  </si>
  <si>
    <t>Acyl-protein thioesterase 2</t>
  </si>
  <si>
    <t>TraesCS3A02G220300</t>
  </si>
  <si>
    <t>Maternal effect embryo arrest 18</t>
  </si>
  <si>
    <t>TraesCS3A02G220400</t>
  </si>
  <si>
    <t>TraesCS3A02G223400</t>
  </si>
  <si>
    <t>N-alpha-acetyltransferase 16</t>
  </si>
  <si>
    <t>TraesCS3A02G230000</t>
  </si>
  <si>
    <t>TraesCS3A02G235500</t>
  </si>
  <si>
    <t>TraesCS3A02G239700</t>
  </si>
  <si>
    <t>Phosphoglycerate mutase family protein</t>
  </si>
  <si>
    <t>TraesCS3A02G240500</t>
  </si>
  <si>
    <t>Iron-sulfur cluster assembly protein</t>
  </si>
  <si>
    <t>TraesCS3A02G241500</t>
  </si>
  <si>
    <t>Carboxyl-terminal-processing protease</t>
  </si>
  <si>
    <t>TraesCS3A02G242900</t>
  </si>
  <si>
    <t>TraesCS3A02G244600</t>
  </si>
  <si>
    <t>Choline kinase</t>
  </si>
  <si>
    <t>TraesCS3A02G247600</t>
  </si>
  <si>
    <t>TraesCS3A02G248000</t>
  </si>
  <si>
    <t>Alpha-amylase</t>
  </si>
  <si>
    <t>TraesCS3A02G252700</t>
  </si>
  <si>
    <t>60S ribosomal protein l28</t>
  </si>
  <si>
    <t>TraesCS3A02G252900</t>
  </si>
  <si>
    <t>Basic helix-loop-helix (BHLH) family transcription factor</t>
  </si>
  <si>
    <t>TraesCS3A02G255600</t>
  </si>
  <si>
    <t>TraesCS3A02G255700</t>
  </si>
  <si>
    <t>TraesCS3A02G256300</t>
  </si>
  <si>
    <t>TraesCS3A02G256400</t>
  </si>
  <si>
    <t>Protein TIC 62</t>
  </si>
  <si>
    <t>TraesCS3A02G257500</t>
  </si>
  <si>
    <t>ABC transporter B family protein</t>
  </si>
  <si>
    <t>TraesCS3A02G258600</t>
  </si>
  <si>
    <t>Farnesyl diphosphate synthase</t>
  </si>
  <si>
    <t>TraesCS3A02G264500</t>
  </si>
  <si>
    <t>DUF4228 domain protein</t>
  </si>
  <si>
    <t>TraesCS3A02G265900</t>
  </si>
  <si>
    <t>Glycerate kinase</t>
  </si>
  <si>
    <t>TraesCS3A02G271600</t>
  </si>
  <si>
    <t>ATP synthase protein I-related protein</t>
  </si>
  <si>
    <t>TraesCS3A02G276100</t>
  </si>
  <si>
    <t>Phosphotransferase</t>
  </si>
  <si>
    <t>TraesCS3A02G277200</t>
  </si>
  <si>
    <t>TraesCS3A02G287600</t>
  </si>
  <si>
    <t>NADH-quinone oxidoreductase subunit B</t>
  </si>
  <si>
    <t>TraesCS3A02G288900</t>
  </si>
  <si>
    <t>RING finger and CHY zinc finger protein</t>
  </si>
  <si>
    <t>TraesCS3A02G296100</t>
  </si>
  <si>
    <t>Mal d 1-associated protein</t>
  </si>
  <si>
    <t>TraesCS3A02G297400</t>
  </si>
  <si>
    <t>O-acyltransferase WSD1</t>
  </si>
  <si>
    <t>TraesCS3A02G298500</t>
  </si>
  <si>
    <t>TraesCS3A02G303400</t>
  </si>
  <si>
    <t>Mitochondrial import inner membrane translocase subunit TIM50</t>
  </si>
  <si>
    <t>TraesCS3A02G304900</t>
  </si>
  <si>
    <t>TraesCS3A02G309800</t>
  </si>
  <si>
    <t>Cell number regulator 8</t>
  </si>
  <si>
    <t>TraesCS3A02G310400</t>
  </si>
  <si>
    <t>TraesCS3A02G313500</t>
  </si>
  <si>
    <t>Ribosomal protein L24</t>
  </si>
  <si>
    <t>TraesCS3A02G316500</t>
  </si>
  <si>
    <t>External alternative NAD(P)H-ubiquinone oxidoreductase B2</t>
  </si>
  <si>
    <t>TraesCS3A02G317000</t>
  </si>
  <si>
    <t>Vacuolar sorting-associated protein 28-like protein</t>
  </si>
  <si>
    <t>TraesCS3A02G325400</t>
  </si>
  <si>
    <t>Nuclear transport factor 2</t>
  </si>
  <si>
    <t>TraesCS3A02G328000</t>
  </si>
  <si>
    <t>TraesCS3A02G331500</t>
  </si>
  <si>
    <t>TraesCS3A02G331800</t>
  </si>
  <si>
    <t>TraesCS3A02G336800</t>
  </si>
  <si>
    <t>Late embryogenesis abundant (LEA) hydroxyproline-rich glycoprotein family</t>
  </si>
  <si>
    <t>TraesCS3A02G336900</t>
  </si>
  <si>
    <t>F-box protein</t>
  </si>
  <si>
    <t>TraesCS3A02G338900</t>
  </si>
  <si>
    <t>TraesCS3A02G339200</t>
  </si>
  <si>
    <t>60S ribosomal protein L24</t>
  </si>
  <si>
    <t>TraesCS3A02G342110LC</t>
  </si>
  <si>
    <t>TraesCS3A02G351800</t>
  </si>
  <si>
    <t>Ureidoglycolate hydrolase</t>
  </si>
  <si>
    <t>TraesCS3A02G355500</t>
  </si>
  <si>
    <t>Metal tolerance protein</t>
  </si>
  <si>
    <t>TraesCS3A02G355900</t>
  </si>
  <si>
    <t>TraesCS3A02G362500</t>
  </si>
  <si>
    <t>Multidrug resistance protein ABC transporter family protein</t>
  </si>
  <si>
    <t>TraesCS3A02G365400LC</t>
  </si>
  <si>
    <t>UvrABC system protein B</t>
  </si>
  <si>
    <t>TraesCS3A02G366100</t>
  </si>
  <si>
    <t>30S ribosomal protein S5</t>
  </si>
  <si>
    <t>TraesCS3A02G366400</t>
  </si>
  <si>
    <t>TraesCS3A02G367000</t>
  </si>
  <si>
    <t>TraesCS3A02G367400</t>
  </si>
  <si>
    <t>8-amino-7-oxononanoate synthase</t>
  </si>
  <si>
    <t>TraesCS3A02G368800</t>
  </si>
  <si>
    <t>Nematode resistance protein-like HSPRO2</t>
  </si>
  <si>
    <t>TraesCS3A02G369900</t>
  </si>
  <si>
    <t>Phosphoglucan</t>
  </si>
  <si>
    <t>TraesCS3A02G370700</t>
  </si>
  <si>
    <t>Protein BUD31</t>
  </si>
  <si>
    <t>TraesCS3A02G372600</t>
  </si>
  <si>
    <t>TraesCS3A02G375100</t>
  </si>
  <si>
    <t>TraesCS3A02G377600</t>
  </si>
  <si>
    <t>TraesCS3A02G379000</t>
  </si>
  <si>
    <t>TraesCS3A02G381000</t>
  </si>
  <si>
    <t>TraesCS3A02G381400</t>
  </si>
  <si>
    <t>Pectinesterase inhibitor</t>
  </si>
  <si>
    <t>TraesCS3A02G398500</t>
  </si>
  <si>
    <t>Calcium sensing receptor</t>
  </si>
  <si>
    <t>TraesCS3A02G407200</t>
  </si>
  <si>
    <t>NAD(P)H-quinone oxidoreductase subunit N</t>
  </si>
  <si>
    <t>TraesCS3A02G415400</t>
  </si>
  <si>
    <t>Endoribonuclease Dicer-like protein 3</t>
  </si>
  <si>
    <t>TraesCS3A02G417000</t>
  </si>
  <si>
    <t>Dolichyl-diphosphooligosaccharide--protein glycosyltransferase subunit 2</t>
  </si>
  <si>
    <t>TraesCS3A02G418300</t>
  </si>
  <si>
    <t>AT1G65230-like protein</t>
  </si>
  <si>
    <t>TraesCS3A02G418400</t>
  </si>
  <si>
    <t>TraesCS3A02G419600</t>
  </si>
  <si>
    <t>TraesCS3A02G426600</t>
  </si>
  <si>
    <t>TraesCS3A02G426800</t>
  </si>
  <si>
    <t>Acyl-[acyl-carrier-protein] desaturase</t>
  </si>
  <si>
    <t>TraesCS3A02G428400</t>
  </si>
  <si>
    <t>TraesCS3A02G433100LC</t>
  </si>
  <si>
    <t>Chlororespiratory reduction 7</t>
  </si>
  <si>
    <t>TraesCS3A02G437700</t>
  </si>
  <si>
    <t>TraesCS3A02G443700</t>
  </si>
  <si>
    <t>NAD(P)H dehydrogenase 18</t>
  </si>
  <si>
    <t>TraesCS3A02G449200</t>
  </si>
  <si>
    <t>Thiamin pyrophosphokinase 1</t>
  </si>
  <si>
    <t>TraesCS3A02G455500</t>
  </si>
  <si>
    <t>DNA-directed RNA polymerase subunit</t>
  </si>
  <si>
    <t>TraesCS3A02G459100</t>
  </si>
  <si>
    <t>Regulator of Vps4 activity in the MVB pathway protein</t>
  </si>
  <si>
    <t>TraesCS3A02G488400</t>
  </si>
  <si>
    <t>Calcium binding protein</t>
  </si>
  <si>
    <t>TraesCS3A02G488600</t>
  </si>
  <si>
    <t>7-dehydrocholesterol reductase</t>
  </si>
  <si>
    <t>TraesCS3A02G493500</t>
  </si>
  <si>
    <t>Protein kinase</t>
  </si>
  <si>
    <t>TraesCS3A02G509300</t>
  </si>
  <si>
    <t>TraesCS3A02G511500</t>
  </si>
  <si>
    <t>Histidine decarboxylase</t>
  </si>
  <si>
    <t>TraesCS3A02G513500</t>
  </si>
  <si>
    <t>Uridylate kinase</t>
  </si>
  <si>
    <t>TraesCS3A02G513700</t>
  </si>
  <si>
    <t>General transcription factor IIE subunit 1</t>
  </si>
  <si>
    <t>TraesCS3A02G525500</t>
  </si>
  <si>
    <t>Phototropic-responsive NPH3 family protein</t>
  </si>
  <si>
    <t>TraesCS3A02G526600</t>
  </si>
  <si>
    <t>Two-component response regulator</t>
  </si>
  <si>
    <t>TraesCS3A02G528500</t>
  </si>
  <si>
    <t>Telomere-binding family protein</t>
  </si>
  <si>
    <t>TraesCS3A02G528800</t>
  </si>
  <si>
    <t>Vacuolar-processing enzyme</t>
  </si>
  <si>
    <t>TraesCS3A02G530800</t>
  </si>
  <si>
    <t>Metallothionein</t>
  </si>
  <si>
    <t>TraesCS3A02G531200</t>
  </si>
  <si>
    <t>TraesCS3A02G535300</t>
  </si>
  <si>
    <t>Aquaporin</t>
  </si>
  <si>
    <t>TraesCS3A02G537700</t>
  </si>
  <si>
    <t>Zinc finger CCCH domain protein</t>
  </si>
  <si>
    <t>TraesCS3A02G587100LC</t>
  </si>
  <si>
    <t>UDP-glycosyltransferase 84A1</t>
  </si>
  <si>
    <t>TraesCS3A02G665010LC</t>
  </si>
  <si>
    <t>TraesCS3A02G690400LC</t>
  </si>
  <si>
    <t>TraesCS3B02G018400</t>
  </si>
  <si>
    <t>basic helix-loop-helix (bHLH) DNA-binding superfamily protein</t>
  </si>
  <si>
    <t>TraesCS3B02G019500</t>
  </si>
  <si>
    <t>TraesCS3B02G020500</t>
  </si>
  <si>
    <t>TraesCS3B02G020700</t>
  </si>
  <si>
    <t>TraesCS3B02G023300</t>
  </si>
  <si>
    <t>TraesCS3B02G031400</t>
  </si>
  <si>
    <t>TraesCS3B02G032400</t>
  </si>
  <si>
    <t>TraesCS3B02G033100</t>
  </si>
  <si>
    <t>TraesCS3B02G033900LC</t>
  </si>
  <si>
    <t>4-coumarate:CoA ligase 1</t>
  </si>
  <si>
    <t>TraesCS3B02G034000LC</t>
  </si>
  <si>
    <t>Protein kinase family protein</t>
  </si>
  <si>
    <t>TraesCS3B02G034400</t>
  </si>
  <si>
    <t>WD repeat-containing protein 1</t>
  </si>
  <si>
    <t>TraesCS3B02G034500</t>
  </si>
  <si>
    <t>Ubiquitin-conjugating enzyme E2</t>
  </si>
  <si>
    <t>TraesCS3B02G035600</t>
  </si>
  <si>
    <t>Protein ABCI7</t>
  </si>
  <si>
    <t>TraesCS3B02G035800</t>
  </si>
  <si>
    <t>Disease resistance protein RPM1</t>
  </si>
  <si>
    <t>TraesCS3B02G035900</t>
  </si>
  <si>
    <t>Chaperone protein DnaK</t>
  </si>
  <si>
    <t>TraesCS3B02G039700</t>
  </si>
  <si>
    <t>Nuclease S1</t>
  </si>
  <si>
    <t>TraesCS3B02G041900</t>
  </si>
  <si>
    <t>TraesCS3B02G045200</t>
  </si>
  <si>
    <t>TraesCS3B02G046800LC</t>
  </si>
  <si>
    <t>glycine/proline-rich protein</t>
  </si>
  <si>
    <t>TraesCS3B02G056100</t>
  </si>
  <si>
    <t>TraesCS3B02G056600</t>
  </si>
  <si>
    <t>TraesCS3B02G058700</t>
  </si>
  <si>
    <t>Kinase</t>
  </si>
  <si>
    <t>TraesCS3B02G061700</t>
  </si>
  <si>
    <t>TraesCS3B02G077400</t>
  </si>
  <si>
    <t>TraesCS3B02G077500</t>
  </si>
  <si>
    <t>TraesCS3B02G080400</t>
  </si>
  <si>
    <t>TraesCS3B02G089800</t>
  </si>
  <si>
    <t>TraesCS3B02G099900</t>
  </si>
  <si>
    <t>TraesCS3B02G100100</t>
  </si>
  <si>
    <t>TraesCS3B02G100800</t>
  </si>
  <si>
    <t>TraesCS3B02G110400</t>
  </si>
  <si>
    <t>TraesCS3B02G116700</t>
  </si>
  <si>
    <t>Protein phosphatase 2C</t>
  </si>
  <si>
    <t>TraesCS3B02G119400</t>
  </si>
  <si>
    <t>Chlorophyllase family protein</t>
  </si>
  <si>
    <t>TraesCS3B02G132300</t>
  </si>
  <si>
    <t>TraesCS3B02G138900</t>
  </si>
  <si>
    <t>TraesCS3B02G139700</t>
  </si>
  <si>
    <t>TraesCS3B02G143500</t>
  </si>
  <si>
    <t>Prefoldin subunit</t>
  </si>
  <si>
    <t>TraesCS3B02G148100</t>
  </si>
  <si>
    <t>TraesCS3B02G151600</t>
  </si>
  <si>
    <t>TraesCS3B02G152800</t>
  </si>
  <si>
    <t>TraesCS3B02G153900</t>
  </si>
  <si>
    <t>TraesCS3B02G154600</t>
  </si>
  <si>
    <t>TraesCS3B02G157400</t>
  </si>
  <si>
    <t>pre-mRNA-splicing factor of RES complex protein</t>
  </si>
  <si>
    <t>TraesCS3B02G158400</t>
  </si>
  <si>
    <t>50S ribosomal protein L24</t>
  </si>
  <si>
    <t>TraesCS3B02G164000</t>
  </si>
  <si>
    <t>3-oxoacyl-acyl-carrier synthase-like protein (Protein of unknown function DUF455)</t>
  </si>
  <si>
    <t>TraesCS3B02G167000</t>
  </si>
  <si>
    <t>TraesCS3B02G171900LC</t>
  </si>
  <si>
    <t>Pyrrolidone-carboxylate peptidase</t>
  </si>
  <si>
    <t>TraesCS3B02G175900</t>
  </si>
  <si>
    <t>TraesCS3B02G179200</t>
  </si>
  <si>
    <t>TraesCS3B02G179900</t>
  </si>
  <si>
    <t>TraesCS3B02G180500</t>
  </si>
  <si>
    <t>Eukaryotic translation initiation factor 3 subunit L</t>
  </si>
  <si>
    <t>TraesCS3B02G180900</t>
  </si>
  <si>
    <t>TraesCS3B02G182600LC</t>
  </si>
  <si>
    <t>Ubiquitin-like-specific protease 1</t>
  </si>
  <si>
    <t>TraesCS3B02G185100</t>
  </si>
  <si>
    <t>UDP-glucuronosyltransferase 2B2</t>
  </si>
  <si>
    <t>TraesCS3B02G192400</t>
  </si>
  <si>
    <t>Phosphate translocator</t>
  </si>
  <si>
    <t>TraesCS3B02G200000</t>
  </si>
  <si>
    <t>Transcription factor GLABRA 3</t>
  </si>
  <si>
    <t>TraesCS3B02G200700</t>
  </si>
  <si>
    <t>Cytosolic purine 5'-nucleotidase</t>
  </si>
  <si>
    <t>TraesCS3B02G205300</t>
  </si>
  <si>
    <t>WD40 repeat-like protein</t>
  </si>
  <si>
    <t>TraesCS3B02G205500</t>
  </si>
  <si>
    <t>TraesCS3B02G205900</t>
  </si>
  <si>
    <t>TraesCS3B02G207300</t>
  </si>
  <si>
    <t>Kinesin</t>
  </si>
  <si>
    <t>TraesCS3B02G213500</t>
  </si>
  <si>
    <t>26S proteasome regulatory subunit</t>
  </si>
  <si>
    <t>TraesCS3B02G215300</t>
  </si>
  <si>
    <t>Guanosine nucleotide diphosphate dissociation inhibitor</t>
  </si>
  <si>
    <t>TraesCS3B02G215400</t>
  </si>
  <si>
    <t>TraesCS3B02G219100</t>
  </si>
  <si>
    <t>VQ motif-containing protein</t>
  </si>
  <si>
    <t>TraesCS3B02G224200</t>
  </si>
  <si>
    <t>Sec-independent protein translocase protein TatC</t>
  </si>
  <si>
    <t>TraesCS3B02G225500</t>
  </si>
  <si>
    <t>TraesCS3B02G234200</t>
  </si>
  <si>
    <t>TraesCS3B02G237200</t>
  </si>
  <si>
    <t>3-hydroxyisobutyrate dehydrogenase</t>
  </si>
  <si>
    <t>TraesCS3B02G239500</t>
  </si>
  <si>
    <t>Small subunit processome component 20-like protein</t>
  </si>
  <si>
    <t>TraesCS3B02G240500</t>
  </si>
  <si>
    <t>TraesCS3B02G240900LC</t>
  </si>
  <si>
    <t>Late embryogenesis abundant protein Lea14</t>
  </si>
  <si>
    <t>TraesCS3B02G246000</t>
  </si>
  <si>
    <t>TraesCS3B02G248000</t>
  </si>
  <si>
    <t>TraesCS3B02G249600</t>
  </si>
  <si>
    <t>TraesCS3B02G251500</t>
  </si>
  <si>
    <t>TraesCS3B02G252100</t>
  </si>
  <si>
    <t>TraesCS3B02G256400</t>
  </si>
  <si>
    <t>TraesCS3B02G260600</t>
  </si>
  <si>
    <t>Single-stranded DNA-binding protein</t>
  </si>
  <si>
    <t>TraesCS3B02G266900</t>
  </si>
  <si>
    <t>Ubiquitin conjugating enzyme E2</t>
  </si>
  <si>
    <t>TraesCS3B02G269700</t>
  </si>
  <si>
    <t>TraesCS3B02G272500</t>
  </si>
  <si>
    <t>Splicing factor U2af small subunit A</t>
  </si>
  <si>
    <t>TraesCS3B02G276700</t>
  </si>
  <si>
    <t>TraesCS3B02G280100</t>
  </si>
  <si>
    <t>Phospholipase A1</t>
  </si>
  <si>
    <t>TraesCS3B02G284300</t>
  </si>
  <si>
    <t>TraesCS3B02G285700</t>
  </si>
  <si>
    <t>Kelch repeat-containing F-box-like protein</t>
  </si>
  <si>
    <t>TraesCS3B02G287600</t>
  </si>
  <si>
    <t>Argonaute protein</t>
  </si>
  <si>
    <t>TraesCS3B02G288300</t>
  </si>
  <si>
    <t>TraesCS3B02G289200</t>
  </si>
  <si>
    <t>Proliferating cell nuclear antigen</t>
  </si>
  <si>
    <t>TraesCS3B02G289600</t>
  </si>
  <si>
    <t>Dihydroflavonol-4-reductase</t>
  </si>
  <si>
    <t>TraesCS3B02G290300</t>
  </si>
  <si>
    <t>TraesCS3B02G294400</t>
  </si>
  <si>
    <t>TraesCS3B02G297300</t>
  </si>
  <si>
    <t>TraesCS3B02G297800</t>
  </si>
  <si>
    <t>TraesCS3B02G299300</t>
  </si>
  <si>
    <t>TraesCS3B02G305300</t>
  </si>
  <si>
    <t>TraesCS3B02G305400</t>
  </si>
  <si>
    <t>TraesCS3B02G307000</t>
  </si>
  <si>
    <t>Homeobox protein</t>
  </si>
  <si>
    <t>TraesCS3B02G318600</t>
  </si>
  <si>
    <t>Protein SPA1-RELATED 3</t>
  </si>
  <si>
    <t>TraesCS3B02G320400</t>
  </si>
  <si>
    <t>Senescence/dehydration-associated protein-like protein</t>
  </si>
  <si>
    <t>TraesCS3B02G325700</t>
  </si>
  <si>
    <t>TraesCS3B02G326000</t>
  </si>
  <si>
    <t>TraesCS3B02G327600</t>
  </si>
  <si>
    <t>Structural constituent of cell wall protein</t>
  </si>
  <si>
    <t>TraesCS3B02G331600</t>
  </si>
  <si>
    <t>TraesCS3B02G333400</t>
  </si>
  <si>
    <t>TCP family transcription factor containing protein</t>
  </si>
  <si>
    <t>TraesCS3B02G333700</t>
  </si>
  <si>
    <t>TraesCS3B02G337400</t>
  </si>
  <si>
    <t>Lysosomal Pro-X carboxypeptidase</t>
  </si>
  <si>
    <t>TraesCS3B02G339300</t>
  </si>
  <si>
    <t>TraesCS3B02G343500</t>
  </si>
  <si>
    <t>H/ACA ribonucleoprotein complex subunit 1-like protein 1</t>
  </si>
  <si>
    <t>TraesCS3B02G344200</t>
  </si>
  <si>
    <t>TraesCS3B02G354200</t>
  </si>
  <si>
    <t>TraesCS3B02G359610LC</t>
  </si>
  <si>
    <t>TraesCS3B02G360300LC</t>
  </si>
  <si>
    <t>TBC1 domain family member 17</t>
  </si>
  <si>
    <t>TraesCS3B02G362500</t>
  </si>
  <si>
    <t>MAR-binding filament-like protein 1-1 isoform 1</t>
  </si>
  <si>
    <t>TraesCS3B02G363000</t>
  </si>
  <si>
    <t>UDP-glycosyltransferase</t>
  </si>
  <si>
    <t>TraesCS3B02G370900</t>
  </si>
  <si>
    <t>TraesCS3B02G376600</t>
  </si>
  <si>
    <t>TraesCS3B02G385900</t>
  </si>
  <si>
    <t>zinc finger CCCH domain protein</t>
  </si>
  <si>
    <t>TraesCS3B02G388400</t>
  </si>
  <si>
    <t>TraesCS3B02G388800</t>
  </si>
  <si>
    <t>TraesCS3B02G391600</t>
  </si>
  <si>
    <t>ENTH/VHS family protein</t>
  </si>
  <si>
    <t>TraesCS3B02G391800</t>
  </si>
  <si>
    <t>TraesCS3B02G392800</t>
  </si>
  <si>
    <t>Photosystem II reaction center Psb28 protein</t>
  </si>
  <si>
    <t>TraesCS3B02G395400</t>
  </si>
  <si>
    <t>Mannose-1-phosphate guanyltransferase 1</t>
  </si>
  <si>
    <t>TraesCS3B02G398000</t>
  </si>
  <si>
    <t>TraesCS3B02G398300</t>
  </si>
  <si>
    <t>TraesCS3B02G400800</t>
  </si>
  <si>
    <t>TraesCS3B02G401800</t>
  </si>
  <si>
    <t>TraesCS3B02G405800</t>
  </si>
  <si>
    <t>Leucine-rich repeat (LRR) family protein</t>
  </si>
  <si>
    <t>TraesCS3B02G406000</t>
  </si>
  <si>
    <t>Acidic endochitinase</t>
  </si>
  <si>
    <t>TraesCS3B02G407300</t>
  </si>
  <si>
    <t>Breast cancer susceptibility1</t>
  </si>
  <si>
    <t>TraesCS3B02G410400</t>
  </si>
  <si>
    <t>TraesCS3B02G413700</t>
  </si>
  <si>
    <t>Photosystem II 22 kDa protein</t>
  </si>
  <si>
    <t>TraesCS3B02G414100</t>
  </si>
  <si>
    <t>TraesCS3B02G415900</t>
  </si>
  <si>
    <t>Amidophosphoribosyltransferase</t>
  </si>
  <si>
    <t>TraesCS3B02G423200</t>
  </si>
  <si>
    <t>Fructose-bisphosphate aldolase</t>
  </si>
  <si>
    <t>TraesCS3B02G423200LC</t>
  </si>
  <si>
    <t>TraesCS3B02G430900</t>
  </si>
  <si>
    <t>TraesCS3B02G439000</t>
  </si>
  <si>
    <t>TVP38/TMEM64 family membrane protein</t>
  </si>
  <si>
    <t>TraesCS3B02G441000</t>
  </si>
  <si>
    <t>TraesCS3B02G441800</t>
  </si>
  <si>
    <t>Bidirectional sugar transporter SWEET</t>
  </si>
  <si>
    <t>TraesCS3B02G448700LC</t>
  </si>
  <si>
    <t>Methionine S-methyltransferase</t>
  </si>
  <si>
    <t>TraesCS3B02G449100</t>
  </si>
  <si>
    <t>Proline transporter</t>
  </si>
  <si>
    <t>TraesCS3B02G453500</t>
  </si>
  <si>
    <t>TraesCS3B02G453600</t>
  </si>
  <si>
    <t>TraesCS3B02G455000</t>
  </si>
  <si>
    <t>TraesCS3B02G457100</t>
  </si>
  <si>
    <t>26S protease regulatory subunit-like protein</t>
  </si>
  <si>
    <t>TraesCS3B02G462800</t>
  </si>
  <si>
    <t>TraesCS3B02G469600</t>
  </si>
  <si>
    <t>TraesCS3B02G470200</t>
  </si>
  <si>
    <t>Stress enhanced protein 1</t>
  </si>
  <si>
    <t>TraesCS3B02G477300</t>
  </si>
  <si>
    <t>TraesCS3B02G491500LC</t>
  </si>
  <si>
    <t>Gamma-glutamyltranspeptidase 1</t>
  </si>
  <si>
    <t>TraesCS3B02G498800</t>
  </si>
  <si>
    <t>TraesCS3B02G510500</t>
  </si>
  <si>
    <t>Receptor protein kinase</t>
  </si>
  <si>
    <t>TraesCS3B02G526700LC</t>
  </si>
  <si>
    <t>TraesCS3B02G529100</t>
  </si>
  <si>
    <t>'putative beta-1</t>
  </si>
  <si>
    <t>TraesCS3B02G531500</t>
  </si>
  <si>
    <t>Annexin</t>
  </si>
  <si>
    <t>TraesCS3B02G536200</t>
  </si>
  <si>
    <t>TraesCS3B02G538300</t>
  </si>
  <si>
    <t>TraesCS3B02G541300</t>
  </si>
  <si>
    <t>Proline synthase co-transcribed bacterial</t>
  </si>
  <si>
    <t>TraesCS3B02G545500</t>
  </si>
  <si>
    <t>Signal peptide peptidase family protein</t>
  </si>
  <si>
    <t>TraesCS3B02G555500</t>
  </si>
  <si>
    <t>TraesCS3B02G561100</t>
  </si>
  <si>
    <t>TraesCS3B02G561300</t>
  </si>
  <si>
    <t>Signal recognition particle protein</t>
  </si>
  <si>
    <t>TraesCS3B02G565200</t>
  </si>
  <si>
    <t>6-phosphogluconate dehydrogenase</t>
  </si>
  <si>
    <t>TraesCS3B02G578700</t>
  </si>
  <si>
    <t>TraesCS3B02G581300</t>
  </si>
  <si>
    <t>Vacuolar protein sorting/targeting protein PEP1</t>
  </si>
  <si>
    <t>TraesCS3B02G581900</t>
  </si>
  <si>
    <t>TraesCS3B02G582400</t>
  </si>
  <si>
    <t>TraesCS3B02G590000</t>
  </si>
  <si>
    <t>Bifunctional polymyxin resistance arnA protein</t>
  </si>
  <si>
    <t>TraesCS3B02G601800</t>
  </si>
  <si>
    <t>TraesCS3B02G607700LC</t>
  </si>
  <si>
    <t>Testis- and ovary-specific PAZ domain-containing protein 1</t>
  </si>
  <si>
    <t>TraesCS3B02G608500</t>
  </si>
  <si>
    <t>TraesCS3B02G641300LC</t>
  </si>
  <si>
    <t>Sentrin-specific protease 2</t>
  </si>
  <si>
    <t>TraesCS3B02G666300LC</t>
  </si>
  <si>
    <t>Clathrin heavy chain 1</t>
  </si>
  <si>
    <t>TraesCS3B02G750110LC</t>
  </si>
  <si>
    <t>TraesCS3B02G773500LC</t>
  </si>
  <si>
    <t>Arabinogalactan peptide 3</t>
  </si>
  <si>
    <t>TraesCS3B02G827700LC</t>
  </si>
  <si>
    <t>F-box domain containing protein</t>
  </si>
  <si>
    <t>TraesCS3B02G854800LC</t>
  </si>
  <si>
    <t>TraesCS3B02G879200LC</t>
  </si>
  <si>
    <t>tRNA (guanine-N(7)-)-methyltransferase</t>
  </si>
  <si>
    <t>TraesCS3B02G894800LC</t>
  </si>
  <si>
    <t>Zinc finger CCCH domain-containing protein</t>
  </si>
  <si>
    <t>TraesCS3D02G017700</t>
  </si>
  <si>
    <t>TraesCS3D02G018200LC</t>
  </si>
  <si>
    <t>TraesCS3D02G020200</t>
  </si>
  <si>
    <t>TraesCS3D02G023800</t>
  </si>
  <si>
    <t>Dehydration responsive factor 1 variant 1</t>
  </si>
  <si>
    <t>TraesCS3D02G028500</t>
  </si>
  <si>
    <t>TraesCS3D02G030800</t>
  </si>
  <si>
    <t>TraesCS3D02G032400</t>
  </si>
  <si>
    <t>Laccase</t>
  </si>
  <si>
    <t>TraesCS3D02G038500</t>
  </si>
  <si>
    <t>TraesCS3D02G043600</t>
  </si>
  <si>
    <t>RuvB-like helicase</t>
  </si>
  <si>
    <t>TraesCS3D02G053600</t>
  </si>
  <si>
    <t>Katanin p60 ATPase-containing subunit</t>
  </si>
  <si>
    <t>TraesCS3D02G054100</t>
  </si>
  <si>
    <t>TraesCS3D02G056800LC</t>
  </si>
  <si>
    <t>TraesCS3D02G066900</t>
  </si>
  <si>
    <t>TraesCS3D02G076200</t>
  </si>
  <si>
    <t>TraesCS3D02G076700LC</t>
  </si>
  <si>
    <t>auxin response factor 6</t>
  </si>
  <si>
    <t>TraesCS3D02G077000</t>
  </si>
  <si>
    <t>TraesCS3D02G077400</t>
  </si>
  <si>
    <t>TraesCS3D02G084600</t>
  </si>
  <si>
    <t>TraesCS3D02G084900</t>
  </si>
  <si>
    <t>TraesCS3D02G085400</t>
  </si>
  <si>
    <t>Glutamate decarboxylase</t>
  </si>
  <si>
    <t>TraesCS3D02G085600</t>
  </si>
  <si>
    <t>TraesCS3D02G095100</t>
  </si>
  <si>
    <t>TraesCS3D02G097600</t>
  </si>
  <si>
    <t>Nucleotide/sugar transporter family protein</t>
  </si>
  <si>
    <t>TraesCS3D02G100600</t>
  </si>
  <si>
    <t>TraesCS3D02G106100</t>
  </si>
  <si>
    <t>TraesCS3D02G110500</t>
  </si>
  <si>
    <t>Clavaminate synthase-like protein</t>
  </si>
  <si>
    <t>TraesCS3D02G110700</t>
  </si>
  <si>
    <t>TraesCS3D02G113800</t>
  </si>
  <si>
    <t>TraesCS3D02G114600</t>
  </si>
  <si>
    <t>Ubiquitin-conjugating enzyme E2-like protein</t>
  </si>
  <si>
    <t>TraesCS3D02G120000</t>
  </si>
  <si>
    <t>Serine incorporator</t>
  </si>
  <si>
    <t>TraesCS3D02G121600</t>
  </si>
  <si>
    <t>TraesCS3D02G122300</t>
  </si>
  <si>
    <t>TraesCS3D02G124700</t>
  </si>
  <si>
    <t>TraesCS3D02G129900</t>
  </si>
  <si>
    <t>TraesCS3D02G131600</t>
  </si>
  <si>
    <t>TraesCS3D02G136800</t>
  </si>
  <si>
    <t>TraesCS3D02G137600</t>
  </si>
  <si>
    <t>TraesCS3D02G139600</t>
  </si>
  <si>
    <t>B-box zinc finger family protein</t>
  </si>
  <si>
    <t>TraesCS3D02G140800</t>
  </si>
  <si>
    <t>TraesCS3D02G142200</t>
  </si>
  <si>
    <t>DUF1677 family protein</t>
  </si>
  <si>
    <t>TraesCS3D02G144400</t>
  </si>
  <si>
    <t>ABC transporter ATP-binding protein</t>
  </si>
  <si>
    <t>TraesCS3D02G146500</t>
  </si>
  <si>
    <t>TraesCS3D02G152500LC</t>
  </si>
  <si>
    <t>TraesCS3D02G159900</t>
  </si>
  <si>
    <t>TraesCS3D02G161300</t>
  </si>
  <si>
    <t>TraesCS3D02G165800</t>
  </si>
  <si>
    <t>P-loop containing nucleoside triphosphate hydrolases superfamily protein</t>
  </si>
  <si>
    <t>TraesCS3D02G176800</t>
  </si>
  <si>
    <t>50S ribosomal protein L3</t>
  </si>
  <si>
    <t>TraesCS3D02G181100</t>
  </si>
  <si>
    <t>TraesCS3D02G181400</t>
  </si>
  <si>
    <t>TraesCS3D02G181900</t>
  </si>
  <si>
    <t>TraesCS3D02G189800</t>
  </si>
  <si>
    <t>TraesCS3D02G192000</t>
  </si>
  <si>
    <t>Mitochondrial import receptor subunit TOM40-1-like protein</t>
  </si>
  <si>
    <t>TraesCS3D02G197400</t>
  </si>
  <si>
    <t>TraesCS3D02G198600LC</t>
  </si>
  <si>
    <t>TraesCS3D02G200300</t>
  </si>
  <si>
    <t>WD40 repeat-containing protein</t>
  </si>
  <si>
    <t>TraesCS3D02G202800</t>
  </si>
  <si>
    <t>TraesCS3D02G204700</t>
  </si>
  <si>
    <t>ATP-dependent helicase/nuclease subunit A</t>
  </si>
  <si>
    <t>TraesCS3D02G205300</t>
  </si>
  <si>
    <t>Condensin complex subunit 2</t>
  </si>
  <si>
    <t>TraesCS3D02G206300</t>
  </si>
  <si>
    <t>Protein phosphatase 2C-like protein</t>
  </si>
  <si>
    <t>TraesCS3D02G211700</t>
  </si>
  <si>
    <t>TraesCS3D02G212600</t>
  </si>
  <si>
    <t>TraesCS3D02G212900</t>
  </si>
  <si>
    <t>TraesCS3D02G215000</t>
  </si>
  <si>
    <t>TraesCS3D02G216600</t>
  </si>
  <si>
    <t>TraesCS3D02G217800</t>
  </si>
  <si>
    <t>TraesCS3D02G225900</t>
  </si>
  <si>
    <t>TraesCS3D02G226100</t>
  </si>
  <si>
    <t>TraesCS3D02G227400</t>
  </si>
  <si>
    <t>WRKY family transcription factor</t>
  </si>
  <si>
    <t>TraesCS3D02G227900</t>
  </si>
  <si>
    <t>Neutral ceramidase</t>
  </si>
  <si>
    <t>TraesCS3D02G230900</t>
  </si>
  <si>
    <t>TraesCS3D02G234600</t>
  </si>
  <si>
    <t>TraesCS3D02G238700</t>
  </si>
  <si>
    <t>TraesCS3D02G241700</t>
  </si>
  <si>
    <t>TraesCS3D02G243800</t>
  </si>
  <si>
    <t>TraesCS3D02G246800</t>
  </si>
  <si>
    <t>TraesCS3D02G251000</t>
  </si>
  <si>
    <t>TraesCS3D02G256700</t>
  </si>
  <si>
    <t>TraesCS3D02G257500</t>
  </si>
  <si>
    <t>TraesCS3D02G261300</t>
  </si>
  <si>
    <t>Serine/threonine-protein phosphatase</t>
  </si>
  <si>
    <t>TraesCS3D02G264600</t>
  </si>
  <si>
    <t>TraesCS3D02G266100</t>
  </si>
  <si>
    <t>TraesCS3D02G268000</t>
  </si>
  <si>
    <t>TraesCS3D02G271200</t>
  </si>
  <si>
    <t>TraesCS3D02G271700</t>
  </si>
  <si>
    <t>Poly(A) polymerase</t>
  </si>
  <si>
    <t>TraesCS3D02G276400</t>
  </si>
  <si>
    <t>6-phosphogluconate dehydrogenase family protein</t>
  </si>
  <si>
    <t>TraesCS3D02G284500</t>
  </si>
  <si>
    <t>TraesCS3D02G288700</t>
  </si>
  <si>
    <t>TraesCS3D02G295300</t>
  </si>
  <si>
    <t>Phosphatidate cytidylyltransferase</t>
  </si>
  <si>
    <t>TraesCS3D02G296100</t>
  </si>
  <si>
    <t>SAP30-binding protein</t>
  </si>
  <si>
    <t>TraesCS3D02G296900</t>
  </si>
  <si>
    <t>TraesCS3D02G304900</t>
  </si>
  <si>
    <t>TraesCS3D02G305600</t>
  </si>
  <si>
    <t>Tyrosine decarboxylase</t>
  </si>
  <si>
    <t>TraesCS3D02G309400</t>
  </si>
  <si>
    <t>TraesCS3D02G313600</t>
  </si>
  <si>
    <t>SNF2 domain-containing protein / helicase domain-containing protein</t>
  </si>
  <si>
    <t>TraesCS3D02G317410LC</t>
  </si>
  <si>
    <t>TraesCS3D02G318100</t>
  </si>
  <si>
    <t>Sulfite exporter TauE/SafE family protein</t>
  </si>
  <si>
    <t>TraesCS3D02G318700</t>
  </si>
  <si>
    <t>TraesCS3D02G321500</t>
  </si>
  <si>
    <t>TraesCS3D02G325900</t>
  </si>
  <si>
    <t>TraesCS3D02G331510LC</t>
  </si>
  <si>
    <t>TraesCS3D02G332800</t>
  </si>
  <si>
    <t>TraesCS3D02G338200</t>
  </si>
  <si>
    <t>TraesCS3D02G339300</t>
  </si>
  <si>
    <t>TraesCS3D02G344500LC</t>
  </si>
  <si>
    <t>TraesCS3D02G346900LC</t>
  </si>
  <si>
    <t>TraesCS3D02G352800</t>
  </si>
  <si>
    <t>TraesCS3D02G355400</t>
  </si>
  <si>
    <t>Pumilio-like protein</t>
  </si>
  <si>
    <t>TraesCS3D02G359900</t>
  </si>
  <si>
    <t>TraesCS3D02G360100</t>
  </si>
  <si>
    <t>Ethanolamine-phosphate cytidylyltransferase</t>
  </si>
  <si>
    <t>TraesCS3D02G361800</t>
  </si>
  <si>
    <t>TraesCS3D02G363000</t>
  </si>
  <si>
    <t>Alkyl transferase</t>
  </si>
  <si>
    <t>TraesCS3D02G367600</t>
  </si>
  <si>
    <t>TraesCS3D02G370700</t>
  </si>
  <si>
    <t>TraesCS3D02G374200</t>
  </si>
  <si>
    <t>TraesCS3D02G374600</t>
  </si>
  <si>
    <t>TraesCS3D02G374700</t>
  </si>
  <si>
    <t>DNA repair protein</t>
  </si>
  <si>
    <t>TraesCS3D02G379400</t>
  </si>
  <si>
    <t>TraesCS3D02G383300</t>
  </si>
  <si>
    <t>TraesCS3D02G388500</t>
  </si>
  <si>
    <t>OTU domain-containing protein</t>
  </si>
  <si>
    <t>TraesCS3D02G390600LC</t>
  </si>
  <si>
    <t>TraesCS3D02G392600</t>
  </si>
  <si>
    <t>TraesCS3D02G397600</t>
  </si>
  <si>
    <t>Signal recognition particle subunit SRP72</t>
  </si>
  <si>
    <t>TraesCS3D02G398000</t>
  </si>
  <si>
    <t>Protein serine/threonine kinase</t>
  </si>
  <si>
    <t>TraesCS3D02G402500</t>
  </si>
  <si>
    <t>TraesCS3D02G411200</t>
  </si>
  <si>
    <t>TraesCS3D02G412000</t>
  </si>
  <si>
    <t>PQ-loop repeat family protein / transmembrane family protein</t>
  </si>
  <si>
    <t>TraesCS3D02G412400</t>
  </si>
  <si>
    <t>ATP-dependent RNA helicase p62</t>
  </si>
  <si>
    <t>TraesCS3D02G412600</t>
  </si>
  <si>
    <t>ATP-binding ABC transporter</t>
  </si>
  <si>
    <t>TraesCS3D02G413800</t>
  </si>
  <si>
    <t>TraesCS3D02G413900</t>
  </si>
  <si>
    <t>TraesCS3D02G415200</t>
  </si>
  <si>
    <t>TraesCS3D02G417000</t>
  </si>
  <si>
    <t>TraesCS3D02G421500</t>
  </si>
  <si>
    <t>TraesCS3D02G421600</t>
  </si>
  <si>
    <t>Auxin efflux carrier component</t>
  </si>
  <si>
    <t>TraesCS3D02G424100</t>
  </si>
  <si>
    <t>TraesCS3D02G427700</t>
  </si>
  <si>
    <t>MADS-box transcription factor</t>
  </si>
  <si>
    <t>TraesCS3D02G428100</t>
  </si>
  <si>
    <t>TraesCS3D02G430000</t>
  </si>
  <si>
    <t>TraesCS3D02G433000</t>
  </si>
  <si>
    <t>Microfibrillar-associated protein 1</t>
  </si>
  <si>
    <t>TraesCS3D02G436100</t>
  </si>
  <si>
    <t>TraesCS3D02G439000</t>
  </si>
  <si>
    <t>Kelch repeat-containing F-box protein-like</t>
  </si>
  <si>
    <t>TraesCS3D02G442000</t>
  </si>
  <si>
    <t>Auxin response factor</t>
  </si>
  <si>
    <t>TraesCS3D02G447700</t>
  </si>
  <si>
    <t>Methyl esterase</t>
  </si>
  <si>
    <t>TraesCS3D02G451200</t>
  </si>
  <si>
    <t>Glutamyl-tRNA reductase</t>
  </si>
  <si>
    <t>TraesCS3D02G451700</t>
  </si>
  <si>
    <t>TraesCS3D02G461200</t>
  </si>
  <si>
    <t>TraesCS3D02G471500</t>
  </si>
  <si>
    <t>TraesCS3D02G474500</t>
  </si>
  <si>
    <t>TraesCS3D02G477700</t>
  </si>
  <si>
    <t>TraesCS3D02G478500</t>
  </si>
  <si>
    <t>TraesCS3D02G479100</t>
  </si>
  <si>
    <t>TraesCS3D02G484700</t>
  </si>
  <si>
    <t>TraesCS3D02G484900</t>
  </si>
  <si>
    <t>TraesCS3D02G485100</t>
  </si>
  <si>
    <t>TraesCS3D02G486800</t>
  </si>
  <si>
    <t>TraesCS3D02G508900</t>
  </si>
  <si>
    <t>Expressed protein-RZ53</t>
  </si>
  <si>
    <t>TraesCS3D02G517900</t>
  </si>
  <si>
    <t>TraesCS3D02G518800</t>
  </si>
  <si>
    <t>TraesCS3D02G521600</t>
  </si>
  <si>
    <t>TraesCS3D02G524400</t>
  </si>
  <si>
    <t>Leucine-rich repeat-containing protein 1</t>
  </si>
  <si>
    <t>TraesCS3D02G528600</t>
  </si>
  <si>
    <t>TraesCS3D02G529500LC</t>
  </si>
  <si>
    <t>DNA polymerase epsilon catalytic subunit</t>
  </si>
  <si>
    <t>TraesCS3D02G530300</t>
  </si>
  <si>
    <t>TraesCS3D02G531200</t>
  </si>
  <si>
    <t>Protein FLX-like 3</t>
  </si>
  <si>
    <t>TraesCS3D02G536200</t>
  </si>
  <si>
    <t>Plant-specific domain TIGR01615 family protein</t>
  </si>
  <si>
    <t>TraesCS3D02G536300</t>
  </si>
  <si>
    <t>TraesCS3D02G536600</t>
  </si>
  <si>
    <t>TraesCS3D02G536700</t>
  </si>
  <si>
    <t>TraesCS3D02G594400LC</t>
  </si>
  <si>
    <t>Protein FAR1-RELATED SEQUENCE 5</t>
  </si>
  <si>
    <t>TraesCS3D02G628600LC</t>
  </si>
  <si>
    <t>TraesCS3D02G631700LC</t>
  </si>
  <si>
    <t>Tripeptidyl-peptidase 2</t>
  </si>
  <si>
    <t>TraesCS3D02G645600LC</t>
  </si>
  <si>
    <t>TraesCS3D02G651600LC</t>
  </si>
  <si>
    <t>40S ribosomal protein S28</t>
  </si>
  <si>
    <t>TraesCS3D02G658400LC</t>
  </si>
  <si>
    <t>TraesCS4A02G002400</t>
  </si>
  <si>
    <t>Vacuolar-sorting-associated protein 37-like protein</t>
  </si>
  <si>
    <t>TraesCS4A02G005200</t>
  </si>
  <si>
    <t>senescence-associated family protein</t>
  </si>
  <si>
    <t>TraesCS4A02G005400</t>
  </si>
  <si>
    <t>TraesCS4A02G005900</t>
  </si>
  <si>
    <t>Eukaryotic translation initiation factor 3 subunit K</t>
  </si>
  <si>
    <t>TraesCS4A02G006000</t>
  </si>
  <si>
    <t>TraesCS4A02G008300</t>
  </si>
  <si>
    <t>Proteasome subunit alpha type</t>
  </si>
  <si>
    <t>TraesCS4A02G019100</t>
  </si>
  <si>
    <t>Ribulose-phosphate 3-epimerase</t>
  </si>
  <si>
    <t>TraesCS4A02G022100</t>
  </si>
  <si>
    <t>Protein PAM68</t>
  </si>
  <si>
    <t>TraesCS4A02G022600</t>
  </si>
  <si>
    <t>40S ribosomal protein S27</t>
  </si>
  <si>
    <t>TraesCS4A02G025500</t>
  </si>
  <si>
    <t>DUF506 family protein</t>
  </si>
  <si>
    <t>TraesCS4A02G027700</t>
  </si>
  <si>
    <t>TraesCS4A02G031700</t>
  </si>
  <si>
    <t>Photosynthetic NDH subcomplex B 2</t>
  </si>
  <si>
    <t>TraesCS4A02G035500</t>
  </si>
  <si>
    <t>Cell division cycle protein 48-like protein</t>
  </si>
  <si>
    <t>TraesCS4A02G035700</t>
  </si>
  <si>
    <t>TraesCS4A02G039220LC</t>
  </si>
  <si>
    <t>TraesCS4A02G041000</t>
  </si>
  <si>
    <t>DnaJ domain-containing protein</t>
  </si>
  <si>
    <t>TraesCS4A02G041300</t>
  </si>
  <si>
    <t>F-box protein PP2</t>
  </si>
  <si>
    <t>TraesCS4A02G043400</t>
  </si>
  <si>
    <t>TraesCS4A02G043500</t>
  </si>
  <si>
    <t>TraesCS4A02G043600</t>
  </si>
  <si>
    <t>RNA cytidine acetyltransferase</t>
  </si>
  <si>
    <t>TraesCS4A02G044600</t>
  </si>
  <si>
    <t>TraesCS4A02G044700</t>
  </si>
  <si>
    <t>40S ribosomal protein S3a</t>
  </si>
  <si>
    <t>TraesCS4A02G052600</t>
  </si>
  <si>
    <t>Acetyl-CoA decarbonylase/synthase complex subunit alpha 1</t>
  </si>
  <si>
    <t>TraesCS4A02G053500</t>
  </si>
  <si>
    <t>Glucan endo-1</t>
  </si>
  <si>
    <t>TraesCS4A02G054800</t>
  </si>
  <si>
    <t>T-complex protein 1 subunit beta</t>
  </si>
  <si>
    <t>TraesCS4A02G057200</t>
  </si>
  <si>
    <t>TraesCS4A02G059400</t>
  </si>
  <si>
    <t>Poly [ADP-ribose] polymerase</t>
  </si>
  <si>
    <t>TraesCS4A02G062600</t>
  </si>
  <si>
    <t>TraesCS4A02G063900</t>
  </si>
  <si>
    <t>TraesCS4A02G065800</t>
  </si>
  <si>
    <t>Superoxide dismutase [Cu-Zn]</t>
  </si>
  <si>
    <t>TraesCS4A02G066900</t>
  </si>
  <si>
    <t>Alpha-glucosidase like protein</t>
  </si>
  <si>
    <t>TraesCS4A02G072700</t>
  </si>
  <si>
    <t>B-cell receptor-associated-like protein</t>
  </si>
  <si>
    <t>TraesCS4A02G077000</t>
  </si>
  <si>
    <t>TraesCS4A02G078800</t>
  </si>
  <si>
    <t>Methionine--tRNA ligase</t>
  </si>
  <si>
    <t>TraesCS4A02G080100</t>
  </si>
  <si>
    <t>Peptide chain release factor 1</t>
  </si>
  <si>
    <t>TraesCS4A02G087400</t>
  </si>
  <si>
    <t>Importin-4</t>
  </si>
  <si>
    <t>TraesCS4A02G089400</t>
  </si>
  <si>
    <t>Calcium-binding EF hand family protein</t>
  </si>
  <si>
    <t>TraesCS4A02G092100</t>
  </si>
  <si>
    <t>Heat-shock protein</t>
  </si>
  <si>
    <t>TraesCS4A02G093100</t>
  </si>
  <si>
    <t>TraesCS4A02G094600</t>
  </si>
  <si>
    <t>Beta-1</t>
  </si>
  <si>
    <t>TraesCS4A02G095800</t>
  </si>
  <si>
    <t>TraesCS4A02G097900</t>
  </si>
  <si>
    <t>TraesCS4A02G099800</t>
  </si>
  <si>
    <t>ATP synthase subunit b</t>
  </si>
  <si>
    <t>TraesCS4A02G101500</t>
  </si>
  <si>
    <t>PsbP family protein</t>
  </si>
  <si>
    <t>TraesCS4A02G101800</t>
  </si>
  <si>
    <t>Peptidase M50B-like protein</t>
  </si>
  <si>
    <t>TraesCS4A02G103000</t>
  </si>
  <si>
    <t>Calcium-transporting ATPase</t>
  </si>
  <si>
    <t>TraesCS4A02G105500</t>
  </si>
  <si>
    <t>Thioredoxin-like protein AAED1</t>
  </si>
  <si>
    <t>TraesCS4A02G107700</t>
  </si>
  <si>
    <t>TraesCS4A02G108900</t>
  </si>
  <si>
    <t>TraesCS4A02G110200</t>
  </si>
  <si>
    <t>TraesCS4A02G110700</t>
  </si>
  <si>
    <t>Septation ring formation regulator EzrA</t>
  </si>
  <si>
    <t>TraesCS4A02G114100</t>
  </si>
  <si>
    <t>TraesCS4A02G116300</t>
  </si>
  <si>
    <t>TraesCS4A02G122200</t>
  </si>
  <si>
    <t>Pre-mRNA splicing factor</t>
  </si>
  <si>
    <t>TraesCS4A02G123300</t>
  </si>
  <si>
    <t>NHL repeat-containing protein 2</t>
  </si>
  <si>
    <t>TraesCS4A02G134000</t>
  </si>
  <si>
    <t>Eukaryotic translation initiation factor 2 beta subunit</t>
  </si>
  <si>
    <t>TraesCS4A02G135100</t>
  </si>
  <si>
    <t>Vacuolar sorting receptor family protein</t>
  </si>
  <si>
    <t>TraesCS4A02G145300</t>
  </si>
  <si>
    <t>Sodium/hydrogen exchanger</t>
  </si>
  <si>
    <t>TraesCS4A02G149300</t>
  </si>
  <si>
    <t>Ribosomal protein S12</t>
  </si>
  <si>
    <t>TraesCS4A02G157200</t>
  </si>
  <si>
    <t>GTPase obg</t>
  </si>
  <si>
    <t>TraesCS4A02G159400</t>
  </si>
  <si>
    <t>Agenet domain containing protein</t>
  </si>
  <si>
    <t>TraesCS4A02G160400LC</t>
  </si>
  <si>
    <t>peptide transporter 5</t>
  </si>
  <si>
    <t>TraesCS4A02G164900</t>
  </si>
  <si>
    <t>T-complex protein 1 subunit theta</t>
  </si>
  <si>
    <t>TraesCS4A02G166500</t>
  </si>
  <si>
    <t>Eukaryotic translation initiation factor 3 subunit I</t>
  </si>
  <si>
    <t>TraesCS4A02G167300</t>
  </si>
  <si>
    <t>TraesCS4A02G175900</t>
  </si>
  <si>
    <t>TraesCS4A02G177000</t>
  </si>
  <si>
    <t>Alanine--tRNA ligase</t>
  </si>
  <si>
    <t>TraesCS4A02G177500</t>
  </si>
  <si>
    <t>Ribulose bisphosphate carboxylase/oxygenase activase</t>
  </si>
  <si>
    <t>TraesCS4A02G180500</t>
  </si>
  <si>
    <t>TraesCS4A02G184200</t>
  </si>
  <si>
    <t>TraesCS4A02G186100</t>
  </si>
  <si>
    <t>Calcium-binding EF-hand protein</t>
  </si>
  <si>
    <t>TraesCS4A02G189000</t>
  </si>
  <si>
    <t>TraesCS4A02G190200</t>
  </si>
  <si>
    <t>30S ribosomal protein S9</t>
  </si>
  <si>
    <t>TraesCS4A02G190400</t>
  </si>
  <si>
    <t>Zeaxanthin epoxidase</t>
  </si>
  <si>
    <t>TraesCS4A02G190500</t>
  </si>
  <si>
    <t>TraesCS4A02G206400</t>
  </si>
  <si>
    <t>TraesCS4A02G208000</t>
  </si>
  <si>
    <t>Ribosomal protein L3</t>
  </si>
  <si>
    <t>TraesCS4A02G211400</t>
  </si>
  <si>
    <t>Heavy-metal-associated domain-containing protein</t>
  </si>
  <si>
    <t>TraesCS4A02G214100</t>
  </si>
  <si>
    <t>TraesCS4A02G214400</t>
  </si>
  <si>
    <t>transmembrane protein (DUF616)</t>
  </si>
  <si>
    <t>TraesCS4A02G215500</t>
  </si>
  <si>
    <t>Rubredoxin</t>
  </si>
  <si>
    <t>TraesCS4A02G217900</t>
  </si>
  <si>
    <t>Transmembrane 9 superfamily member</t>
  </si>
  <si>
    <t>TraesCS4A02G225100</t>
  </si>
  <si>
    <t>Sucrose-phosphate synthase</t>
  </si>
  <si>
    <t>TraesCS4A02G227300</t>
  </si>
  <si>
    <t>Chlorophyll a/b binding protein domain-containing protein</t>
  </si>
  <si>
    <t>TraesCS4A02G232300</t>
  </si>
  <si>
    <t>NAD(P)H dehydrogenase subunit 48</t>
  </si>
  <si>
    <t>TraesCS4A02G232600</t>
  </si>
  <si>
    <t>Eukaryotic translation initiation factor 3 subunit B</t>
  </si>
  <si>
    <t>TraesCS4A02G233300</t>
  </si>
  <si>
    <t>TraesCS4A02G237500</t>
  </si>
  <si>
    <t>TraesCS4A02G246100</t>
  </si>
  <si>
    <t>TraesCS4A02G247200</t>
  </si>
  <si>
    <t>E3 ubiquitin-protein ligase HOS1</t>
  </si>
  <si>
    <t>TraesCS4A02G253300</t>
  </si>
  <si>
    <t>TraesCS4A02G253700</t>
  </si>
  <si>
    <t>Serine carboxypeptidase family protein</t>
  </si>
  <si>
    <t>TraesCS4A02G266600</t>
  </si>
  <si>
    <t>TraesCS4A02G268900</t>
  </si>
  <si>
    <t>AT-rich interactive domain protein</t>
  </si>
  <si>
    <t>TraesCS4A02G270400</t>
  </si>
  <si>
    <t>TraesCS4A02G272000</t>
  </si>
  <si>
    <t>TraesCS4A02G272700</t>
  </si>
  <si>
    <t>Zinc finger family protein</t>
  </si>
  <si>
    <t>TraesCS4A02G276400</t>
  </si>
  <si>
    <t>Pescadillo homolog</t>
  </si>
  <si>
    <t>TraesCS4A02G277500</t>
  </si>
  <si>
    <t>Late embryogenesis abundant hydroxyproline-rich glycoprotein</t>
  </si>
  <si>
    <t>TraesCS4A02G277700</t>
  </si>
  <si>
    <t>TraesCS4A02G281500</t>
  </si>
  <si>
    <t>Nuclease domain-containing protein 1</t>
  </si>
  <si>
    <t>TraesCS4A02G283200</t>
  </si>
  <si>
    <t>Inositol hexakisphosphate and diphosphoinositol-pentakisphosphate kinase</t>
  </si>
  <si>
    <t>TraesCS4A02G283500</t>
  </si>
  <si>
    <t>Glycine-rich family protein</t>
  </si>
  <si>
    <t>TraesCS4A02G286400</t>
  </si>
  <si>
    <t>Magnesium transporter MRS2-like protein</t>
  </si>
  <si>
    <t>TraesCS4A02G286700</t>
  </si>
  <si>
    <t>Ferredoxin family protein</t>
  </si>
  <si>
    <t>TraesCS4A02G290500</t>
  </si>
  <si>
    <t>TraesCS4A02G297300</t>
  </si>
  <si>
    <t>S3 self-incompatibility locus-linked pollen protein</t>
  </si>
  <si>
    <t>TraesCS4A02G304600</t>
  </si>
  <si>
    <t>TraesCS4A02G308600</t>
  </si>
  <si>
    <t>TraesCS4A02G315500</t>
  </si>
  <si>
    <t>TraesCS4A02G315800</t>
  </si>
  <si>
    <t>Mediator of RNA polymerase II transcription subunit 13</t>
  </si>
  <si>
    <t>TraesCS4A02G319000</t>
  </si>
  <si>
    <t>TraesCS4A02G324400</t>
  </si>
  <si>
    <t>Transmembrane 70</t>
  </si>
  <si>
    <t>TraesCS4A02G329600</t>
  </si>
  <si>
    <t>26S proteasome non-ATPase regulatory subunit</t>
  </si>
  <si>
    <t>TraesCS4A02G330400</t>
  </si>
  <si>
    <t>Elongation factor Tu</t>
  </si>
  <si>
    <t>TraesCS4A02G332100</t>
  </si>
  <si>
    <t>Nascent polypeptide-associated complex subunit beta</t>
  </si>
  <si>
    <t>TraesCS4A02G333800</t>
  </si>
  <si>
    <t>TraesCS4A02G334400</t>
  </si>
  <si>
    <t>Integral membrane protein</t>
  </si>
  <si>
    <t>TraesCS4A02G340600</t>
  </si>
  <si>
    <t>TraesCS4A02G342100</t>
  </si>
  <si>
    <t>TraesCS4A02G343400</t>
  </si>
  <si>
    <t>YacP-like NYN domain protein</t>
  </si>
  <si>
    <t>TraesCS4A02G357100</t>
  </si>
  <si>
    <t>TraesCS4A02G363700</t>
  </si>
  <si>
    <t>Elongation factor</t>
  </si>
  <si>
    <t>TraesCS4A02G370000</t>
  </si>
  <si>
    <t>TraesCS4A02G375600</t>
  </si>
  <si>
    <t>Ribosome production factor 1</t>
  </si>
  <si>
    <t>TraesCS4A02G377600</t>
  </si>
  <si>
    <t>TraesCS4A02G396500</t>
  </si>
  <si>
    <t>DUF1995 domain protein</t>
  </si>
  <si>
    <t>TraesCS4A02G396600</t>
  </si>
  <si>
    <t>Iron-sulfur cluster insertion protein erpA</t>
  </si>
  <si>
    <t>TraesCS4A02G398700</t>
  </si>
  <si>
    <t>TraesCS4A02G399300</t>
  </si>
  <si>
    <t>TraesCS4A02G401600</t>
  </si>
  <si>
    <t>Cysteine synthase</t>
  </si>
  <si>
    <t>TraesCS4A02G404000</t>
  </si>
  <si>
    <t>GEM-like protein 1</t>
  </si>
  <si>
    <t>TraesCS4A02G405800</t>
  </si>
  <si>
    <t>TraesCS4A02G410500</t>
  </si>
  <si>
    <t>Ankyrin repeat-containing protein</t>
  </si>
  <si>
    <t>TraesCS4A02G411500</t>
  </si>
  <si>
    <t>NAD(P)H-quinone oxidoreductase subunit H</t>
  </si>
  <si>
    <t>TraesCS4A02G412500</t>
  </si>
  <si>
    <t>Na(+)/H(+) antiporter NhaB</t>
  </si>
  <si>
    <t>TraesCS4A02G417400</t>
  </si>
  <si>
    <t>TraesCS4A02G420600</t>
  </si>
  <si>
    <t>TraesCS4A02G420800</t>
  </si>
  <si>
    <t>Lung seven transmembrane receptor family protein</t>
  </si>
  <si>
    <t>TraesCS4A02G425000</t>
  </si>
  <si>
    <t>coiled-coil protein</t>
  </si>
  <si>
    <t>TraesCS4A02G429300</t>
  </si>
  <si>
    <t>Nucleolar protein 10</t>
  </si>
  <si>
    <t>TraesCS4A02G441500</t>
  </si>
  <si>
    <t>Transcriptional corepressor SEUSS</t>
  </si>
  <si>
    <t>TraesCS4A02G442400</t>
  </si>
  <si>
    <t>Caffeoyl-CoA O-methyltransferase</t>
  </si>
  <si>
    <t>TraesCS4A02G445600</t>
  </si>
  <si>
    <t>TraesCS4A02G447500</t>
  </si>
  <si>
    <t>TraesCS4A02G455100LC</t>
  </si>
  <si>
    <t>TraesCS4A02G459300</t>
  </si>
  <si>
    <t>Callose synthase-like protein</t>
  </si>
  <si>
    <t>TraesCS4A02G460100</t>
  </si>
  <si>
    <t>TraesCS4A02G499500</t>
  </si>
  <si>
    <t>Plastocyanin</t>
  </si>
  <si>
    <t>TraesCS4A02G575000LC</t>
  </si>
  <si>
    <t>TraesCS4A02G637900LC</t>
  </si>
  <si>
    <t>kinase with adenine nucleotide alpha hydrolases-like domain-containing protein</t>
  </si>
  <si>
    <t>TraesCS4B02G000900</t>
  </si>
  <si>
    <t>GSK1 transcription factor 1</t>
  </si>
  <si>
    <t>TraesCS4B02G001800LC</t>
  </si>
  <si>
    <t>Nuclease</t>
  </si>
  <si>
    <t>TraesCS4B02G007300</t>
  </si>
  <si>
    <t>TraesCS4B02G008400</t>
  </si>
  <si>
    <t>TraesCS4B02G010400</t>
  </si>
  <si>
    <t>Aldo-keto reductase</t>
  </si>
  <si>
    <t>TraesCS4B02G013100</t>
  </si>
  <si>
    <t>TraesCS4B02G014100</t>
  </si>
  <si>
    <t>Membrin</t>
  </si>
  <si>
    <t>TraesCS4B02G014300</t>
  </si>
  <si>
    <t>Dehydrin family protein</t>
  </si>
  <si>
    <t>TraesCS4B02G023800</t>
  </si>
  <si>
    <t>Phosphomethylpyrimidine synthase</t>
  </si>
  <si>
    <t>TraesCS4B02G027800</t>
  </si>
  <si>
    <t>TraesCS4B02G028100</t>
  </si>
  <si>
    <t>TraesCS4B02G030400</t>
  </si>
  <si>
    <t>TraesCS4B02G035400</t>
  </si>
  <si>
    <t>TraesCS4B02G041400</t>
  </si>
  <si>
    <t>TraesCS4B02G042000</t>
  </si>
  <si>
    <t>TraesCS4B02G042300</t>
  </si>
  <si>
    <t>TraesCS4B02G043700</t>
  </si>
  <si>
    <t>TraesCS4B02G045100</t>
  </si>
  <si>
    <t>TraesCS4B02G045300</t>
  </si>
  <si>
    <t>TraesCS4B02G047600</t>
  </si>
  <si>
    <t>Threonine dehydratase</t>
  </si>
  <si>
    <t>TraesCS4B02G049700</t>
  </si>
  <si>
    <t>26S proteasome non-atpase regulatory subunit</t>
  </si>
  <si>
    <t>TraesCS4B02G052500</t>
  </si>
  <si>
    <t>Translational activator GCN1</t>
  </si>
  <si>
    <t>TraesCS4B02G055400LC</t>
  </si>
  <si>
    <t>kinase superfamily with octicosapeptide/Phox/Bem1p domain-containing protein</t>
  </si>
  <si>
    <t>TraesCS4B02G059400</t>
  </si>
  <si>
    <t>TraesCS4B02G060100</t>
  </si>
  <si>
    <t>TraesCS4B02G062000</t>
  </si>
  <si>
    <t>Core-2/I-branching beta-1</t>
  </si>
  <si>
    <t>TraesCS4B02G062100</t>
  </si>
  <si>
    <t>TraesCS4B02G062200</t>
  </si>
  <si>
    <t>TraesCS4B02G062600</t>
  </si>
  <si>
    <t>Cathepsin B-like cysteine protease</t>
  </si>
  <si>
    <t>TraesCS4B02G065400</t>
  </si>
  <si>
    <t>Transducin/WD-like repeat-protein</t>
  </si>
  <si>
    <t>TraesCS4B02G065700</t>
  </si>
  <si>
    <t>Eukaryotic translation initiation factor 3 subunit G</t>
  </si>
  <si>
    <t>TraesCS4B02G069300</t>
  </si>
  <si>
    <t>TraesCS4B02G070900</t>
  </si>
  <si>
    <t>TraesCS4B02G071800</t>
  </si>
  <si>
    <t>TraesCS4B02G080000</t>
  </si>
  <si>
    <t>50S ribosomal protein L25</t>
  </si>
  <si>
    <t>TraesCS4B02G083600</t>
  </si>
  <si>
    <t>TraesCS4B02G089000</t>
  </si>
  <si>
    <t>TraesCS4B02G091100</t>
  </si>
  <si>
    <t>TraesCS4B02G096600</t>
  </si>
  <si>
    <t>TraesCS4B02G100700</t>
  </si>
  <si>
    <t>TraesCS4B02G106300</t>
  </si>
  <si>
    <t>TraesCS4B02G107500</t>
  </si>
  <si>
    <t>ABC1-like kinase</t>
  </si>
  <si>
    <t>TraesCS4B02G107700</t>
  </si>
  <si>
    <t>TraesCS4B02G109900</t>
  </si>
  <si>
    <t>TraesCS4B02G111500</t>
  </si>
  <si>
    <t>TraesCS4B02G123800</t>
  </si>
  <si>
    <t>TraesCS4B02G125700</t>
  </si>
  <si>
    <t>TraesCS4B02G128700</t>
  </si>
  <si>
    <t>50S ribosomal protein L2</t>
  </si>
  <si>
    <t>TraesCS4B02G129400</t>
  </si>
  <si>
    <t>TraesCS4B02G129600</t>
  </si>
  <si>
    <t>TraesCS4B02G129700</t>
  </si>
  <si>
    <t>TraesCS4B02G131200</t>
  </si>
  <si>
    <t>TraesCS4B02G136100</t>
  </si>
  <si>
    <t>Clathrin heavy chain</t>
  </si>
  <si>
    <t>TraesCS4B02G137300</t>
  </si>
  <si>
    <t>TraesCS4B02G140200</t>
  </si>
  <si>
    <t>TraesCS4B02G140300</t>
  </si>
  <si>
    <t>TraesCS4B02G142400</t>
  </si>
  <si>
    <t>TraesCS4B02G142700</t>
  </si>
  <si>
    <t>Vacuolar protein sorting-associated protein 2-like protein 1</t>
  </si>
  <si>
    <t>TraesCS4B02G145000</t>
  </si>
  <si>
    <t>Pumilio</t>
  </si>
  <si>
    <t>TraesCS4B02G151700</t>
  </si>
  <si>
    <t>TraesCS4B02G154200</t>
  </si>
  <si>
    <t>Nascent polypeptide-associated complex alpha subunit-like protein</t>
  </si>
  <si>
    <t>TraesCS4B02G154900LC</t>
  </si>
  <si>
    <t>TraesCS4B02G160600</t>
  </si>
  <si>
    <t>TraesCS4B02G160800</t>
  </si>
  <si>
    <t>TraesCS4B02G161300LC</t>
  </si>
  <si>
    <t>S-adenosyl-L-methionine-dependent methyltransferases superfamily protein</t>
  </si>
  <si>
    <t>TraesCS4B02G161400LC</t>
  </si>
  <si>
    <t>TraesCS4B02G168400</t>
  </si>
  <si>
    <t>TraesCS4B02G169800</t>
  </si>
  <si>
    <t>TraesCS4B02G170000</t>
  </si>
  <si>
    <t>TraesCS4B02G175500</t>
  </si>
  <si>
    <t>ARF-GAP domain 1</t>
  </si>
  <si>
    <t>TraesCS4B02G175700</t>
  </si>
  <si>
    <t>ELMO domain containing protein</t>
  </si>
  <si>
    <t>TraesCS4B02G177000</t>
  </si>
  <si>
    <t>Endoplasmic reticulum-Golgi intermediate compartment protein 3</t>
  </si>
  <si>
    <t>TraesCS4B02G177400</t>
  </si>
  <si>
    <t>TraesCS4B02G180400</t>
  </si>
  <si>
    <t>Adenylosuccinate lyase</t>
  </si>
  <si>
    <t>TraesCS4B02G182900</t>
  </si>
  <si>
    <t>TraesCS4B02G190000</t>
  </si>
  <si>
    <t>TraesCS4B02G190900</t>
  </si>
  <si>
    <t>TraesCS4B02G193900</t>
  </si>
  <si>
    <t>TraesCS4B02G195900</t>
  </si>
  <si>
    <t>TraesCS4B02G196800</t>
  </si>
  <si>
    <t>TraesCS4B02G197300</t>
  </si>
  <si>
    <t>Low temperature and salt responsive protein family</t>
  </si>
  <si>
    <t>TraesCS4B02G200800</t>
  </si>
  <si>
    <t>FKBP-type peptidyl-prolyl cis-trans isomerase</t>
  </si>
  <si>
    <t>TraesCS4B02G203100</t>
  </si>
  <si>
    <t>TraesCS4B02G204500</t>
  </si>
  <si>
    <t>TraesCS4B02G206700</t>
  </si>
  <si>
    <t>TraesCS4B02G208200</t>
  </si>
  <si>
    <t>tRNA (Guanine(26)-N(2))-dimethyltransferase</t>
  </si>
  <si>
    <t>TraesCS4B02G209200</t>
  </si>
  <si>
    <t>Protein TOC75-3</t>
  </si>
  <si>
    <t>TraesCS4B02G211400</t>
  </si>
  <si>
    <t>TraesCS4B02G215000</t>
  </si>
  <si>
    <t>TraesCS4B02G223000</t>
  </si>
  <si>
    <t>Nuclear factor Y subunit C</t>
  </si>
  <si>
    <t>TraesCS4B02G228400</t>
  </si>
  <si>
    <t>Ribosomal protein l7ae</t>
  </si>
  <si>
    <t>TraesCS4B02G228600</t>
  </si>
  <si>
    <t>TraesCS4B02G231400</t>
  </si>
  <si>
    <t>TraesCS4B02G233100</t>
  </si>
  <si>
    <t>TraesCS4B02G234800</t>
  </si>
  <si>
    <t>TraesCS4B02G239400</t>
  </si>
  <si>
    <t>TraesCS4B02G241100</t>
  </si>
  <si>
    <t>TraesCS4B02G244500</t>
  </si>
  <si>
    <t>TraesCS4B02G247900</t>
  </si>
  <si>
    <t>TraesCS4B02G257000</t>
  </si>
  <si>
    <t>Flap endonuclease 1</t>
  </si>
  <si>
    <t>TraesCS4B02G260600</t>
  </si>
  <si>
    <t>TraesCS4B02G261400</t>
  </si>
  <si>
    <t>Crt</t>
  </si>
  <si>
    <t>TraesCS4B02G264300</t>
  </si>
  <si>
    <t>TraesCS4B02G265500</t>
  </si>
  <si>
    <t>Cytochrome b561 and DOMON domain-containing protein</t>
  </si>
  <si>
    <t>TraesCS4B02G265800</t>
  </si>
  <si>
    <t>TraesCS4B02G268200</t>
  </si>
  <si>
    <t>TraesCS4B02G268400</t>
  </si>
  <si>
    <t>TraesCS4B02G269300</t>
  </si>
  <si>
    <t>D-tagatose-1</t>
  </si>
  <si>
    <t>TraesCS4B02G278100</t>
  </si>
  <si>
    <t>TraesCS4B02G280300</t>
  </si>
  <si>
    <t>TraesCS4B02G280800</t>
  </si>
  <si>
    <t>TraesCS4B02G282100</t>
  </si>
  <si>
    <t>TraesCS4B02G283600</t>
  </si>
  <si>
    <t>Major facilitator superfamily protein</t>
  </si>
  <si>
    <t>TraesCS4B02G285000</t>
  </si>
  <si>
    <t>TraesCS4B02G287100</t>
  </si>
  <si>
    <t>SAUR-like auxin-responsive family protein</t>
  </si>
  <si>
    <t>TraesCS4B02G293600</t>
  </si>
  <si>
    <t>TraesCS4B02G295300</t>
  </si>
  <si>
    <t>VQ motif family protein</t>
  </si>
  <si>
    <t>TraesCS4B02G297100</t>
  </si>
  <si>
    <t>Jasmonate ZIM domain protein</t>
  </si>
  <si>
    <t>TraesCS4B02G299100</t>
  </si>
  <si>
    <t>TraesCS4B02G299700</t>
  </si>
  <si>
    <t>TraesCS4B02G299800</t>
  </si>
  <si>
    <t>TraesCS4B02G299900</t>
  </si>
  <si>
    <t>TraesCS4B02G300100</t>
  </si>
  <si>
    <t>Phytoene desaturase</t>
  </si>
  <si>
    <t>TraesCS4B02G302700</t>
  </si>
  <si>
    <t>TraesCS4B02G302900</t>
  </si>
  <si>
    <t>TraesCS4B02G305100</t>
  </si>
  <si>
    <t>arabinogalactan protein 5</t>
  </si>
  <si>
    <t>TraesCS4B02G311600</t>
  </si>
  <si>
    <t>TraesCS4B02G323000</t>
  </si>
  <si>
    <t>TraesCS4B02G326400</t>
  </si>
  <si>
    <t>Thiol-disulfide oxidoreductase LTO1</t>
  </si>
  <si>
    <t>TraesCS4B02G332700</t>
  </si>
  <si>
    <t>Late embryogenesis abundant protein</t>
  </si>
  <si>
    <t>TraesCS4B02G332800</t>
  </si>
  <si>
    <t>TraesCS4B02G335600</t>
  </si>
  <si>
    <t>Protein CHAPERONE-LIKE PROTEIN OF POR1</t>
  </si>
  <si>
    <t>TraesCS4B02G336100</t>
  </si>
  <si>
    <t>Mitochondrial outer membrane protein porin</t>
  </si>
  <si>
    <t>TraesCS4B02G339400</t>
  </si>
  <si>
    <t>TraesCS4B02G344400</t>
  </si>
  <si>
    <t>TraesCS4B02G351900</t>
  </si>
  <si>
    <t>TraesCS4B02G354300</t>
  </si>
  <si>
    <t>Outer membrane protein A</t>
  </si>
  <si>
    <t>TraesCS4B02G355100</t>
  </si>
  <si>
    <t>Peroxisomal membrane protein 11 homolog</t>
  </si>
  <si>
    <t>TraesCS4B02G356900LC</t>
  </si>
  <si>
    <t>Arogenate dehydratase</t>
  </si>
  <si>
    <t>TraesCS4B02G357500LC</t>
  </si>
  <si>
    <t>TraesCS4B02G360800</t>
  </si>
  <si>
    <t>Dual specificity protein phosphatase</t>
  </si>
  <si>
    <t>TraesCS4B02G365600</t>
  </si>
  <si>
    <t>TraesCS4B02G367000</t>
  </si>
  <si>
    <t>TraesCS4B02G367800</t>
  </si>
  <si>
    <t>Cortical cell-delineating protein</t>
  </si>
  <si>
    <t>TraesCS4B02G369720LC</t>
  </si>
  <si>
    <t>TraesCS4B02G371700</t>
  </si>
  <si>
    <t>Sugar transporter</t>
  </si>
  <si>
    <t>TraesCS4B02G371900</t>
  </si>
  <si>
    <t>TraesCS4B02G374100</t>
  </si>
  <si>
    <t>TraesCS4B02G380200</t>
  </si>
  <si>
    <t>CAAX protease self-immunity protein</t>
  </si>
  <si>
    <t>TraesCS4B02G388100LC</t>
  </si>
  <si>
    <t>ATP dependent RNA helicase</t>
  </si>
  <si>
    <t>TraesCS4B02G393600LC</t>
  </si>
  <si>
    <t>Glycogen synthase 2</t>
  </si>
  <si>
    <t>TraesCS4B02G395100</t>
  </si>
  <si>
    <t>LRR and NB-ARC domain disease resistance protein</t>
  </si>
  <si>
    <t>TraesCS4B02G395300</t>
  </si>
  <si>
    <t>Procollagen-lysine</t>
  </si>
  <si>
    <t>TraesCS4B02G405300LC</t>
  </si>
  <si>
    <t>TraesCS4B02G483600LC</t>
  </si>
  <si>
    <t>TraesCS4B02G525200LC</t>
  </si>
  <si>
    <t>11-beta-hydroxysteroid dehydrogenase-like 5</t>
  </si>
  <si>
    <t>TraesCS4B02G564200LC</t>
  </si>
  <si>
    <t>Protoheme IX farnesyltransferase</t>
  </si>
  <si>
    <t>TraesCS4D02G002000</t>
  </si>
  <si>
    <t>Mesoderm induction early response protein 1</t>
  </si>
  <si>
    <t>TraesCS4D02G003600</t>
  </si>
  <si>
    <t>PsbP-like protein 1</t>
  </si>
  <si>
    <t>TraesCS4D02G006500</t>
  </si>
  <si>
    <t>Dirigent protein</t>
  </si>
  <si>
    <t>TraesCS4D02G006600</t>
  </si>
  <si>
    <t>TraesCS4D02G010700</t>
  </si>
  <si>
    <t>TraesCS4D02G021400</t>
  </si>
  <si>
    <t>TraesCS4D02G022000</t>
  </si>
  <si>
    <t>Nucleolar GTP-binding protein 1</t>
  </si>
  <si>
    <t>TraesCS4D02G024400</t>
  </si>
  <si>
    <t>Peptide transporter</t>
  </si>
  <si>
    <t>TraesCS4D02G025300</t>
  </si>
  <si>
    <t>TraesCS4D02G025700</t>
  </si>
  <si>
    <t>TraesCS4D02G030400</t>
  </si>
  <si>
    <t>TraesCS4D02G033400</t>
  </si>
  <si>
    <t>TraesCS4D02G034600</t>
  </si>
  <si>
    <t>TraesCS4D02G039200</t>
  </si>
  <si>
    <t>TraesCS4D02G041200</t>
  </si>
  <si>
    <t>TraesCS4D02G045200</t>
  </si>
  <si>
    <t>TraesCS4D02G045400</t>
  </si>
  <si>
    <t>Photosynthetic NDH subcomplex L 2</t>
  </si>
  <si>
    <t>TraesCS4D02G045800</t>
  </si>
  <si>
    <t>Coatomer subunit alpha</t>
  </si>
  <si>
    <t>TraesCS4D02G047300</t>
  </si>
  <si>
    <t>Phosphoglucosamine mutase</t>
  </si>
  <si>
    <t>TraesCS4D02G047600</t>
  </si>
  <si>
    <t>TraesCS4D02G057300</t>
  </si>
  <si>
    <t>myb-like protein X</t>
  </si>
  <si>
    <t>TraesCS4D02G059100</t>
  </si>
  <si>
    <t>TraesCS4D02G063900</t>
  </si>
  <si>
    <t>Alkyl hydroperoxide reductase subunit C</t>
  </si>
  <si>
    <t>TraesCS4D02G068100</t>
  </si>
  <si>
    <t>TraesCS4D02G069800</t>
  </si>
  <si>
    <t>TraesCS4D02G073200</t>
  </si>
  <si>
    <t>Haloacid dehalogenase-like hydrolase family protein</t>
  </si>
  <si>
    <t>TraesCS4D02G076000</t>
  </si>
  <si>
    <t>TraesCS4D02G076800</t>
  </si>
  <si>
    <t>MAR-binding filament-like protein</t>
  </si>
  <si>
    <t>TraesCS4D02G080900</t>
  </si>
  <si>
    <t>TraesCS4D02G081300</t>
  </si>
  <si>
    <t>TraesCS4D02G081600</t>
  </si>
  <si>
    <t>TraesCS4D02G083100</t>
  </si>
  <si>
    <t>TraesCS4D02G086900</t>
  </si>
  <si>
    <t>TraesCS4D02G087100</t>
  </si>
  <si>
    <t>Non-lysosomal glucosylceramidase</t>
  </si>
  <si>
    <t>TraesCS4D02G087600</t>
  </si>
  <si>
    <t>CCR4-NOT transcription complex subunit 11</t>
  </si>
  <si>
    <t>TraesCS4D02G088200</t>
  </si>
  <si>
    <t>TraesCS4D02G093000</t>
  </si>
  <si>
    <t>TraesCS4D02G093900</t>
  </si>
  <si>
    <t>SWI/SNF complex subunit SWI3C</t>
  </si>
  <si>
    <t>TraesCS4D02G097300</t>
  </si>
  <si>
    <t>TraesCS4D02G098500</t>
  </si>
  <si>
    <t>TraesCS4D02G099100</t>
  </si>
  <si>
    <t>Monooxygenase</t>
  </si>
  <si>
    <t>TraesCS4D02G103000</t>
  </si>
  <si>
    <t>TraesCS4D02G103700</t>
  </si>
  <si>
    <t>Protein transport protein Sec24-like family</t>
  </si>
  <si>
    <t>TraesCS4D02G104800</t>
  </si>
  <si>
    <t>TraesCS4D02G105600</t>
  </si>
  <si>
    <t>60S ribosomal protein L10</t>
  </si>
  <si>
    <t>TraesCS4D02G107400</t>
  </si>
  <si>
    <t>TraesCS4D02G109200</t>
  </si>
  <si>
    <t>TraesCS4D02G122800</t>
  </si>
  <si>
    <t>FHA domain containing protein</t>
  </si>
  <si>
    <t>TraesCS4D02G122900</t>
  </si>
  <si>
    <t>TraesCS4D02G123000</t>
  </si>
  <si>
    <t>TraesCS4D02G123700</t>
  </si>
  <si>
    <t>TraesCS4D02G124000</t>
  </si>
  <si>
    <t>TraesCS4D02G124600</t>
  </si>
  <si>
    <t>DUF309 domain protein</t>
  </si>
  <si>
    <t>TraesCS4D02G127600</t>
  </si>
  <si>
    <t>TraesCS4D02G130200</t>
  </si>
  <si>
    <t>Protein transport protein Sec61 subunit beta</t>
  </si>
  <si>
    <t>TraesCS4D02G130900</t>
  </si>
  <si>
    <t>TraesCS4D02G132000</t>
  </si>
  <si>
    <t>TraesCS4D02G134400</t>
  </si>
  <si>
    <t>TraesCS4D02G135000</t>
  </si>
  <si>
    <t>TraesCS4D02G135700</t>
  </si>
  <si>
    <t>TraesCS4D02G140800</t>
  </si>
  <si>
    <t>TraesCS4D02G141000</t>
  </si>
  <si>
    <t>TraesCS4D02G143200</t>
  </si>
  <si>
    <t>Beta-glucosidase-like protein</t>
  </si>
  <si>
    <t>TraesCS4D02G147600</t>
  </si>
  <si>
    <t>TraesCS4D02G148300</t>
  </si>
  <si>
    <t>3-ketoacyl-CoA synthase</t>
  </si>
  <si>
    <t>TraesCS4D02G149800</t>
  </si>
  <si>
    <t>TraesCS4D02G152400</t>
  </si>
  <si>
    <t>TraesCS4D02G154600</t>
  </si>
  <si>
    <t>TraesCS4D02G157300</t>
  </si>
  <si>
    <t>TraesCS4D02G166200</t>
  </si>
  <si>
    <t>TraesCS4D02G169500</t>
  </si>
  <si>
    <t>GTP pyrophosphokinase</t>
  </si>
  <si>
    <t>TraesCS4D02G172100</t>
  </si>
  <si>
    <t>TraesCS4D02G172800</t>
  </si>
  <si>
    <t>Photosystem II Psb27 protein</t>
  </si>
  <si>
    <t>TraesCS4D02G172900</t>
  </si>
  <si>
    <t>TraesCS4D02G173200</t>
  </si>
  <si>
    <t>Ribosome biogenesis BMS1-like protein</t>
  </si>
  <si>
    <t>TraesCS4D02G177600</t>
  </si>
  <si>
    <t>TraesCS4D02G193400</t>
  </si>
  <si>
    <t>Ubiquitin activating enzyme E1</t>
  </si>
  <si>
    <t>TraesCS4D02G197100</t>
  </si>
  <si>
    <t>TraesCS4D02G197200</t>
  </si>
  <si>
    <t>TraesCS4D02G198600LC</t>
  </si>
  <si>
    <t>TraesCS4D02G198800</t>
  </si>
  <si>
    <t>cytochrome P450</t>
  </si>
  <si>
    <t>TraesCS4D02G204000</t>
  </si>
  <si>
    <t>TraesCS4D02G205400</t>
  </si>
  <si>
    <t>TraesCS4D02G209100</t>
  </si>
  <si>
    <t>TraesCS4D02G212000</t>
  </si>
  <si>
    <t>TraesCS4D02G215500</t>
  </si>
  <si>
    <t>TraesCS4D02G220500</t>
  </si>
  <si>
    <t>Phosphoenolpyruvate carboxykinase (ATP)-like protein</t>
  </si>
  <si>
    <t>TraesCS4D02G227100</t>
  </si>
  <si>
    <t>Armadillo repeat only</t>
  </si>
  <si>
    <t>TraesCS4D02G229300</t>
  </si>
  <si>
    <t>TraesCS4D02G229700</t>
  </si>
  <si>
    <t>TraesCS4D02G232300</t>
  </si>
  <si>
    <t>TraesCS4D02G232700</t>
  </si>
  <si>
    <t>TraesCS4D02G234300</t>
  </si>
  <si>
    <t>TraesCS4D02G236400</t>
  </si>
  <si>
    <t>TraesCS4D02G239400</t>
  </si>
  <si>
    <t>TraesCS4D02G244900</t>
  </si>
  <si>
    <t>TraesCS4D02G247100</t>
  </si>
  <si>
    <t>TraesCS4D02G251400</t>
  </si>
  <si>
    <t>TraesCS4D02G255500</t>
  </si>
  <si>
    <t>TraesCS4D02G260400</t>
  </si>
  <si>
    <t>TraesCS4D02G260800</t>
  </si>
  <si>
    <t>UPF0496 protein</t>
  </si>
  <si>
    <t>TraesCS4D02G261400</t>
  </si>
  <si>
    <t>Serine--tRNA ligase</t>
  </si>
  <si>
    <t>TraesCS4D02G261900</t>
  </si>
  <si>
    <t>TraesCS4D02G262700</t>
  </si>
  <si>
    <t>COP9 signalosome complex subunit 4</t>
  </si>
  <si>
    <t>TraesCS4D02G265500</t>
  </si>
  <si>
    <t>TraesCS4D02G265700</t>
  </si>
  <si>
    <t>TraesCS4D02G267600</t>
  </si>
  <si>
    <t>TraesCS4D02G267800</t>
  </si>
  <si>
    <t>TraesCS4D02G268500</t>
  </si>
  <si>
    <t>TraesCS4D02G273000</t>
  </si>
  <si>
    <t>TraesCS4D02G276500</t>
  </si>
  <si>
    <t>TraesCS4D02G280800</t>
  </si>
  <si>
    <t>TraesCS4D02G283800</t>
  </si>
  <si>
    <t>TraesCS4D02G285800</t>
  </si>
  <si>
    <t>TraesCS4D02G292300</t>
  </si>
  <si>
    <t>TraesCS4D02G295500</t>
  </si>
  <si>
    <t>TraesCS4D02G295900</t>
  </si>
  <si>
    <t>TraesCS4D02G296000</t>
  </si>
  <si>
    <t>TraesCS4D02G298000</t>
  </si>
  <si>
    <t>TraesCS4D02G298700</t>
  </si>
  <si>
    <t>TraesCS4D02G300400</t>
  </si>
  <si>
    <t>Agmatine coumaroyltransferase-2</t>
  </si>
  <si>
    <t>TraesCS4D02G301400</t>
  </si>
  <si>
    <t>TraesCS4D02G301900</t>
  </si>
  <si>
    <t>TraesCS4D02G303100</t>
  </si>
  <si>
    <t>TraesCS4D02G303300</t>
  </si>
  <si>
    <t>TraesCS4D02G305900</t>
  </si>
  <si>
    <t>TraesCS4D02G308500</t>
  </si>
  <si>
    <t>TraesCS4D02G309300</t>
  </si>
  <si>
    <t>Tropinone reductase-like protein</t>
  </si>
  <si>
    <t>TraesCS4D02G309400</t>
  </si>
  <si>
    <t>TraesCS4D02G310100</t>
  </si>
  <si>
    <t>TraesCS4D02G315300</t>
  </si>
  <si>
    <t>patatin-like phospholipase domain protein</t>
  </si>
  <si>
    <t>TraesCS4D02G319400</t>
  </si>
  <si>
    <t>TraesCS4D02G329400</t>
  </si>
  <si>
    <t>TraesCS4D02G329500</t>
  </si>
  <si>
    <t>TraesCS4D02G330200</t>
  </si>
  <si>
    <t>TraesCS4D02G331400LC</t>
  </si>
  <si>
    <t>lysine ketoglutarate reductase trans-splicing-like protein (DUF707)</t>
  </si>
  <si>
    <t>TraesCS4D02G335900</t>
  </si>
  <si>
    <t>Sugar transporter protein</t>
  </si>
  <si>
    <t>TraesCS4D02G336100</t>
  </si>
  <si>
    <t>TraesCS4D02G337100</t>
  </si>
  <si>
    <t>TraesCS4D02G339500</t>
  </si>
  <si>
    <t>TraesCS4D02G346600</t>
  </si>
  <si>
    <t>TraesCS4D02G347100</t>
  </si>
  <si>
    <t>Hydroxymethylglutaryl-CoA synthase</t>
  </si>
  <si>
    <t>TraesCS4D02G348300</t>
  </si>
  <si>
    <t>TraesCS4D02G348600</t>
  </si>
  <si>
    <t>TraesCS4D02G358800</t>
  </si>
  <si>
    <t>TraesCS4D02G378000LC</t>
  </si>
  <si>
    <t>yeast autophagy 18 D-like protein</t>
  </si>
  <si>
    <t>TraesCS4D02G382500LC</t>
  </si>
  <si>
    <t>TraesCS4D02G404200LC</t>
  </si>
  <si>
    <t>4-diphosphocytidyl-2-C-methyl-D-erythritol kinase</t>
  </si>
  <si>
    <t>TraesCS4D02G420200LC</t>
  </si>
  <si>
    <t>TraesCS5A02G012400</t>
  </si>
  <si>
    <t>chitin synthase</t>
  </si>
  <si>
    <t>TraesCS5A02G013100</t>
  </si>
  <si>
    <t>TraesCS5A02G020900</t>
  </si>
  <si>
    <t>Phytoene synthase</t>
  </si>
  <si>
    <t>TraesCS5A02G030400</t>
  </si>
  <si>
    <t>TraesCS5A02G031100</t>
  </si>
  <si>
    <t>TraesCS5A02G032200</t>
  </si>
  <si>
    <t>TraesCS5A02G035200</t>
  </si>
  <si>
    <t>TraesCS5A02G036200</t>
  </si>
  <si>
    <t>Chloroplast stem-loop-binding protein</t>
  </si>
  <si>
    <t>TraesCS5A02G041600</t>
  </si>
  <si>
    <t>Pentatricopeptide repeat superfamily protein</t>
  </si>
  <si>
    <t>TraesCS5A02G049600</t>
  </si>
  <si>
    <t>TraesCS5A02G059500</t>
  </si>
  <si>
    <t>RNA-binding KH domain-containing protein</t>
  </si>
  <si>
    <t>TraesCS5A02G063300</t>
  </si>
  <si>
    <t>Vacuolar protein sorting-associated protein</t>
  </si>
  <si>
    <t>TraesCS5A02G067500</t>
  </si>
  <si>
    <t>Adenine phosphoribosyltransferase</t>
  </si>
  <si>
    <t>TraesCS5A02G069000</t>
  </si>
  <si>
    <t>Senescence-associated protein</t>
  </si>
  <si>
    <t>TraesCS5A02G069400</t>
  </si>
  <si>
    <t>TraesCS5A02G072100</t>
  </si>
  <si>
    <t>MAR-binding filament-like protein 1 isoform 1</t>
  </si>
  <si>
    <t>TraesCS5A02G081900</t>
  </si>
  <si>
    <t>wiskott-aldrich syndrome family protein</t>
  </si>
  <si>
    <t>TraesCS5A02G082800</t>
  </si>
  <si>
    <t>TraesCS5A02G084800</t>
  </si>
  <si>
    <t>Protein MODIFIER OF SNC1 1</t>
  </si>
  <si>
    <t>TraesCS5A02G086700</t>
  </si>
  <si>
    <t>Stress responsive alpha-beta barrel domain protein</t>
  </si>
  <si>
    <t>TraesCS5A02G089500</t>
  </si>
  <si>
    <t>Transmembrane protein 205</t>
  </si>
  <si>
    <t>TraesCS5A02G096400</t>
  </si>
  <si>
    <t>Nucleolar complex 3-like protein</t>
  </si>
  <si>
    <t>TraesCS5A02G101900</t>
  </si>
  <si>
    <t>Chaperone protein htpG family protein</t>
  </si>
  <si>
    <t>TraesCS5A02G107800</t>
  </si>
  <si>
    <t>GDP-L-galactose phosphorylase 1</t>
  </si>
  <si>
    <t>TraesCS5A02G108000</t>
  </si>
  <si>
    <t>TraesCS5A02G108400</t>
  </si>
  <si>
    <t>TraesCS5A02G110300</t>
  </si>
  <si>
    <t>TraesCS5A02G111500</t>
  </si>
  <si>
    <t>Fe/S biogenesis protein nfuA</t>
  </si>
  <si>
    <t>TraesCS5A02G112400</t>
  </si>
  <si>
    <t>TraesCS5A02G114200</t>
  </si>
  <si>
    <t>RNA helicase</t>
  </si>
  <si>
    <t>TraesCS5A02G115100</t>
  </si>
  <si>
    <t>TraesCS5A02G116100</t>
  </si>
  <si>
    <t>Phosphatidylinositol 3</t>
  </si>
  <si>
    <t>TraesCS5A02G118300</t>
  </si>
  <si>
    <t>Nuclear pore complex protein NUP1</t>
  </si>
  <si>
    <t>TraesCS5A02G119300</t>
  </si>
  <si>
    <t>Histone deacetylase family protein</t>
  </si>
  <si>
    <t>TraesCS5A02G120900</t>
  </si>
  <si>
    <t>TraesCS5A02G123700</t>
  </si>
  <si>
    <t>Meiosis arrest female protein 1</t>
  </si>
  <si>
    <t>TraesCS5A02G124300</t>
  </si>
  <si>
    <t>Actin</t>
  </si>
  <si>
    <t>TraesCS5A02G131300</t>
  </si>
  <si>
    <t>2-isopropylmalate synthase</t>
  </si>
  <si>
    <t>TraesCS5A02G135700</t>
  </si>
  <si>
    <t>Cytochrome c-type biogenesis ccda-like chloroplastic protein</t>
  </si>
  <si>
    <t>TraesCS5A02G144600</t>
  </si>
  <si>
    <t>TraesCS5A02G146900</t>
  </si>
  <si>
    <t>Chalcone-flavonone isomerase family protein</t>
  </si>
  <si>
    <t>TraesCS5A02G153300</t>
  </si>
  <si>
    <t>60S acidic ribosomal protein P0</t>
  </si>
  <si>
    <t>TraesCS5A02G153500</t>
  </si>
  <si>
    <t>TraesCS5A02G154800</t>
  </si>
  <si>
    <t>Omega-3 fatty acid desaturase</t>
  </si>
  <si>
    <t>TraesCS5A02G156100</t>
  </si>
  <si>
    <t>TraesCS5A02G157700</t>
  </si>
  <si>
    <t>Alpha/beta-Hydrolases superfamily protein</t>
  </si>
  <si>
    <t>TraesCS5A02G160100</t>
  </si>
  <si>
    <t>Aspartate--tRNA ligase</t>
  </si>
  <si>
    <t>TraesCS5A02G161800</t>
  </si>
  <si>
    <t>TraesCS5A02G163800</t>
  </si>
  <si>
    <t>DNA-binding protein SMUBP-2</t>
  </si>
  <si>
    <t>TraesCS5A02G165400</t>
  </si>
  <si>
    <t>TraesCS5A02G165700</t>
  </si>
  <si>
    <t>TraesCS5A02G166100</t>
  </si>
  <si>
    <t>CONSTANS-like protein</t>
  </si>
  <si>
    <t>TraesCS5A02G167300</t>
  </si>
  <si>
    <t>TraesCS5A02G167500</t>
  </si>
  <si>
    <t>Auxin transport protein BIG</t>
  </si>
  <si>
    <t>TraesCS5A02G170300</t>
  </si>
  <si>
    <t>50S ribosomal protein L22</t>
  </si>
  <si>
    <t>TraesCS5A02G171100</t>
  </si>
  <si>
    <t>TraesCS5A02G171400</t>
  </si>
  <si>
    <t>Vacuolar sorting-associated protein 32-like protein</t>
  </si>
  <si>
    <t>TraesCS5A02G172900</t>
  </si>
  <si>
    <t>HD-ZIP IV family of homeobox-leucine zipper protein with lipid-binding START domain-containing protein</t>
  </si>
  <si>
    <t>TraesCS5A02G179400</t>
  </si>
  <si>
    <t>Mediator of RNA polymerase II transcription subunit 25</t>
  </si>
  <si>
    <t>TraesCS5A02G183500</t>
  </si>
  <si>
    <t>TraesCS5A02G185700</t>
  </si>
  <si>
    <t>TraesCS5A02G190000</t>
  </si>
  <si>
    <t>Trehalose 6-phosphate phosphatase</t>
  </si>
  <si>
    <t>TraesCS5A02G196400</t>
  </si>
  <si>
    <t>TraesCS5A02G202600</t>
  </si>
  <si>
    <t>Endoglucanase</t>
  </si>
  <si>
    <t>TraesCS5A02G204800</t>
  </si>
  <si>
    <t>UBX domain-containing protein</t>
  </si>
  <si>
    <t>TraesCS5A02G205600</t>
  </si>
  <si>
    <t>TraesCS5A02G208900</t>
  </si>
  <si>
    <t>Aspartyl aminopeptidase</t>
  </si>
  <si>
    <t>TraesCS5A02G213000</t>
  </si>
  <si>
    <t>TraesCS5A02G215000</t>
  </si>
  <si>
    <t>Ribosome production factor 2-like protein</t>
  </si>
  <si>
    <t>TraesCS5A02G216000</t>
  </si>
  <si>
    <t>TraesCS5A02G222100</t>
  </si>
  <si>
    <t>TraesCS5A02G225300</t>
  </si>
  <si>
    <t>TraesCS5A02G227800</t>
  </si>
  <si>
    <t>TraesCS5A02G228100</t>
  </si>
  <si>
    <t>CAAX amino terminal protease family protein</t>
  </si>
  <si>
    <t>TraesCS5A02G230400</t>
  </si>
  <si>
    <t>NADH dehydrogenase-like complex L</t>
  </si>
  <si>
    <t>TraesCS5A02G232400</t>
  </si>
  <si>
    <t>TraesCS5A02G239100</t>
  </si>
  <si>
    <t>Calcium-binding protein</t>
  </si>
  <si>
    <t>TraesCS5A02G241700</t>
  </si>
  <si>
    <t>TraesCS5A02G244000</t>
  </si>
  <si>
    <t>TraesCS5A02G251000</t>
  </si>
  <si>
    <t>TraesCS5A02G256900</t>
  </si>
  <si>
    <t>Photosystem I reaction center subunit V</t>
  </si>
  <si>
    <t>TraesCS5A02G261900</t>
  </si>
  <si>
    <t>Eukaryotic translation initiation factor 3 subunit E</t>
  </si>
  <si>
    <t>TraesCS5A02G262200</t>
  </si>
  <si>
    <t>Calcium-binding EF-hand family protein-like</t>
  </si>
  <si>
    <t>TraesCS5A02G264500</t>
  </si>
  <si>
    <t>TraesCS5A02G268100</t>
  </si>
  <si>
    <t>Chaperone DnaK</t>
  </si>
  <si>
    <t>TraesCS5A02G268200</t>
  </si>
  <si>
    <t>Cinnamoyl-CoA reductase 4</t>
  </si>
  <si>
    <t>TraesCS5A02G268700</t>
  </si>
  <si>
    <t>TraesCS5A02G269100</t>
  </si>
  <si>
    <t>TraesCS5A02G275800</t>
  </si>
  <si>
    <t>Myosin heavy chain-related</t>
  </si>
  <si>
    <t>TraesCS5A02G277500</t>
  </si>
  <si>
    <t>MTD1</t>
  </si>
  <si>
    <t>TraesCS5A02G279400</t>
  </si>
  <si>
    <t>60S ribosomal protein L32</t>
  </si>
  <si>
    <t>TraesCS5A02G285600</t>
  </si>
  <si>
    <t>TraesCS5A02G288400</t>
  </si>
  <si>
    <t>60S ribosomal protein L7a</t>
  </si>
  <si>
    <t>TraesCS5A02G291000</t>
  </si>
  <si>
    <t>multiple organellar RNA editing factor</t>
  </si>
  <si>
    <t>TraesCS5A02G291300</t>
  </si>
  <si>
    <t>UDP-glucose 4-epimerase</t>
  </si>
  <si>
    <t>TraesCS5A02G296400</t>
  </si>
  <si>
    <t>UPF0664 stress-induced protein C29B12.11c</t>
  </si>
  <si>
    <t>TraesCS5A02G301100</t>
  </si>
  <si>
    <t>CDGSH iron-sulfur domain-containing protein 2</t>
  </si>
  <si>
    <t>TraesCS5A02G308600</t>
  </si>
  <si>
    <t>Ycf49-like protein</t>
  </si>
  <si>
    <t>TraesCS5A02G308900</t>
  </si>
  <si>
    <t>TraesCS5A02G310000</t>
  </si>
  <si>
    <t>CRT-binding factor</t>
  </si>
  <si>
    <t>TraesCS5A02G310100</t>
  </si>
  <si>
    <t>TraesCS5A02G312000</t>
  </si>
  <si>
    <t>TraesCS5A02G313200</t>
  </si>
  <si>
    <t>TraesCS5A02G316600</t>
  </si>
  <si>
    <t>TraesCS5A02G320100</t>
  </si>
  <si>
    <t>TraesCS5A02G320400</t>
  </si>
  <si>
    <t>TraesCS5A02G329300</t>
  </si>
  <si>
    <t>TraesCS5A02G331300</t>
  </si>
  <si>
    <t>SKP1-like protein</t>
  </si>
  <si>
    <t>TraesCS5A02G331500</t>
  </si>
  <si>
    <t>Acyl carrier protein</t>
  </si>
  <si>
    <t>TraesCS5A02G335400</t>
  </si>
  <si>
    <t>Alba DNA/RNA-binding protein</t>
  </si>
  <si>
    <t>TraesCS5A02G353400</t>
  </si>
  <si>
    <t>11S globulin seed storage protein 2</t>
  </si>
  <si>
    <t>TraesCS5A02G357200</t>
  </si>
  <si>
    <t>Zinc finger protein hangover</t>
  </si>
  <si>
    <t>TraesCS5A02G363200</t>
  </si>
  <si>
    <t>Fatty acyl-CoA reductase</t>
  </si>
  <si>
    <t>TraesCS5A02G368400</t>
  </si>
  <si>
    <t>TraesCS5A02G369700LC</t>
  </si>
  <si>
    <t>TraesCS5A02G370000</t>
  </si>
  <si>
    <t>Tetratricopeptide repeat-like superfamily protein</t>
  </si>
  <si>
    <t>TraesCS5A02G370800</t>
  </si>
  <si>
    <t>TraesCS5A02G372700</t>
  </si>
  <si>
    <t>TraesCS5A02G375900</t>
  </si>
  <si>
    <t>TraesCS5A02G377800</t>
  </si>
  <si>
    <t>TraesCS5A02G381200</t>
  </si>
  <si>
    <t>TraesCS5A02G382900</t>
  </si>
  <si>
    <t>ATP sulfurylase (Sulfate adenylyltransferase)</t>
  </si>
  <si>
    <t>TraesCS5A02G386400</t>
  </si>
  <si>
    <t>Photosystem II protein</t>
  </si>
  <si>
    <t>TraesCS5A02G392900</t>
  </si>
  <si>
    <t>TraesCS5A02G396800LC</t>
  </si>
  <si>
    <t>50S ribosomal protein L32</t>
  </si>
  <si>
    <t>TraesCS5A02G397800</t>
  </si>
  <si>
    <t>TraesCS5A02G398900</t>
  </si>
  <si>
    <t>Phosphatase 2C family protein</t>
  </si>
  <si>
    <t>TraesCS5A02G402600</t>
  </si>
  <si>
    <t>Cytochrome b6-f complex subunit 7</t>
  </si>
  <si>
    <t>TraesCS5A02G407700</t>
  </si>
  <si>
    <t>TraesCS5A02G408500</t>
  </si>
  <si>
    <t>plasma membrane fusion protein</t>
  </si>
  <si>
    <t>TraesCS5A02G408600</t>
  </si>
  <si>
    <t>Leucine carboxyl methyltransferase</t>
  </si>
  <si>
    <t>TraesCS5A02G409600</t>
  </si>
  <si>
    <t>Nitrate transporter 1.1</t>
  </si>
  <si>
    <t>TraesCS5A02G413500</t>
  </si>
  <si>
    <t>TraesCS5A02G414400</t>
  </si>
  <si>
    <t>Photosystem I reaction center subunit III</t>
  </si>
  <si>
    <t>TraesCS5A02G415600</t>
  </si>
  <si>
    <t>TraesCS5A02G417600</t>
  </si>
  <si>
    <t>TraesCS5A02G418400</t>
  </si>
  <si>
    <t>Leguminosin group485 secreted peptide</t>
  </si>
  <si>
    <t>TraesCS5A02G424100</t>
  </si>
  <si>
    <t>Glutathione-S-transferase</t>
  </si>
  <si>
    <t>TraesCS5A02G425700</t>
  </si>
  <si>
    <t>Expp1 protein</t>
  </si>
  <si>
    <t>TraesCS5A02G431200</t>
  </si>
  <si>
    <t>evolutionarily conserved C-terminal region 2</t>
  </si>
  <si>
    <t>TraesCS5A02G434200</t>
  </si>
  <si>
    <t>30S ribosomal protein S13</t>
  </si>
  <si>
    <t>TraesCS5A02G439100</t>
  </si>
  <si>
    <t>TraesCS5A02G442500</t>
  </si>
  <si>
    <t>TraesCS5A02G443700</t>
  </si>
  <si>
    <t>TraesCS5A02G448600</t>
  </si>
  <si>
    <t>RNA-binding family protein</t>
  </si>
  <si>
    <t>TraesCS5A02G449400</t>
  </si>
  <si>
    <t>TraesCS5A02G449900</t>
  </si>
  <si>
    <t>Vesicle-associated membrane protein</t>
  </si>
  <si>
    <t>TraesCS5A02G452400</t>
  </si>
  <si>
    <t>TraesCS5A02G454600</t>
  </si>
  <si>
    <t>TraesCS5A02G456000</t>
  </si>
  <si>
    <t>Pheophorbide a oxygenase</t>
  </si>
  <si>
    <t>TraesCS5A02G457500</t>
  </si>
  <si>
    <t>Photosystem I reaction center subunit II</t>
  </si>
  <si>
    <t>TraesCS5A02G457700LC</t>
  </si>
  <si>
    <t>TraesCS5A02G457800LC</t>
  </si>
  <si>
    <t>TraesCS5A02G457900LC</t>
  </si>
  <si>
    <t>TraesCS5A02G465000</t>
  </si>
  <si>
    <t>TraesCS5A02G466200</t>
  </si>
  <si>
    <t>Mg-protoporphyrin IX chelatase</t>
  </si>
  <si>
    <t>TraesCS5A02G467500</t>
  </si>
  <si>
    <t>DNA gyrase subunit A</t>
  </si>
  <si>
    <t>TraesCS5A02G468000</t>
  </si>
  <si>
    <t>TraesCS5A02G468300</t>
  </si>
  <si>
    <t>TraesCS5A02G469300</t>
  </si>
  <si>
    <t>40S ribosomal protein S26</t>
  </si>
  <si>
    <t>TraesCS5A02G469800</t>
  </si>
  <si>
    <t>DCD (Development and Cell Death) domain protein</t>
  </si>
  <si>
    <t>TraesCS5A02G473600</t>
  </si>
  <si>
    <t>TraesCS5A02G475600</t>
  </si>
  <si>
    <t>TraesCS5A02G481800</t>
  </si>
  <si>
    <t>TraesCS5A02G482800</t>
  </si>
  <si>
    <t>Photosystem I reaction center subunit IV</t>
  </si>
  <si>
    <t>TraesCS5A02G488500</t>
  </si>
  <si>
    <t>GRAM domain-containing protein / ABA-responsive</t>
  </si>
  <si>
    <t>TraesCS5A02G490100</t>
  </si>
  <si>
    <t>Glycerol kinase</t>
  </si>
  <si>
    <t>TraesCS5A02G492000</t>
  </si>
  <si>
    <t>TraesCS5A02G495100</t>
  </si>
  <si>
    <t>TraesCS5A02G498500</t>
  </si>
  <si>
    <t>TraesCS5A02G503800</t>
  </si>
  <si>
    <t>TraesCS5A02G503900</t>
  </si>
  <si>
    <t>TraesCS5A02G505400</t>
  </si>
  <si>
    <t>TraesCS5A02G505800</t>
  </si>
  <si>
    <t>translation initiation factor</t>
  </si>
  <si>
    <t>TraesCS5A02G509400</t>
  </si>
  <si>
    <t>TraesCS5A02G513300</t>
  </si>
  <si>
    <t>TraesCS5A02G517000</t>
  </si>
  <si>
    <t>TraesCS5A02G517800LC</t>
  </si>
  <si>
    <t>Cell surface glycoprotein 1</t>
  </si>
  <si>
    <t>TraesCS5A02G520600</t>
  </si>
  <si>
    <t>TraesCS5A02G524400</t>
  </si>
  <si>
    <t>Peroxisomal membrane protein 11-1</t>
  </si>
  <si>
    <t>TraesCS5A02G545700</t>
  </si>
  <si>
    <t>Pterin-4-alpha-carbinolamine dehydratase</t>
  </si>
  <si>
    <t>TraesCS5A02G547500</t>
  </si>
  <si>
    <t>Divalent metal cation transporter MntH</t>
  </si>
  <si>
    <t>TraesCS5A02G550800</t>
  </si>
  <si>
    <t>TraesCS5A02G553700</t>
  </si>
  <si>
    <t>L-type lectin-domain containing receptor kinase VIII.2</t>
  </si>
  <si>
    <t>TraesCS5A02G578400LC</t>
  </si>
  <si>
    <t>TraesCS5A02G597900LC</t>
  </si>
  <si>
    <t>Auxin-responsive protein</t>
  </si>
  <si>
    <t>TraesCS5A02G692900LC</t>
  </si>
  <si>
    <t>tRNA-specific 2-thiouridylase MnmA</t>
  </si>
  <si>
    <t>TraesCS5A02G729810LC</t>
  </si>
  <si>
    <t>TraesCS5B02G010600</t>
  </si>
  <si>
    <t>fiber (DUF1218)</t>
  </si>
  <si>
    <t>TraesCS5B02G010800</t>
  </si>
  <si>
    <t>ERD (Early-responsive to dehydration stress) family protein</t>
  </si>
  <si>
    <t>TraesCS5B02G017900</t>
  </si>
  <si>
    <t>TraesCS5B02G029000</t>
  </si>
  <si>
    <t>TraesCS5B02G035100</t>
  </si>
  <si>
    <t>TraesCS5B02G035200</t>
  </si>
  <si>
    <t>TraesCS5B02G036800</t>
  </si>
  <si>
    <t>Chloroplast stem-loop binding protein</t>
  </si>
  <si>
    <t>TraesCS5B02G066800</t>
  </si>
  <si>
    <t>TraesCS5B02G068100</t>
  </si>
  <si>
    <t>TraesCS5B02G075700</t>
  </si>
  <si>
    <t>TraesCS5B02G078800</t>
  </si>
  <si>
    <t>TraesCS5B02G079900</t>
  </si>
  <si>
    <t>Endoribonuclease Dicer homolog 3</t>
  </si>
  <si>
    <t>TraesCS5B02G084500</t>
  </si>
  <si>
    <t>TraesCS5B02G085400</t>
  </si>
  <si>
    <t>Nucleolar GTP-binding protein 2</t>
  </si>
  <si>
    <t>TraesCS5B02G087700</t>
  </si>
  <si>
    <t>TraesCS5B02G088900</t>
  </si>
  <si>
    <t>TraesCS5B02G090800</t>
  </si>
  <si>
    <t>TraesCS5B02G092600</t>
  </si>
  <si>
    <t>TraesCS5B02G094300</t>
  </si>
  <si>
    <t>BZIP transcription factor</t>
  </si>
  <si>
    <t>TraesCS5B02G095600</t>
  </si>
  <si>
    <t>CTP synthase</t>
  </si>
  <si>
    <t>TraesCS5B02G102300</t>
  </si>
  <si>
    <t>TraesCS5B02G105800</t>
  </si>
  <si>
    <t>Phenylalanine--tRNA ligase beta subunit</t>
  </si>
  <si>
    <t>TraesCS5B02G106200</t>
  </si>
  <si>
    <t>TraesCS5B02G106300</t>
  </si>
  <si>
    <t>TraesCS5B02G107700</t>
  </si>
  <si>
    <t>30S ribosomal protein S14 type Z</t>
  </si>
  <si>
    <t>TraesCS5B02G111800</t>
  </si>
  <si>
    <t>TraesCS5B02G112200</t>
  </si>
  <si>
    <t>TraesCS5B02G113300</t>
  </si>
  <si>
    <t>electron transporter</t>
  </si>
  <si>
    <t>TraesCS5B02G114900</t>
  </si>
  <si>
    <t>TraesCS5B02G115300</t>
  </si>
  <si>
    <t>TraesCS5B02G118400</t>
  </si>
  <si>
    <t>TraesCS5B02G121300</t>
  </si>
  <si>
    <t>TraesCS5B02G123600</t>
  </si>
  <si>
    <t>Acyl-CoA N-acyltransferases-like protein</t>
  </si>
  <si>
    <t>TraesCS5B02G131700</t>
  </si>
  <si>
    <t>R3H domain protein</t>
  </si>
  <si>
    <t>TraesCS5B02G133500</t>
  </si>
  <si>
    <t>TraesCS5B02G134400</t>
  </si>
  <si>
    <t>TraesCS5B02G135000</t>
  </si>
  <si>
    <t>Saccharopine dehydrogenase family protein</t>
  </si>
  <si>
    <t>TraesCS5B02G136300</t>
  </si>
  <si>
    <t>Proteasome-associated protein ECM29-like protein</t>
  </si>
  <si>
    <t>TraesCS5B02G136600</t>
  </si>
  <si>
    <t>U3 small nucleolar ribonucleoprotein protein MPP10</t>
  </si>
  <si>
    <t>TraesCS5B02G140900</t>
  </si>
  <si>
    <t>ADP-ribosylation factor</t>
  </si>
  <si>
    <t>TraesCS5B02G141900</t>
  </si>
  <si>
    <t>NAC domain protein</t>
  </si>
  <si>
    <t>TraesCS5B02G143500</t>
  </si>
  <si>
    <t>TraesCS5B02G145800</t>
  </si>
  <si>
    <t>TraesCS5B02G152300</t>
  </si>
  <si>
    <t>TraesCS5B02G154300</t>
  </si>
  <si>
    <t>TraesCS5B02G155800</t>
  </si>
  <si>
    <t>TraesCS5B02G157800</t>
  </si>
  <si>
    <t>TraesCS5B02G159400</t>
  </si>
  <si>
    <t>TraesCS5B02G162600</t>
  </si>
  <si>
    <t>TraesCS5B02G162800</t>
  </si>
  <si>
    <t>TraesCS5B02G163500</t>
  </si>
  <si>
    <t>TraesCS5B02G167000</t>
  </si>
  <si>
    <t>40S ribosomal protein S19</t>
  </si>
  <si>
    <t>TraesCS5B02G167100</t>
  </si>
  <si>
    <t>TraesCS5B02G177200</t>
  </si>
  <si>
    <t>Chlororespiratory reduction 3</t>
  </si>
  <si>
    <t>TraesCS5B02G178600</t>
  </si>
  <si>
    <t>TraesCS5B02G181300</t>
  </si>
  <si>
    <t>UDP-glucose 4-epimerase family protein</t>
  </si>
  <si>
    <t>TraesCS5B02G183800</t>
  </si>
  <si>
    <t>TraesCS5B02G193100</t>
  </si>
  <si>
    <t>TraesCS5B02G195300</t>
  </si>
  <si>
    <t>Strictosidine synthase family protein</t>
  </si>
  <si>
    <t>TraesCS5B02G198000</t>
  </si>
  <si>
    <t>TraesCS5B02G201700</t>
  </si>
  <si>
    <t>TraesCS5B02G202800</t>
  </si>
  <si>
    <t>TraesCS5B02G208000</t>
  </si>
  <si>
    <t>Protein GAMETE EXPRESSED 1</t>
  </si>
  <si>
    <t>TraesCS5B02G208100LC</t>
  </si>
  <si>
    <t>TraesCS5B02G210800</t>
  </si>
  <si>
    <t>TraesCS5B02G213400</t>
  </si>
  <si>
    <t>TraesCS5B02G214500</t>
  </si>
  <si>
    <t>TraesCS5B02G226600</t>
  </si>
  <si>
    <t>TraesCS5B02G228900</t>
  </si>
  <si>
    <t>TraesCS5B02G230800</t>
  </si>
  <si>
    <t>alpha-L-arabinofuranosidase 1</t>
  </si>
  <si>
    <t>TraesCS5B02G236000LC</t>
  </si>
  <si>
    <t>TraesCS5B02G237700</t>
  </si>
  <si>
    <t>TraesCS5B02G239700</t>
  </si>
  <si>
    <t>TraesCS5B02G242000</t>
  </si>
  <si>
    <t>TraesCS5B02G256400</t>
  </si>
  <si>
    <t>TraesCS5B02G258900</t>
  </si>
  <si>
    <t>Heat shock protein 90</t>
  </si>
  <si>
    <t>TraesCS5B02G260000</t>
  </si>
  <si>
    <t>TraesCS5B02G260500</t>
  </si>
  <si>
    <t>TraesCS5B02G261100</t>
  </si>
  <si>
    <t>TraesCS5B02G262900</t>
  </si>
  <si>
    <t>Zinc finger A20 and AN1 domain stress-associated protein</t>
  </si>
  <si>
    <t>TraesCS5B02G263800</t>
  </si>
  <si>
    <t>TraesCS5B02G267900</t>
  </si>
  <si>
    <t>TraesCS5B02G268300</t>
  </si>
  <si>
    <t>TraesCS5B02G268700</t>
  </si>
  <si>
    <t>TraesCS5B02G269400</t>
  </si>
  <si>
    <t>TraesCS5B02G278700</t>
  </si>
  <si>
    <t>TraesCS5B02G284800</t>
  </si>
  <si>
    <t>TraesCS5B02G287500LC</t>
  </si>
  <si>
    <t>Seed maturation protein</t>
  </si>
  <si>
    <t>TraesCS5B02G287900</t>
  </si>
  <si>
    <t>TraesCS5B02G289900</t>
  </si>
  <si>
    <t>TraesCS5B02G299000</t>
  </si>
  <si>
    <t>Respiratory burst oxidase homolog</t>
  </si>
  <si>
    <t>TraesCS5B02G299700LC</t>
  </si>
  <si>
    <t>Protein-arginine deiminase type-6</t>
  </si>
  <si>
    <t>TraesCS5B02G300200</t>
  </si>
  <si>
    <t>TraesCS5B02G309000</t>
  </si>
  <si>
    <t>TraesCS5B02G313000</t>
  </si>
  <si>
    <t>TraesCS5B02G314400</t>
  </si>
  <si>
    <t>Protein HAPLESS 2</t>
  </si>
  <si>
    <t>TraesCS5B02G317200</t>
  </si>
  <si>
    <t>TraesCS5B02G319100LC</t>
  </si>
  <si>
    <t>TraesCS5B02G320300</t>
  </si>
  <si>
    <t>TraesCS5B02G320700</t>
  </si>
  <si>
    <t>TraesCS5B02G327800</t>
  </si>
  <si>
    <t>TraesCS5B02G331700</t>
  </si>
  <si>
    <t>TraesCS5B02G359700</t>
  </si>
  <si>
    <t>TraesCS5B02G370500</t>
  </si>
  <si>
    <t>Thioesterase family protein</t>
  </si>
  <si>
    <t>TraesCS5B02G371200</t>
  </si>
  <si>
    <t>TraesCS5B02G371300</t>
  </si>
  <si>
    <t>E3 ubiquitin-protein ligase RGLG2-like protein</t>
  </si>
  <si>
    <t>TraesCS5B02G372300</t>
  </si>
  <si>
    <t>inner centromere protein</t>
  </si>
  <si>
    <t>TraesCS5B02G372400</t>
  </si>
  <si>
    <t>Nuclear pore membrane glycoprotein</t>
  </si>
  <si>
    <t>TraesCS5B02G373200</t>
  </si>
  <si>
    <t>TraesCS5B02G374800</t>
  </si>
  <si>
    <t>TraesCS5B02G378100</t>
  </si>
  <si>
    <t>TraesCS5B02G384500</t>
  </si>
  <si>
    <t>TraesCS5B02G385000</t>
  </si>
  <si>
    <t>TraesCS5B02G387300</t>
  </si>
  <si>
    <t>TraesCS5B02G391800</t>
  </si>
  <si>
    <t>Protein NDH-DEPENDENT CYCLIC ELECTRON FLOW 5</t>
  </si>
  <si>
    <t>TraesCS5B02G395100</t>
  </si>
  <si>
    <t>Strictosidine synthase</t>
  </si>
  <si>
    <t>TraesCS5B02G396800</t>
  </si>
  <si>
    <t>Cytochrome b5</t>
  </si>
  <si>
    <t>TraesCS5B02G397800</t>
  </si>
  <si>
    <t>TraesCS5B02G398800</t>
  </si>
  <si>
    <t>TraesCS5B02G403900</t>
  </si>
  <si>
    <t>Upstream activation factor subunit spp27</t>
  </si>
  <si>
    <t>TraesCS5B02G407400</t>
  </si>
  <si>
    <t>TraesCS5B02G410100</t>
  </si>
  <si>
    <t>RNA-binding protein-like</t>
  </si>
  <si>
    <t>TraesCS5B02G412500</t>
  </si>
  <si>
    <t>TraesCS5B02G414300</t>
  </si>
  <si>
    <t>Cinnamoyl CoA reductase</t>
  </si>
  <si>
    <t>TraesCS5B02G417400</t>
  </si>
  <si>
    <t>TraesCS5B02G418100</t>
  </si>
  <si>
    <t>TraesCS5B02G418200</t>
  </si>
  <si>
    <t>TraesCS5B02G422000</t>
  </si>
  <si>
    <t>TraesCS5B02G424400</t>
  </si>
  <si>
    <t>TraesCS5B02G426500</t>
  </si>
  <si>
    <t>TraesCS5B02G436800</t>
  </si>
  <si>
    <t>Acetyltransferase</t>
  </si>
  <si>
    <t>TraesCS5B02G437200</t>
  </si>
  <si>
    <t>TraesCS5B02G440600</t>
  </si>
  <si>
    <t>Bax inhibitor-1 family protein</t>
  </si>
  <si>
    <t>TraesCS5B02G442100</t>
  </si>
  <si>
    <t>TraesCS5B02G442300</t>
  </si>
  <si>
    <t>U3 small nucleolar RNA-associated protein 18-like protein</t>
  </si>
  <si>
    <t>TraesCS5B02G446300</t>
  </si>
  <si>
    <t>Lysine--tRNA ligase</t>
  </si>
  <si>
    <t>TraesCS5B02G448100</t>
  </si>
  <si>
    <t>TraesCS5B02G453600</t>
  </si>
  <si>
    <t>Actin cross-linking protein</t>
  </si>
  <si>
    <t>TraesCS5B02G461300</t>
  </si>
  <si>
    <t>TraesCS5B02G464500</t>
  </si>
  <si>
    <t>TraesCS5B02G465000</t>
  </si>
  <si>
    <t>TraesCS5B02G466700</t>
  </si>
  <si>
    <t>TraesCS5B02G468500</t>
  </si>
  <si>
    <t>TraesCS5B02G476800</t>
  </si>
  <si>
    <t>TraesCS5B02G480700</t>
  </si>
  <si>
    <t>TraesCS5B02G480900</t>
  </si>
  <si>
    <t>TraesCS5B02G481800</t>
  </si>
  <si>
    <t>TraesCS5B02G482400</t>
  </si>
  <si>
    <t>TraesCS5B02G486200</t>
  </si>
  <si>
    <t>Protein FLX-like 1</t>
  </si>
  <si>
    <t>TraesCS5B02G486500</t>
  </si>
  <si>
    <t>TraesCS5B02G495500</t>
  </si>
  <si>
    <t>Hsp70 nucleotide exchange factor fes1</t>
  </si>
  <si>
    <t>TraesCS5B02G496000</t>
  </si>
  <si>
    <t>TraesCS5B02G502200</t>
  </si>
  <si>
    <t>TraesCS5B02G508700</t>
  </si>
  <si>
    <t>TraesCS5B02G508800</t>
  </si>
  <si>
    <t>GATA transcription factor</t>
  </si>
  <si>
    <t>TraesCS5B02G509700</t>
  </si>
  <si>
    <t>TraesCS5B02G515600</t>
  </si>
  <si>
    <t>TraesCS5B02G519500</t>
  </si>
  <si>
    <t>TraesCS5B02G520700</t>
  </si>
  <si>
    <t>Polyketide cyclase/dehydrase and lipid transporter</t>
  </si>
  <si>
    <t>TraesCS5B02G530800</t>
  </si>
  <si>
    <t>TraesCS5B02G532200</t>
  </si>
  <si>
    <t>TraesCS5B02G532900</t>
  </si>
  <si>
    <t>Protein kinase-like protein</t>
  </si>
  <si>
    <t>TraesCS5B02G534400</t>
  </si>
  <si>
    <t>TraesCS5B02G555900LC</t>
  </si>
  <si>
    <t>Cupredoxin superfamily protein</t>
  </si>
  <si>
    <t>TraesCS5B02G556000LC</t>
  </si>
  <si>
    <t>Protein kinase superfamily protein</t>
  </si>
  <si>
    <t>TraesCS5B02G559300</t>
  </si>
  <si>
    <t>ATP-dependent DNA helicase 2 subunit KU80</t>
  </si>
  <si>
    <t>TraesCS5B02G560400</t>
  </si>
  <si>
    <t>TraesCS5B02G562100</t>
  </si>
  <si>
    <t>TraesCS5B02G565800LC</t>
  </si>
  <si>
    <t>TraesCS5B02G781700LC</t>
  </si>
  <si>
    <t>TraesCS5B02G785400LC</t>
  </si>
  <si>
    <t>mechanosensitive channel of small conductance-like 5</t>
  </si>
  <si>
    <t>TraesCS5D02G000600LC</t>
  </si>
  <si>
    <t>exocyst subunit exo70 family protein H7</t>
  </si>
  <si>
    <t>TraesCS5D02G004900</t>
  </si>
  <si>
    <t>TraesCS5D02G022200</t>
  </si>
  <si>
    <t>Ras family protein</t>
  </si>
  <si>
    <t>TraesCS5D02G023600</t>
  </si>
  <si>
    <t>Glycine--tRNA ligase beta subunit</t>
  </si>
  <si>
    <t>TraesCS5D02G026000</t>
  </si>
  <si>
    <t>TraesCS5D02G027710LC</t>
  </si>
  <si>
    <t>TraesCS5D02G032700</t>
  </si>
  <si>
    <t>Udp-glucose 4</t>
  </si>
  <si>
    <t>TraesCS5D02G033800</t>
  </si>
  <si>
    <t>No exine formation 1</t>
  </si>
  <si>
    <t>TraesCS5D02G038600</t>
  </si>
  <si>
    <t>TraesCS5D02G039300</t>
  </si>
  <si>
    <t>TraesCS5D02G040500</t>
  </si>
  <si>
    <t>TraesCS5D02G042600</t>
  </si>
  <si>
    <t>glutamate receptor 3.5</t>
  </si>
  <si>
    <t>TraesCS5D02G044400</t>
  </si>
  <si>
    <t>TraesCS5D02G055800LC</t>
  </si>
  <si>
    <t>Polyadenylate-binding protein RBP47</t>
  </si>
  <si>
    <t>TraesCS5D02G074500</t>
  </si>
  <si>
    <t>TraesCS5D02G084800</t>
  </si>
  <si>
    <t>TraesCS5D02G086900</t>
  </si>
  <si>
    <t>TraesCS5D02G087500</t>
  </si>
  <si>
    <t>TraesCS5D02G087900</t>
  </si>
  <si>
    <t>TraesCS5D02G090500</t>
  </si>
  <si>
    <t>RNA 3-terminal phosphate cyclase-like protein</t>
  </si>
  <si>
    <t>TraesCS5D02G090700</t>
  </si>
  <si>
    <t>TraesCS5D02G093400</t>
  </si>
  <si>
    <t>Mitochondrial import inner membrane translocase subunit Tim9</t>
  </si>
  <si>
    <t>TraesCS5D02G093900</t>
  </si>
  <si>
    <t>TraesCS5D02G095400</t>
  </si>
  <si>
    <t>TraesCS5D02G097200</t>
  </si>
  <si>
    <t>TraesCS5D02G101600</t>
  </si>
  <si>
    <t>TraesCS5D02G103100</t>
  </si>
  <si>
    <t>Sn1-specific diacylglycerol lipase alpha</t>
  </si>
  <si>
    <t>TraesCS5D02G108800</t>
  </si>
  <si>
    <t>TraesCS5D02G109100</t>
  </si>
  <si>
    <t>TraesCS5D02G113700</t>
  </si>
  <si>
    <t>TraesCS5D02G115300</t>
  </si>
  <si>
    <t>TraesCS5D02G115600</t>
  </si>
  <si>
    <t>Peroxisomal membrane 22 kDa (Mpv17/PMP22) family protein</t>
  </si>
  <si>
    <t>TraesCS5D02G117100</t>
  </si>
  <si>
    <t>TraesCS5D02G117900</t>
  </si>
  <si>
    <t>TraesCS5D02G118500</t>
  </si>
  <si>
    <t>TraesCS5D02G121600</t>
  </si>
  <si>
    <t>TraesCS5D02G122700</t>
  </si>
  <si>
    <t>TraesCS5D02G125700</t>
  </si>
  <si>
    <t>TraesCS5D02G126600</t>
  </si>
  <si>
    <t>TraesCS5D02G129200</t>
  </si>
  <si>
    <t>TraesCS5D02G129300</t>
  </si>
  <si>
    <t>5-formyltetrahydrofolate cyclo-ligase</t>
  </si>
  <si>
    <t>TraesCS5D02G130600</t>
  </si>
  <si>
    <t>Nucleolar protein 6</t>
  </si>
  <si>
    <t>TraesCS5D02G131900</t>
  </si>
  <si>
    <t>TraesCS5D02G132000</t>
  </si>
  <si>
    <t>Tubby-like F-box protein</t>
  </si>
  <si>
    <t>TraesCS5D02G139800</t>
  </si>
  <si>
    <t>TraesCS5D02G142100</t>
  </si>
  <si>
    <t>TraesCS5D02G142600</t>
  </si>
  <si>
    <t>TraesCS5D02G145400</t>
  </si>
  <si>
    <t>TraesCS5D02G146300</t>
  </si>
  <si>
    <t>N-acetyltransferase</t>
  </si>
  <si>
    <t>TraesCS5D02G149100</t>
  </si>
  <si>
    <t>TraesCS5D02G154400</t>
  </si>
  <si>
    <t>Proteasome-associated ECM29-like protein</t>
  </si>
  <si>
    <t>TraesCS5D02G158500</t>
  </si>
  <si>
    <t>Protein NRT1/ PTR FAMILY 2.1</t>
  </si>
  <si>
    <t>TraesCS5D02G158600</t>
  </si>
  <si>
    <t>TraesCS5D02G159700</t>
  </si>
  <si>
    <t>TraesCS5D02G164000</t>
  </si>
  <si>
    <t>TraesCS5D02G165200</t>
  </si>
  <si>
    <t>TraesCS5D02G167000</t>
  </si>
  <si>
    <t>TraesCS5D02G169600</t>
  </si>
  <si>
    <t>TraesCS5D02G169900</t>
  </si>
  <si>
    <t>TraesCS5D02G170900</t>
  </si>
  <si>
    <t>sulfate transporter 1;1</t>
  </si>
  <si>
    <t>TraesCS5D02G171900</t>
  </si>
  <si>
    <t>TraesCS5D02G174600</t>
  </si>
  <si>
    <t>TraesCS5D02G174700</t>
  </si>
  <si>
    <t>TraesCS5D02G177400</t>
  </si>
  <si>
    <t>TraesCS5D02G180600</t>
  </si>
  <si>
    <t>DNA-directed RNA polymerase I subunit rpa43</t>
  </si>
  <si>
    <t>TraesCS5D02G190800</t>
  </si>
  <si>
    <t>TraesCS5D02G194700</t>
  </si>
  <si>
    <t>TraesCS5D02G200800</t>
  </si>
  <si>
    <t>TraesCS5D02G202700</t>
  </si>
  <si>
    <t>TraesCS5D02G205100</t>
  </si>
  <si>
    <t>TraesCS5D02G209400</t>
  </si>
  <si>
    <t>TraesCS5D02G211300</t>
  </si>
  <si>
    <t>TraesCS5D02G214100LC</t>
  </si>
  <si>
    <t>TraesCS5D02G216200</t>
  </si>
  <si>
    <t>TraesCS5D02G218800</t>
  </si>
  <si>
    <t>Transmembrane protein 87A</t>
  </si>
  <si>
    <t>TraesCS5D02G219100</t>
  </si>
  <si>
    <t>TraesCS5D02G223800</t>
  </si>
  <si>
    <t>TraesCS5D02G224500</t>
  </si>
  <si>
    <t>TraesCS5D02G225700LC</t>
  </si>
  <si>
    <t>xyloglucan endotransglucosylase/hydrolase 4</t>
  </si>
  <si>
    <t>TraesCS5D02G235600</t>
  </si>
  <si>
    <t>TraesCS5D02G237400</t>
  </si>
  <si>
    <t>TraesCS5D02G238300</t>
  </si>
  <si>
    <t>TraesCS5D02G239800</t>
  </si>
  <si>
    <t>TraesCS5D02G246200</t>
  </si>
  <si>
    <t>TraesCS5D02G256900</t>
  </si>
  <si>
    <t>Ribosomal RNA small subunit methyltransferase F</t>
  </si>
  <si>
    <t>TraesCS5D02G258900</t>
  </si>
  <si>
    <t>TraesCS5D02G259800</t>
  </si>
  <si>
    <t>TMV-MP30 binding protein 2C</t>
  </si>
  <si>
    <t>TraesCS5D02G265500</t>
  </si>
  <si>
    <t>TraesCS5D02G265700</t>
  </si>
  <si>
    <t>TraesCS5D02G268100</t>
  </si>
  <si>
    <t>zein-binding protein (Protein of unknown function</t>
  </si>
  <si>
    <t>TraesCS5D02G269200</t>
  </si>
  <si>
    <t>TraesCS5D02G271100</t>
  </si>
  <si>
    <t>TraesCS5D02G271400</t>
  </si>
  <si>
    <t>TraesCS5D02G272100</t>
  </si>
  <si>
    <t>TraesCS5D02G276100</t>
  </si>
  <si>
    <t>TraesCS5D02G276200</t>
  </si>
  <si>
    <t>TraesCS5D02G277200</t>
  </si>
  <si>
    <t>TraesCS5D02G279000</t>
  </si>
  <si>
    <t>Protein Iojap/ribosomal silencing factor RsfS</t>
  </si>
  <si>
    <t>TraesCS5D02G283100</t>
  </si>
  <si>
    <t>TraesCS5D02G292100</t>
  </si>
  <si>
    <t>Nucleolar protein 14</t>
  </si>
  <si>
    <t>TraesCS5D02G292900</t>
  </si>
  <si>
    <t>TraesCS5D02G296200</t>
  </si>
  <si>
    <t>TraesCS5D02G302600</t>
  </si>
  <si>
    <t>TraesCS5D02G303000</t>
  </si>
  <si>
    <t>TraesCS5D02G303600</t>
  </si>
  <si>
    <t>TraesCS5D02G304300LC</t>
  </si>
  <si>
    <t>Myomodulin neuropeptides 1</t>
  </si>
  <si>
    <t>TraesCS5D02G312100</t>
  </si>
  <si>
    <t>TraesCS5D02G315600</t>
  </si>
  <si>
    <t>TraesCS5D02G315900</t>
  </si>
  <si>
    <t>TraesCS5D02G318900</t>
  </si>
  <si>
    <t>TraesCS5D02G322900</t>
  </si>
  <si>
    <t>TraesCS5D02G326500</t>
  </si>
  <si>
    <t>TraesCS5D02G328300</t>
  </si>
  <si>
    <t>TraesCS5D02G333800</t>
  </si>
  <si>
    <t>TraesCS5D02G337200</t>
  </si>
  <si>
    <t>TraesCS5D02G337400</t>
  </si>
  <si>
    <t>TraesCS5D02G354200</t>
  </si>
  <si>
    <t>Histone H4</t>
  </si>
  <si>
    <t>TraesCS5D02G360600</t>
  </si>
  <si>
    <t>TraesCS5D02G364800</t>
  </si>
  <si>
    <t>Actin-related family protein</t>
  </si>
  <si>
    <t>TraesCS5D02G365300</t>
  </si>
  <si>
    <t>Protein ELC</t>
  </si>
  <si>
    <t>TraesCS5D02G379500</t>
  </si>
  <si>
    <t>TraesCS5D02G383100</t>
  </si>
  <si>
    <t>GTP binding protein</t>
  </si>
  <si>
    <t>TraesCS5D02G384000</t>
  </si>
  <si>
    <t>Translation initiation factor eIF-2B delta subunit</t>
  </si>
  <si>
    <t>TraesCS5D02G385400</t>
  </si>
  <si>
    <t>TraesCS5D02G387900</t>
  </si>
  <si>
    <t>TraesCS5D02G388500LC</t>
  </si>
  <si>
    <t>TraesCS5D02G390700</t>
  </si>
  <si>
    <t>TraesCS5D02G392300</t>
  </si>
  <si>
    <t>TraesCS5D02G392400</t>
  </si>
  <si>
    <t>TraesCS5D02G396700</t>
  </si>
  <si>
    <t>TraesCS5D02G402800</t>
  </si>
  <si>
    <t>TraesCS5D02G406600</t>
  </si>
  <si>
    <t>Protein ENHANCED DISEASE RESISTANCE 2-like</t>
  </si>
  <si>
    <t>TraesCS5D02G412600</t>
  </si>
  <si>
    <t>TraesCS5D02G417000</t>
  </si>
  <si>
    <t>TraesCS5D02G417600</t>
  </si>
  <si>
    <t>TraesCS5D02G418400</t>
  </si>
  <si>
    <t>TraesCS5D02G419200</t>
  </si>
  <si>
    <t>TraesCS5D02G423300</t>
  </si>
  <si>
    <t>TraesCS5D02G423400</t>
  </si>
  <si>
    <t>TraesCS5D02G424300</t>
  </si>
  <si>
    <t>Alpha N-terminal protein methyltransferase 1</t>
  </si>
  <si>
    <t>TraesCS5D02G425600</t>
  </si>
  <si>
    <t>TraesCS5D02G426500</t>
  </si>
  <si>
    <t>TraesCS5D02G431700</t>
  </si>
  <si>
    <t>TraesCS5D02G432900</t>
  </si>
  <si>
    <t>TraesCS5D02G437700</t>
  </si>
  <si>
    <t>TraesCS5D02G439600</t>
  </si>
  <si>
    <t>TraesCS5D02G442100</t>
  </si>
  <si>
    <t>TraesCS5D02G445000</t>
  </si>
  <si>
    <t>TraesCS5D02G446300</t>
  </si>
  <si>
    <t>TraesCS5D02G449400</t>
  </si>
  <si>
    <t>TraesCS5D02G451100</t>
  </si>
  <si>
    <t>TraesCS5D02G459900</t>
  </si>
  <si>
    <t>TraesCS5D02G461600</t>
  </si>
  <si>
    <t>TraesCS5D02G465100</t>
  </si>
  <si>
    <t>TraesCS5D02G474800LC</t>
  </si>
  <si>
    <t>TraesCS5D02G475000LC</t>
  </si>
  <si>
    <t>TraesCS5D02G477600</t>
  </si>
  <si>
    <t>TraesCS5D02G481100</t>
  </si>
  <si>
    <t>TraesCS5D02G481200</t>
  </si>
  <si>
    <t>TraesCS5D02G482800</t>
  </si>
  <si>
    <t>TraesCS5D02G483300LC</t>
  </si>
  <si>
    <t>TraesCS5D02G485500</t>
  </si>
  <si>
    <t>Pathogenesis-related thaumatin family protein</t>
  </si>
  <si>
    <t>TraesCS5D02G486100</t>
  </si>
  <si>
    <t>Multiple inositol polyphosphate phosphatase 1</t>
  </si>
  <si>
    <t>TraesCS5D02G489000</t>
  </si>
  <si>
    <t>TraesCS5D02G496000</t>
  </si>
  <si>
    <t>TraesCS5D02G496400</t>
  </si>
  <si>
    <t>TraesCS5D02G499700</t>
  </si>
  <si>
    <t>TraesCS5D02G502900</t>
  </si>
  <si>
    <t>Thylakoid soluble phosphoprotein</t>
  </si>
  <si>
    <t>TraesCS5D02G508700</t>
  </si>
  <si>
    <t>TraesCS5D02G508800</t>
  </si>
  <si>
    <t>TraesCS5D02G509800</t>
  </si>
  <si>
    <t>TraesCS5D02G517800</t>
  </si>
  <si>
    <t>U3 small nucleolar RNA-associated protein 25</t>
  </si>
  <si>
    <t>TraesCS5D02G518800</t>
  </si>
  <si>
    <t>TraesCS5D02G524800</t>
  </si>
  <si>
    <t>TraesCS5D02G527100</t>
  </si>
  <si>
    <t>TraesCS5D02G531200</t>
  </si>
  <si>
    <t>TraesCS5D02G532100</t>
  </si>
  <si>
    <t>TraesCS5D02G543600</t>
  </si>
  <si>
    <t>TraesCS5D02G551800</t>
  </si>
  <si>
    <t>TraesCS5D02G565400</t>
  </si>
  <si>
    <t>TraesCS5D02G567300</t>
  </si>
  <si>
    <t>TraesCS5D02G569800</t>
  </si>
  <si>
    <t>TraesCS5D02G576800LC</t>
  </si>
  <si>
    <t>TraesCS6A02G000400</t>
  </si>
  <si>
    <t>D-glycerate dehydrogenase/hydroxypyruvate reductase</t>
  </si>
  <si>
    <t>TraesCS6A02G000900</t>
  </si>
  <si>
    <t>Ferredoxin-thioredoxin reductase catalytic chain</t>
  </si>
  <si>
    <t>TraesCS6A02G001100</t>
  </si>
  <si>
    <t>Protein disulfide-isomerase</t>
  </si>
  <si>
    <t>TraesCS6A02G001600</t>
  </si>
  <si>
    <t>FG-GAP repeat-containing protein</t>
  </si>
  <si>
    <t>TraesCS6A02G009200</t>
  </si>
  <si>
    <t>Ferredoxin--NADP reductase</t>
  </si>
  <si>
    <t>TraesCS6A02G025700</t>
  </si>
  <si>
    <t>TraesCS6A02G026400</t>
  </si>
  <si>
    <t>Chaperone DnaJ</t>
  </si>
  <si>
    <t>TraesCS6A02G027900</t>
  </si>
  <si>
    <t>Allene oxide synthase</t>
  </si>
  <si>
    <t>TraesCS6A02G036300</t>
  </si>
  <si>
    <t>TraesCS6A02G050000</t>
  </si>
  <si>
    <t>TraesCS6A02G054500</t>
  </si>
  <si>
    <t>TraesCS6A02G057400</t>
  </si>
  <si>
    <t>TraesCS6A02G063200</t>
  </si>
  <si>
    <t>TraesCS6A02G066100</t>
  </si>
  <si>
    <t>plant/protein</t>
  </si>
  <si>
    <t>TraesCS6A02G076200</t>
  </si>
  <si>
    <t>Ubiquitin thioesterase</t>
  </si>
  <si>
    <t>TraesCS6A02G084600</t>
  </si>
  <si>
    <t>Pyridoxal 5'-phosphate synthase subunit PdxT</t>
  </si>
  <si>
    <t>TraesCS6A02G086000</t>
  </si>
  <si>
    <t>Protein LOW PSII ACCUMULATION 3</t>
  </si>
  <si>
    <t>TraesCS6A02G087600</t>
  </si>
  <si>
    <t>TraesCS6A02G089000</t>
  </si>
  <si>
    <t>TraesCS6A02G096100</t>
  </si>
  <si>
    <t>BRCT domain-containing protein</t>
  </si>
  <si>
    <t>TraesCS6A02G100300</t>
  </si>
  <si>
    <t>Esterase/lipase/thioesterase-like protein</t>
  </si>
  <si>
    <t>TraesCS6A02G101600</t>
  </si>
  <si>
    <t>DNA polymerase V</t>
  </si>
  <si>
    <t>TraesCS6A02G111400</t>
  </si>
  <si>
    <t>Terpene cyclase/mutase family member</t>
  </si>
  <si>
    <t>TraesCS6A02G116200</t>
  </si>
  <si>
    <t>TraesCS6A02G116500</t>
  </si>
  <si>
    <t>TraesCS6A02G130900</t>
  </si>
  <si>
    <t>Elongation factor 4</t>
  </si>
  <si>
    <t>TraesCS6A02G133100</t>
  </si>
  <si>
    <t>Quinone oxidoreductase-like protein</t>
  </si>
  <si>
    <t>TraesCS6A02G133900</t>
  </si>
  <si>
    <t>Nuclear pore localization protein NPL4</t>
  </si>
  <si>
    <t>TraesCS6A02G146500</t>
  </si>
  <si>
    <t>Glucose-6-phosphate 1-dehydrogenase</t>
  </si>
  <si>
    <t>TraesCS6A02G146700</t>
  </si>
  <si>
    <t>Ubiquitin fusion degradation 1-like protein</t>
  </si>
  <si>
    <t>TraesCS6A02G146900</t>
  </si>
  <si>
    <t>TraesCS6A02G150300</t>
  </si>
  <si>
    <t>TraesCS6A02G150900</t>
  </si>
  <si>
    <t>TraesCS6A02G151200</t>
  </si>
  <si>
    <t>Calmodulin binding protein</t>
  </si>
  <si>
    <t>TraesCS6A02G153600</t>
  </si>
  <si>
    <t>TraesCS6A02G159800</t>
  </si>
  <si>
    <t>TraesCS6A02G161500</t>
  </si>
  <si>
    <t>DNA damage-inducible protein 1</t>
  </si>
  <si>
    <t>TraesCS6A02G165600</t>
  </si>
  <si>
    <t>GTP-binding family protein</t>
  </si>
  <si>
    <t>TraesCS6A02G167200</t>
  </si>
  <si>
    <t>TSA: Wollemia nobilis Ref_Wollemi_Transcript_29400_1080 transcribed RNA sequence</t>
  </si>
  <si>
    <t>TraesCS6A02G175200</t>
  </si>
  <si>
    <t>TraesCS6A02G177600</t>
  </si>
  <si>
    <t>26S protease regulatory subunit</t>
  </si>
  <si>
    <t>TraesCS6A02G187200</t>
  </si>
  <si>
    <t>TraesCS6A02G188100</t>
  </si>
  <si>
    <t>Senescence-associated family protein</t>
  </si>
  <si>
    <t>TraesCS6A02G190000</t>
  </si>
  <si>
    <t>Far upstream element-binding protein</t>
  </si>
  <si>
    <t>TraesCS6A02G191000</t>
  </si>
  <si>
    <t>TraesCS6A02G192900</t>
  </si>
  <si>
    <t>Kinase superfamily protein</t>
  </si>
  <si>
    <t>TraesCS6A02G197300</t>
  </si>
  <si>
    <t>TraesCS6A02G203700</t>
  </si>
  <si>
    <t>TraesCS6A02G204800</t>
  </si>
  <si>
    <t>TraesCS6A02G204900</t>
  </si>
  <si>
    <t>60S ribosomal protein L6</t>
  </si>
  <si>
    <t>TraesCS6A02G206600</t>
  </si>
  <si>
    <t>TraesCS6A02G208200</t>
  </si>
  <si>
    <t>TraesCS6A02G208300</t>
  </si>
  <si>
    <t>TraesCS6A02G208900</t>
  </si>
  <si>
    <t>TraesCS6A02G210800</t>
  </si>
  <si>
    <t>CCAAT/enhancer-binding protein zeta</t>
  </si>
  <si>
    <t>TraesCS6A02G213400</t>
  </si>
  <si>
    <t>Oxygen-dependent coproporphyrinogen-III oxidase</t>
  </si>
  <si>
    <t>TraesCS6A02G215500</t>
  </si>
  <si>
    <t>4-hydroxy-3-methylbut-2-en-1-yl diphosphate synthase (flavodoxin)</t>
  </si>
  <si>
    <t>TraesCS6A02G216500</t>
  </si>
  <si>
    <t>TraesCS6A02G224600</t>
  </si>
  <si>
    <t>TraesCS6A02G226100</t>
  </si>
  <si>
    <t>TraesCS6A02G227800</t>
  </si>
  <si>
    <t>H/ACA ribonucleoprotein complex subunit 3-like protein</t>
  </si>
  <si>
    <t>TraesCS6A02G231300</t>
  </si>
  <si>
    <t>Temperature-induced lipocalin</t>
  </si>
  <si>
    <t>TraesCS6A02G232300</t>
  </si>
  <si>
    <t>Nitrilase</t>
  </si>
  <si>
    <t>TraesCS6A02G233100</t>
  </si>
  <si>
    <t>3'(2')</t>
  </si>
  <si>
    <t>TraesCS6A02G243600</t>
  </si>
  <si>
    <t>3-isopropylmalate dehydratase small subunit</t>
  </si>
  <si>
    <t>TraesCS6A02G247200</t>
  </si>
  <si>
    <t>TraesCS6A02G248400</t>
  </si>
  <si>
    <t>TraesCS6A02G256900</t>
  </si>
  <si>
    <t>Dehydration-responsive element-binding factor 1</t>
  </si>
  <si>
    <t>TraesCS6A02G257900</t>
  </si>
  <si>
    <t>Rho GTPase-activating protein</t>
  </si>
  <si>
    <t>TraesCS6A02G258300</t>
  </si>
  <si>
    <t>Protease HtpX</t>
  </si>
  <si>
    <t>TraesCS6A02G259500</t>
  </si>
  <si>
    <t>Mitochondrial import inner membrane translocase subunit</t>
  </si>
  <si>
    <t>TraesCS6A02G260300</t>
  </si>
  <si>
    <t>Nucleoporin protein Ndc1-Nup</t>
  </si>
  <si>
    <t>TraesCS6A02G261100</t>
  </si>
  <si>
    <t>Homeodomain-like superfamily protein</t>
  </si>
  <si>
    <t>TraesCS6A02G266700</t>
  </si>
  <si>
    <t>4-coumarate-CoA ligase</t>
  </si>
  <si>
    <t>TraesCS6A02G267300</t>
  </si>
  <si>
    <t>Phosphoribulokinase</t>
  </si>
  <si>
    <t>TraesCS6A02G268100</t>
  </si>
  <si>
    <t>Guanosine-3'</t>
  </si>
  <si>
    <t>TraesCS6A02G269100</t>
  </si>
  <si>
    <t>TraesCS6A02G271300</t>
  </si>
  <si>
    <t>Cytochrome P450 family ABA 8'-hydroxylase</t>
  </si>
  <si>
    <t>TraesCS6A02G272300</t>
  </si>
  <si>
    <t>Inorganic pyrophosphatase</t>
  </si>
  <si>
    <t>TraesCS6A02G276000</t>
  </si>
  <si>
    <t>TBC domain containing protein</t>
  </si>
  <si>
    <t>TraesCS6A02G278000</t>
  </si>
  <si>
    <t>Thioredoxin reductase</t>
  </si>
  <si>
    <t>TraesCS6A02G286400</t>
  </si>
  <si>
    <t>Zinc finger constans-like protein</t>
  </si>
  <si>
    <t>TraesCS6A02G286600</t>
  </si>
  <si>
    <t>Ribosomal RNA small subunit methyltransferase b</t>
  </si>
  <si>
    <t>TraesCS6A02G287200</t>
  </si>
  <si>
    <t>tRNA (Guanine(9)-N1)-methyltransferase</t>
  </si>
  <si>
    <t>TraesCS6A02G289200</t>
  </si>
  <si>
    <t>Signal peptide protease</t>
  </si>
  <si>
    <t>TraesCS6A02G289600</t>
  </si>
  <si>
    <t>H/ACA ribonucleoprotein complex subunit 2-like protein</t>
  </si>
  <si>
    <t>TraesCS6A02G290600</t>
  </si>
  <si>
    <t>TraesCS6A02G291500</t>
  </si>
  <si>
    <t>rRNA-processing protein fcf2</t>
  </si>
  <si>
    <t>TraesCS6A02G302500</t>
  </si>
  <si>
    <t>TraesCS6A02G305100</t>
  </si>
  <si>
    <t>TraesCS6A02G307700</t>
  </si>
  <si>
    <t>Geranylgeranyl reductase</t>
  </si>
  <si>
    <t>TraesCS6A02G308100</t>
  </si>
  <si>
    <t>Photosynthetic NDH subcomplex B 4</t>
  </si>
  <si>
    <t>TraesCS6A02G312100</t>
  </si>
  <si>
    <t>ATP-dependent RNA helicase family protein</t>
  </si>
  <si>
    <t>TraesCS6A02G312200</t>
  </si>
  <si>
    <t>Glycine cleavage system h protein</t>
  </si>
  <si>
    <t>TraesCS6A02G314600</t>
  </si>
  <si>
    <t>TraesCS6A02G315600</t>
  </si>
  <si>
    <t>TraesCS6A02G319600</t>
  </si>
  <si>
    <t>TraesCS6A02G319700</t>
  </si>
  <si>
    <t>TraesCS6A02G320700LC</t>
  </si>
  <si>
    <t>TraesCS6A02G323100</t>
  </si>
  <si>
    <t>TraesCS6A02G323500</t>
  </si>
  <si>
    <t>TraesCS6A02G333600</t>
  </si>
  <si>
    <t>TraesCS6A02G336000</t>
  </si>
  <si>
    <t>DENN domain-containing protein</t>
  </si>
  <si>
    <t>TraesCS6A02G337100</t>
  </si>
  <si>
    <t>TraesCS6A02G339600</t>
  </si>
  <si>
    <t>Ribonuclease</t>
  </si>
  <si>
    <t>TraesCS6A02G348000</t>
  </si>
  <si>
    <t>TraesCS6A02G349300</t>
  </si>
  <si>
    <t>TraesCS6A02G358100</t>
  </si>
  <si>
    <t>Photosystem II 10 kDa polypeptide</t>
  </si>
  <si>
    <t>TraesCS6A02G361000</t>
  </si>
  <si>
    <t>TraesCS6A02G367000</t>
  </si>
  <si>
    <t>Bifunctional nuclease</t>
  </si>
  <si>
    <t>TraesCS6A02G367200</t>
  </si>
  <si>
    <t>Proteasome maturation factor UMP1 family protein</t>
  </si>
  <si>
    <t>TraesCS6A02G374100</t>
  </si>
  <si>
    <t>TraesCS6A02G376200</t>
  </si>
  <si>
    <t>TraesCS6A02G380500</t>
  </si>
  <si>
    <t>Octicosapeptide/Phox/Bem1p domain-containing protein</t>
  </si>
  <si>
    <t>TraesCS6A02G382400</t>
  </si>
  <si>
    <t>TraesCS6A02G383700</t>
  </si>
  <si>
    <t>TraesCS6A02G384000</t>
  </si>
  <si>
    <t>TraesCS6A02G384100</t>
  </si>
  <si>
    <t>TraesCS6A02G385400</t>
  </si>
  <si>
    <t>Cytochrome c1</t>
  </si>
  <si>
    <t>TraesCS6A02G385700</t>
  </si>
  <si>
    <t>TraesCS6A02G386000</t>
  </si>
  <si>
    <t>Ribosomal protein L37</t>
  </si>
  <si>
    <t>TraesCS6A02G386400</t>
  </si>
  <si>
    <t>ROP uanine nucleotide exchange factor 10</t>
  </si>
  <si>
    <t>TraesCS6A02G386500</t>
  </si>
  <si>
    <t>Maltose/maltodextrin import ATP-binding protein MalK</t>
  </si>
  <si>
    <t>TraesCS6A02G389700</t>
  </si>
  <si>
    <t>TraesCS6A02G392000</t>
  </si>
  <si>
    <t>TraesCS6A02G408400</t>
  </si>
  <si>
    <t>Photosystem II 22 kDa</t>
  </si>
  <si>
    <t>TraesCS6A02G465900LC</t>
  </si>
  <si>
    <t>60S ribosomal protein L31</t>
  </si>
  <si>
    <t>TraesCS6A02G491800LC</t>
  </si>
  <si>
    <t>Nuclear pore complex protein Nup205</t>
  </si>
  <si>
    <t>TraesCS6A02G544400LC</t>
  </si>
  <si>
    <t>Isoleucine--tRNA ligase</t>
  </si>
  <si>
    <t>TraesCS6B02G004400</t>
  </si>
  <si>
    <t>TraesCS6B02G015000</t>
  </si>
  <si>
    <t>TraesCS6B02G022400LC</t>
  </si>
  <si>
    <t>Secretory carrier-associated membrane protein 4</t>
  </si>
  <si>
    <t>TraesCS6B02G036400</t>
  </si>
  <si>
    <t>TraesCS6B02G041500</t>
  </si>
  <si>
    <t>TraesCS6B02G053000</t>
  </si>
  <si>
    <t>RNA-binding NOB1</t>
  </si>
  <si>
    <t>TraesCS6B02G071600</t>
  </si>
  <si>
    <t>anti-muellerian hormone type-2 receptor</t>
  </si>
  <si>
    <t>TraesCS6B02G089400</t>
  </si>
  <si>
    <t>TraesCS6B02G091400</t>
  </si>
  <si>
    <t>Linalool synthase</t>
  </si>
  <si>
    <t>TraesCS6B02G093300</t>
  </si>
  <si>
    <t>TraesCS6B02G098300</t>
  </si>
  <si>
    <t>TraesCS6B02G109800</t>
  </si>
  <si>
    <t>L-gulonolactone oxidase</t>
  </si>
  <si>
    <t>TraesCS6B02G110200</t>
  </si>
  <si>
    <t>TraesCS6B02G110500</t>
  </si>
  <si>
    <t>envelope glycoprotein</t>
  </si>
  <si>
    <t>TraesCS6B02G117600</t>
  </si>
  <si>
    <t>TraesCS6B02G124500</t>
  </si>
  <si>
    <t>TraesCS6B02G126000</t>
  </si>
  <si>
    <t>TraesCS6B02G127800LC</t>
  </si>
  <si>
    <t>Amino-acid acetyltransferase</t>
  </si>
  <si>
    <t>TraesCS6B02G128300</t>
  </si>
  <si>
    <t>TraesCS6B02G129600</t>
  </si>
  <si>
    <t>TraesCS6B02G139700</t>
  </si>
  <si>
    <t>Fatty acid desaturase 4</t>
  </si>
  <si>
    <t>TraesCS6B02G147200</t>
  </si>
  <si>
    <t>Eukaryotic translation initiation factor 5</t>
  </si>
  <si>
    <t>TraesCS6B02G151900</t>
  </si>
  <si>
    <t>TraesCS6B02G161600</t>
  </si>
  <si>
    <t>TraesCS6B02G162100</t>
  </si>
  <si>
    <t>TraesCS6B02G163000</t>
  </si>
  <si>
    <t>TraesCS6B02G173000</t>
  </si>
  <si>
    <t>TraesCS6B02G174700</t>
  </si>
  <si>
    <t>TraesCS6B02G174900</t>
  </si>
  <si>
    <t>TraesCS6B02G175100</t>
  </si>
  <si>
    <t>TraesCS6B02G177400</t>
  </si>
  <si>
    <t>Rad23 UV excision repair protein family</t>
  </si>
  <si>
    <t>TraesCS6B02G179500</t>
  </si>
  <si>
    <t>TraesCS6B02G181500</t>
  </si>
  <si>
    <t>Proline-rich protein PRCC</t>
  </si>
  <si>
    <t>TraesCS6B02G184000</t>
  </si>
  <si>
    <t>Haloacid dehalogenase-like hydrolase domain-containing protein 3</t>
  </si>
  <si>
    <t>TraesCS6B02G186300</t>
  </si>
  <si>
    <t>TraesCS6B02G191500</t>
  </si>
  <si>
    <t>TraesCS6B02G194600</t>
  </si>
  <si>
    <t>TraesCS6B02G203200</t>
  </si>
  <si>
    <t>Kynurenine formamidase</t>
  </si>
  <si>
    <t>TraesCS6B02G204700</t>
  </si>
  <si>
    <t>Glutamate--tRNA ligase</t>
  </si>
  <si>
    <t>TraesCS6B02G207000</t>
  </si>
  <si>
    <t>TraesCS6B02G209900</t>
  </si>
  <si>
    <t>TraesCS6B02G223600</t>
  </si>
  <si>
    <t>TraesCS6B02G225600</t>
  </si>
  <si>
    <t>TraesCS6B02G225700</t>
  </si>
  <si>
    <t>TraesCS6B02G227900</t>
  </si>
  <si>
    <t>TraesCS6B02G228900</t>
  </si>
  <si>
    <t>TraesCS6B02G230000</t>
  </si>
  <si>
    <t>Trihelix transcription factor</t>
  </si>
  <si>
    <t>TraesCS6B02G230300</t>
  </si>
  <si>
    <t>TraesCS6B02G234900</t>
  </si>
  <si>
    <t>TraesCS6B02G236800</t>
  </si>
  <si>
    <t>TraesCS6B02G242700LC</t>
  </si>
  <si>
    <t>TraesCS6B02G245400</t>
  </si>
  <si>
    <t>D-serine dehydratase</t>
  </si>
  <si>
    <t>TraesCS6B02G246400</t>
  </si>
  <si>
    <t>TraesCS6B02G248700</t>
  </si>
  <si>
    <t>PsaB RNA binding protein</t>
  </si>
  <si>
    <t>TraesCS6B02G250000</t>
  </si>
  <si>
    <t>TraesCS6B02G253600</t>
  </si>
  <si>
    <t>TraesCS6B02G256900</t>
  </si>
  <si>
    <t>TraesCS6B02G264300</t>
  </si>
  <si>
    <t>TraesCS6B02G265800</t>
  </si>
  <si>
    <t>Cytochrome b561</t>
  </si>
  <si>
    <t>TraesCS6B02G266600</t>
  </si>
  <si>
    <t>RING finger protein</t>
  </si>
  <si>
    <t>TraesCS6B02G266800</t>
  </si>
  <si>
    <t>Myb family transcription factor-like</t>
  </si>
  <si>
    <t>TraesCS6B02G268000</t>
  </si>
  <si>
    <t>ATP-dependent Clp protease ATP-binding subunit clpX</t>
  </si>
  <si>
    <t>TraesCS6B02G268100</t>
  </si>
  <si>
    <t>TraesCS6B02G284600</t>
  </si>
  <si>
    <t>TraesCS6B02G286800</t>
  </si>
  <si>
    <t>TraesCS6B02G287900</t>
  </si>
  <si>
    <t>Lipid transfer protein-like</t>
  </si>
  <si>
    <t>TraesCS6B02G292400</t>
  </si>
  <si>
    <t>TraesCS6B02G294000</t>
  </si>
  <si>
    <t>TraesCS6B02G294100</t>
  </si>
  <si>
    <t>TraesCS6B02G294300</t>
  </si>
  <si>
    <t>AAA domain-containing protein 3</t>
  </si>
  <si>
    <t>TraesCS6B02G294700</t>
  </si>
  <si>
    <t>TraesCS6B02G295300</t>
  </si>
  <si>
    <t>TraesCS6B02G295500</t>
  </si>
  <si>
    <t>60S ribosomal protein L12</t>
  </si>
  <si>
    <t>TraesCS6B02G299800</t>
  </si>
  <si>
    <t>TraesCS6B02G303300</t>
  </si>
  <si>
    <t>TraesCS6B02G307600</t>
  </si>
  <si>
    <t>RNA polymerase sigma factor RpoD</t>
  </si>
  <si>
    <t>TraesCS6B02G310100</t>
  </si>
  <si>
    <t>TraesCS6B02G320900</t>
  </si>
  <si>
    <t>TraesCS6B02G325200LC</t>
  </si>
  <si>
    <t>TraesCS6B02G327100</t>
  </si>
  <si>
    <t>TraesCS6B02G331700</t>
  </si>
  <si>
    <t>TraesCS6B02G333400</t>
  </si>
  <si>
    <t>TraesCS6B02G333400LC</t>
  </si>
  <si>
    <t>TraesCS6B02G335900</t>
  </si>
  <si>
    <t>Aquaporin-1</t>
  </si>
  <si>
    <t>TraesCS6B02G336800</t>
  </si>
  <si>
    <t>TraesCS6B02G338000</t>
  </si>
  <si>
    <t>TraesCS6B02G342300</t>
  </si>
  <si>
    <t>TraesCS6B02G344300</t>
  </si>
  <si>
    <t>Pesticidal crystal cry8Ba</t>
  </si>
  <si>
    <t>TraesCS6B02G348300LC</t>
  </si>
  <si>
    <t>SWAP (Suppressor-of-White-APricot)/surp domain-containing protein</t>
  </si>
  <si>
    <t>TraesCS6B02G350600</t>
  </si>
  <si>
    <t>Galactoside 2-alpha-L-fucosyltransferase</t>
  </si>
  <si>
    <t>TraesCS6B02G352400</t>
  </si>
  <si>
    <t>Methionine aminopeptidase</t>
  </si>
  <si>
    <t>TraesCS6B02G353700</t>
  </si>
  <si>
    <t>TraesCS6B02G354100</t>
  </si>
  <si>
    <t>TraesCS6B02G354200</t>
  </si>
  <si>
    <t>Cyclic nucleotide gated channel</t>
  </si>
  <si>
    <t>TraesCS6B02G359400</t>
  </si>
  <si>
    <t>Auxin-responsive family protein</t>
  </si>
  <si>
    <t>TraesCS6B02G367800</t>
  </si>
  <si>
    <t>TraesCS6B02G370900</t>
  </si>
  <si>
    <t>TraesCS6B02G378100</t>
  </si>
  <si>
    <t>Carboxyl methyltransferase</t>
  </si>
  <si>
    <t>TraesCS6B02G381600</t>
  </si>
  <si>
    <t>TraesCS6B02G386400</t>
  </si>
  <si>
    <t>TraesCS6B02G390600</t>
  </si>
  <si>
    <t>TraesCS6B02G393800</t>
  </si>
  <si>
    <t>TraesCS6B02G402300</t>
  </si>
  <si>
    <t>TraesCS6B02G406100</t>
  </si>
  <si>
    <t>TraesCS6B02G411900</t>
  </si>
  <si>
    <t>TraesCS6B02G412400</t>
  </si>
  <si>
    <t>TraesCS6B02G414000</t>
  </si>
  <si>
    <t>TraesCS6B02G415400LC</t>
  </si>
  <si>
    <t>Transposon protein</t>
  </si>
  <si>
    <t>TraesCS6B02G421700</t>
  </si>
  <si>
    <t>TraesCS6B02G421800</t>
  </si>
  <si>
    <t>TraesCS6B02G424500</t>
  </si>
  <si>
    <t>Cytochrome c1-1</t>
  </si>
  <si>
    <t>TraesCS6B02G425000</t>
  </si>
  <si>
    <t>TraesCS6B02G425400</t>
  </si>
  <si>
    <t>Synechocystis YCF37</t>
  </si>
  <si>
    <t>TraesCS6B02G425600</t>
  </si>
  <si>
    <t>TraesCS6B02G432200</t>
  </si>
  <si>
    <t>TraesCS6B02G432800</t>
  </si>
  <si>
    <t>TraesCS6B02G434700</t>
  </si>
  <si>
    <t>TraesCS6B02G437800</t>
  </si>
  <si>
    <t>Protein KINESIN LIGHT CHAIN-RELATED 3</t>
  </si>
  <si>
    <t>TraesCS6B02G503300LC</t>
  </si>
  <si>
    <t>TraesCS6B02G542400LC</t>
  </si>
  <si>
    <t>Transcription factor bHLH111</t>
  </si>
  <si>
    <t>TraesCS6B02G606700LC</t>
  </si>
  <si>
    <t>ATP synthase delta-subunit protein</t>
  </si>
  <si>
    <t>TraesCS6B02G763200LC</t>
  </si>
  <si>
    <t>TraesCS6B02G788500LC</t>
  </si>
  <si>
    <t>TraesCS6D02G001700</t>
  </si>
  <si>
    <t>TraesCS6D02G012200</t>
  </si>
  <si>
    <t>TraesCS6D02G014100</t>
  </si>
  <si>
    <t>TraesCS6D02G016300</t>
  </si>
  <si>
    <t>Trihelix transcription factor GT-2</t>
  </si>
  <si>
    <t>TraesCS6D02G028300</t>
  </si>
  <si>
    <t>TraesCS6D02G029300</t>
  </si>
  <si>
    <t>TraesCS6D02G032900</t>
  </si>
  <si>
    <t>TraesCS6D02G042300</t>
  </si>
  <si>
    <t>TraesCS6D02G051300</t>
  </si>
  <si>
    <t>TraesCS6D02G059300</t>
  </si>
  <si>
    <t>TraesCS6D02G061600</t>
  </si>
  <si>
    <t>TraesCS6D02G065600</t>
  </si>
  <si>
    <t>TraesCS6D02G066600LC</t>
  </si>
  <si>
    <t>phosphate transporter 4;1</t>
  </si>
  <si>
    <t>TraesCS6D02G067200</t>
  </si>
  <si>
    <t>TraesCS6D02G070500</t>
  </si>
  <si>
    <t>aminoalcoholphosphotransferase 1</t>
  </si>
  <si>
    <t>TraesCS6D02G071600</t>
  </si>
  <si>
    <t>TraesCS6D02G073300LC</t>
  </si>
  <si>
    <t>TraesCS6D02G075000</t>
  </si>
  <si>
    <t>Zinc finger protein</t>
  </si>
  <si>
    <t>TraesCS6D02G078500</t>
  </si>
  <si>
    <t>Xanthine dehydrogenase</t>
  </si>
  <si>
    <t>TraesCS6D02G082200</t>
  </si>
  <si>
    <t>TraesCS6D02G100900</t>
  </si>
  <si>
    <t>TraesCS6D02G122800</t>
  </si>
  <si>
    <t>TraesCS6D02G123200</t>
  </si>
  <si>
    <t>NPL4 family</t>
  </si>
  <si>
    <t>TraesCS6D02G126100</t>
  </si>
  <si>
    <t>Early nodulin-like protein</t>
  </si>
  <si>
    <t>TraesCS6D02G135800</t>
  </si>
  <si>
    <t>TraesCS6D02G136200</t>
  </si>
  <si>
    <t>TraesCS6D02G137700</t>
  </si>
  <si>
    <t>TraesCS6D02G141400</t>
  </si>
  <si>
    <t>TraesCS6D02G142200</t>
  </si>
  <si>
    <t>TraesCS6D02G142400</t>
  </si>
  <si>
    <t>TraesCS6D02G147800</t>
  </si>
  <si>
    <t>TraesCS6D02G147900</t>
  </si>
  <si>
    <t>Inositol-1-monophosphatase family protein</t>
  </si>
  <si>
    <t>TraesCS6D02G152700</t>
  </si>
  <si>
    <t>TraesCS6D02G153100</t>
  </si>
  <si>
    <t>MLO-like protein</t>
  </si>
  <si>
    <t>TraesCS6D02G155700</t>
  </si>
  <si>
    <t>TraesCS6D02G163700</t>
  </si>
  <si>
    <t>TraesCS6D02G165500</t>
  </si>
  <si>
    <t>Copper ion binding protein</t>
  </si>
  <si>
    <t>TraesCS6D02G167800</t>
  </si>
  <si>
    <t>TraesCS6D02G174200</t>
  </si>
  <si>
    <t>TraesCS6D02G174700</t>
  </si>
  <si>
    <t>TraesCS6D02G176700</t>
  </si>
  <si>
    <t>TraesCS6D02G178600</t>
  </si>
  <si>
    <t>DUF3511 domain protein</t>
  </si>
  <si>
    <t>TraesCS6D02G186800</t>
  </si>
  <si>
    <t>TraesCS6D02G187200</t>
  </si>
  <si>
    <t>Cryptochrome-1</t>
  </si>
  <si>
    <t>TraesCS6D02G187800</t>
  </si>
  <si>
    <t>TraesCS6D02G189400</t>
  </si>
  <si>
    <t>PTB domain engulfment adapter</t>
  </si>
  <si>
    <t>TraesCS6D02G191900</t>
  </si>
  <si>
    <t>TraesCS6D02G195600</t>
  </si>
  <si>
    <t>Cyclic nucleotide-gated channel</t>
  </si>
  <si>
    <t>TraesCS6D02G197500</t>
  </si>
  <si>
    <t>TraesCS6D02G197800</t>
  </si>
  <si>
    <t>TraesCS6D02G199100</t>
  </si>
  <si>
    <t>TraesCS6D02G201500</t>
  </si>
  <si>
    <t>Acetolactate synthase small subunit</t>
  </si>
  <si>
    <t>TraesCS6D02G203800</t>
  </si>
  <si>
    <t>TraesCS6D02G204200</t>
  </si>
  <si>
    <t>TraesCS6D02G209000</t>
  </si>
  <si>
    <t>TraesCS6D02G209300</t>
  </si>
  <si>
    <t>Long-chain-alcohol oxidase</t>
  </si>
  <si>
    <t>TraesCS6D02G211400</t>
  </si>
  <si>
    <t>MYB</t>
  </si>
  <si>
    <t>TraesCS6D02G214800</t>
  </si>
  <si>
    <t>TraesCS6D02G216000</t>
  </si>
  <si>
    <t>TraesCS6D02G218200</t>
  </si>
  <si>
    <t>HNH endonuclease family protein</t>
  </si>
  <si>
    <t>TraesCS6D02G219700</t>
  </si>
  <si>
    <t>TraesCS6D02G219900</t>
  </si>
  <si>
    <t>TraesCS6D02G222300</t>
  </si>
  <si>
    <t>TraesCS6D02G223000</t>
  </si>
  <si>
    <t>Yellow stripe 1A transporter</t>
  </si>
  <si>
    <t>TraesCS6D02G223700</t>
  </si>
  <si>
    <t>Collagen alpha-4(IV) chain</t>
  </si>
  <si>
    <t>TraesCS6D02G224700</t>
  </si>
  <si>
    <t>Phospholipase a1-chloroplastic-like</t>
  </si>
  <si>
    <t>TraesCS6D02G224900</t>
  </si>
  <si>
    <t>TraesCS6D02G232300</t>
  </si>
  <si>
    <t>Testis-specific serine/threonine-protein kinase 3</t>
  </si>
  <si>
    <t>TraesCS6D02G235500</t>
  </si>
  <si>
    <t>Amino acid transporter</t>
  </si>
  <si>
    <t>TraesCS6D02G238200</t>
  </si>
  <si>
    <t>TraesCS6D02G238300</t>
  </si>
  <si>
    <t>TraesCS6D02G239700</t>
  </si>
  <si>
    <t>2-C-methyl-D-erythritol 2</t>
  </si>
  <si>
    <t>TraesCS6D02G245800</t>
  </si>
  <si>
    <t>TraesCS6D02G246800</t>
  </si>
  <si>
    <t>TraesCS6D02G247400</t>
  </si>
  <si>
    <t>TraesCS6D02G247900</t>
  </si>
  <si>
    <t>TraesCS6D02G248000</t>
  </si>
  <si>
    <t>TraesCS6D02G250900</t>
  </si>
  <si>
    <t>TraesCS6D02G251900</t>
  </si>
  <si>
    <t>TraesCS6D02G252400</t>
  </si>
  <si>
    <t>TraesCS6D02G256100</t>
  </si>
  <si>
    <t>RabGAP/TBC domain-containing protein</t>
  </si>
  <si>
    <t>TraesCS6D02G262200</t>
  </si>
  <si>
    <t>PRELI/MSF1-like protein</t>
  </si>
  <si>
    <t>TraesCS6D02G267300</t>
  </si>
  <si>
    <t>TraesCS6D02G268400</t>
  </si>
  <si>
    <t>TraesCS6D02G271900</t>
  </si>
  <si>
    <t>TraesCS6D02G282000</t>
  </si>
  <si>
    <t>TraesCS6D02G283300</t>
  </si>
  <si>
    <t>ATP synthase delta-subunit</t>
  </si>
  <si>
    <t>TraesCS6D02G286400</t>
  </si>
  <si>
    <t>TraesCS6D02G287300</t>
  </si>
  <si>
    <t>TraesCS6D02G291600</t>
  </si>
  <si>
    <t>TraesCS6D02G293700</t>
  </si>
  <si>
    <t>TraesCS6D02G293900</t>
  </si>
  <si>
    <t>TraesCS6D02G294800</t>
  </si>
  <si>
    <t>TraesCS6D02G299200</t>
  </si>
  <si>
    <t>TraesCS6D02G302500LC</t>
  </si>
  <si>
    <t>DNA-directed RNA polymerase III subunit RPC4</t>
  </si>
  <si>
    <t>TraesCS6D02G302900</t>
  </si>
  <si>
    <t>TraesCS6D02G303300</t>
  </si>
  <si>
    <t>TraesCS6D02G303900</t>
  </si>
  <si>
    <t>Peroxidase</t>
  </si>
  <si>
    <t>TraesCS6D02G308000</t>
  </si>
  <si>
    <t>TraesCS6D02G310900</t>
  </si>
  <si>
    <t>TraesCS6D02G315400</t>
  </si>
  <si>
    <t>Replication protein A 70 kDa DNA-binding subunit</t>
  </si>
  <si>
    <t>TraesCS6D02G315900</t>
  </si>
  <si>
    <t>TraesCS6D02G320200</t>
  </si>
  <si>
    <t>TraesCS6D02G325100</t>
  </si>
  <si>
    <t>Lysine ketoglutarate reductase/saccharopine dehydrogenase</t>
  </si>
  <si>
    <t>TraesCS6D02G332900</t>
  </si>
  <si>
    <t>Dehydrin</t>
  </si>
  <si>
    <t>TraesCS6D02G334000</t>
  </si>
  <si>
    <t>TraesCS6D02G340700</t>
  </si>
  <si>
    <t>TraesCS6D02G342200</t>
  </si>
  <si>
    <t>TraesCS6D02G349400</t>
  </si>
  <si>
    <t>Serine-rich protein</t>
  </si>
  <si>
    <t>TraesCS6D02G350000</t>
  </si>
  <si>
    <t>TraesCS6D02G358300LC</t>
  </si>
  <si>
    <t>Long-chain-fatty-acid--CoA/3-oxocholest-4-en-26-oate--CoA ligase</t>
  </si>
  <si>
    <t>TraesCS6D02G358500</t>
  </si>
  <si>
    <t>TraesCS6D02G361400</t>
  </si>
  <si>
    <t>TraesCS6D02G367200</t>
  </si>
  <si>
    <t>TraesCS6D02G367300</t>
  </si>
  <si>
    <t>TraesCS6D02G367400</t>
  </si>
  <si>
    <t>TraesCS6D02G369100</t>
  </si>
  <si>
    <t>TraesCS6D02G369200</t>
  </si>
  <si>
    <t>TraesCS6D02G370200</t>
  </si>
  <si>
    <t>TraesCS6D02G370900</t>
  </si>
  <si>
    <t>TraesCS6D02G371000</t>
  </si>
  <si>
    <t>TraesCS6D02G371100</t>
  </si>
  <si>
    <t>TraesCS6D02G371200</t>
  </si>
  <si>
    <t>TraesCS6D02G378300</t>
  </si>
  <si>
    <t>TraesCS6D02G380100</t>
  </si>
  <si>
    <t>TraesCS6D02G384500</t>
  </si>
  <si>
    <t>rRNA 2'-O-methyltransferase fibrillarin 2</t>
  </si>
  <si>
    <t>TraesCS6D02G388000</t>
  </si>
  <si>
    <t>TraesCS6D02G395000</t>
  </si>
  <si>
    <t>Plant/F9H3-4 protein</t>
  </si>
  <si>
    <t>TraesCS6D02G419600LC</t>
  </si>
  <si>
    <t>Serine/threonine-protein kinase PRP4 homolog</t>
  </si>
  <si>
    <t>TraesCS6D02G431900LC</t>
  </si>
  <si>
    <t>TraesCS7A02G000400</t>
  </si>
  <si>
    <t>TraesCS7A02G005000</t>
  </si>
  <si>
    <t>TraesCS7A02G006500</t>
  </si>
  <si>
    <t>TraesCS7A02G020200</t>
  </si>
  <si>
    <t>TraesCS7A02G020500</t>
  </si>
  <si>
    <t>TraesCS7A02G020600</t>
  </si>
  <si>
    <t>TraesCS7A02G021000</t>
  </si>
  <si>
    <t>Aspartic proteinase nepenthesin-1</t>
  </si>
  <si>
    <t>TraesCS7A02G021400</t>
  </si>
  <si>
    <t>TraesCS7A02G026100</t>
  </si>
  <si>
    <t>2-oxoglutarate and Fe(II)-dependent oxygenase superfamily protein</t>
  </si>
  <si>
    <t>TraesCS7A02G036400LC</t>
  </si>
  <si>
    <t>TraesCS7A02G038400</t>
  </si>
  <si>
    <t>Embryogenesis transmembrane protein-like</t>
  </si>
  <si>
    <t>TraesCS7A02G040700</t>
  </si>
  <si>
    <t>TraesCS7A02G043100LC</t>
  </si>
  <si>
    <t>TraesCS7A02G051100</t>
  </si>
  <si>
    <t>Glutamate formiminotransferase 1</t>
  </si>
  <si>
    <t>TraesCS7A02G054900</t>
  </si>
  <si>
    <t>TraesCS7A02G077100</t>
  </si>
  <si>
    <t>TraesCS7A02G090300</t>
  </si>
  <si>
    <t>Gamma-aminobutyric acid receptor subunit gamma-2</t>
  </si>
  <si>
    <t>TraesCS7A02G096600</t>
  </si>
  <si>
    <t>TraesCS7A02G096700</t>
  </si>
  <si>
    <t>TraesCS7A02G100600</t>
  </si>
  <si>
    <t>TraesCS7A02G102400</t>
  </si>
  <si>
    <t>Nucleosome assembly protein 1-1</t>
  </si>
  <si>
    <t>TraesCS7A02G102700</t>
  </si>
  <si>
    <t>TraesCS7A02G108600</t>
  </si>
  <si>
    <t>TraesCS7A02G109300</t>
  </si>
  <si>
    <t>epstein-barr nuclear antigen</t>
  </si>
  <si>
    <t>TraesCS7A02G110200</t>
  </si>
  <si>
    <t>TraesCS7A02G112300</t>
  </si>
  <si>
    <t>Post-GPI attachment to proteins factor 3</t>
  </si>
  <si>
    <t>TraesCS7A02G120300</t>
  </si>
  <si>
    <t>Starch synthase</t>
  </si>
  <si>
    <t>TraesCS7A02G126700</t>
  </si>
  <si>
    <t>TraesCS7A02G127700</t>
  </si>
  <si>
    <t>F-box family protein-like</t>
  </si>
  <si>
    <t>TraesCS7A02G130500</t>
  </si>
  <si>
    <t>TraesCS7A02G131700</t>
  </si>
  <si>
    <t>TraesCS7A02G141800</t>
  </si>
  <si>
    <t>Acyl-coenzyme A oxidase</t>
  </si>
  <si>
    <t>TraesCS7A02G145100</t>
  </si>
  <si>
    <t>TraesCS7A02G145700</t>
  </si>
  <si>
    <t>60S ribosomal protein L39</t>
  </si>
  <si>
    <t>TraesCS7A02G147400</t>
  </si>
  <si>
    <t>TraesCS7A02G150500</t>
  </si>
  <si>
    <t>Glutathione peroxidase</t>
  </si>
  <si>
    <t>TraesCS7A02G155900</t>
  </si>
  <si>
    <t>60S ribosomal protein L35a-like protein</t>
  </si>
  <si>
    <t>TraesCS7A02G158200</t>
  </si>
  <si>
    <t>TraesCS7A02G160000</t>
  </si>
  <si>
    <t>TraesCS7A02G173300</t>
  </si>
  <si>
    <t>Dipeptidyl peptidase family member 6</t>
  </si>
  <si>
    <t>TraesCS7A02G176400</t>
  </si>
  <si>
    <t>cotton fiber protein</t>
  </si>
  <si>
    <t>TraesCS7A02G179300</t>
  </si>
  <si>
    <t>TraesCS7A02G195200</t>
  </si>
  <si>
    <t>TraesCS7A02G196000</t>
  </si>
  <si>
    <t>CDP-diacylglycerol--glycerol-3-phosphate 3-phosphatidyltransferase</t>
  </si>
  <si>
    <t>TraesCS7A02G198100</t>
  </si>
  <si>
    <t>Dynamin homolog</t>
  </si>
  <si>
    <t>TraesCS7A02G200300</t>
  </si>
  <si>
    <t>SOUL heme-binding protein</t>
  </si>
  <si>
    <t>TraesCS7A02G201200</t>
  </si>
  <si>
    <t>Jasmonate zim-domain protein</t>
  </si>
  <si>
    <t>TraesCS7A02G201400</t>
  </si>
  <si>
    <t>TraesCS7A02G201500</t>
  </si>
  <si>
    <t>TraesCS7A02G203900</t>
  </si>
  <si>
    <t>Nudix hydrolase-like protein</t>
  </si>
  <si>
    <t>TraesCS7A02G206700</t>
  </si>
  <si>
    <t>TraesCS7A02G211000</t>
  </si>
  <si>
    <t>TraesCS7A02G211500</t>
  </si>
  <si>
    <t>TraesCS7A02G212800</t>
  </si>
  <si>
    <t>TraesCS7A02G217200</t>
  </si>
  <si>
    <t>T-complex protein 1 subunit alpha</t>
  </si>
  <si>
    <t>TraesCS7A02G219800</t>
  </si>
  <si>
    <t>Proteasome activator subunit 4-like</t>
  </si>
  <si>
    <t>TraesCS7A02G222700</t>
  </si>
  <si>
    <t>Rho GTPase activation protein (RhoGAP) with PH domain-containing protein</t>
  </si>
  <si>
    <t>TraesCS7A02G223600</t>
  </si>
  <si>
    <t>Vacuolar protein sorting-associated protein VTA1</t>
  </si>
  <si>
    <t>TraesCS7A02G224000</t>
  </si>
  <si>
    <t>TraesCS7A02G225000</t>
  </si>
  <si>
    <t>Pre-mRNA-splicing factor SLU7</t>
  </si>
  <si>
    <t>TraesCS7A02G226000</t>
  </si>
  <si>
    <t>Pyrophosphate--fructose 6-phosphate 1-phosphotransferase subunit alpha</t>
  </si>
  <si>
    <t>TraesCS7A02G226300</t>
  </si>
  <si>
    <t>Nuclear transport factor 2 (NTF2) family protein with RNA binding (RRM-RBD-RNP motifs) domain-containing protein</t>
  </si>
  <si>
    <t>TraesCS7A02G227100</t>
  </si>
  <si>
    <t>TraesCS7A02G227500</t>
  </si>
  <si>
    <t>Thioredoxin-like family protein</t>
  </si>
  <si>
    <t>TraesCS7A02G229500</t>
  </si>
  <si>
    <t>TraesCS7A02G231300</t>
  </si>
  <si>
    <t>TraesCS7A02G234900</t>
  </si>
  <si>
    <t>TraesCS7A02G235100</t>
  </si>
  <si>
    <t>TraesCS7A02G239000</t>
  </si>
  <si>
    <t>Heme A synthase</t>
  </si>
  <si>
    <t>TraesCS7A02G248600</t>
  </si>
  <si>
    <t>Photosystem II reaction center PsbP family protein</t>
  </si>
  <si>
    <t>TraesCS7A02G249500</t>
  </si>
  <si>
    <t>Sucrose-phosphate synthase family protein</t>
  </si>
  <si>
    <t>TraesCS7A02G256300</t>
  </si>
  <si>
    <t>TraesCS7A02G257100</t>
  </si>
  <si>
    <t>TraesCS7A02G259500</t>
  </si>
  <si>
    <t>TraesCS7A02G260300</t>
  </si>
  <si>
    <t>Serine/threonine-protein kinase RIO1</t>
  </si>
  <si>
    <t>TraesCS7A02G260900</t>
  </si>
  <si>
    <t>TraesCS7A02G261600</t>
  </si>
  <si>
    <t>TraesCS7A02G262200</t>
  </si>
  <si>
    <t>TraesCS7A02G264300</t>
  </si>
  <si>
    <t>TraesCS7A02G264800</t>
  </si>
  <si>
    <t>Retinoblastoma-related protein</t>
  </si>
  <si>
    <t>TraesCS7A02G276000</t>
  </si>
  <si>
    <t>Vestitone reductase-related family protein</t>
  </si>
  <si>
    <t>TraesCS7A02G277500</t>
  </si>
  <si>
    <t>TraesCS7A02G278300</t>
  </si>
  <si>
    <t>TraesCS7A02G278700</t>
  </si>
  <si>
    <t>TraesCS7A02G278800</t>
  </si>
  <si>
    <t>Glutathione S-transferase family protein isoform 2</t>
  </si>
  <si>
    <t>TraesCS7A02G280700</t>
  </si>
  <si>
    <t>Dihydroxy-acid dehydratase</t>
  </si>
  <si>
    <t>TraesCS7A02G282100</t>
  </si>
  <si>
    <t>Proton gradient regulation 5</t>
  </si>
  <si>
    <t>TraesCS7A02G284900</t>
  </si>
  <si>
    <t>TraesCS7A02G286200</t>
  </si>
  <si>
    <t>TraesCS7A02G288500LC</t>
  </si>
  <si>
    <t>Nucleoporin autopeptidase</t>
  </si>
  <si>
    <t>TraesCS7A02G290600LC</t>
  </si>
  <si>
    <t>TraesCS7A02G291000</t>
  </si>
  <si>
    <t>acclimation of photosynthesis to environment</t>
  </si>
  <si>
    <t>TraesCS7A02G294200</t>
  </si>
  <si>
    <t>TraesCS7A02G294700</t>
  </si>
  <si>
    <t>Rubredoxin family protein</t>
  </si>
  <si>
    <t>TraesCS7A02G295300</t>
  </si>
  <si>
    <t>Inosine-5'-monophosphate dehydrogenase</t>
  </si>
  <si>
    <t>TraesCS7A02G296800</t>
  </si>
  <si>
    <t>60S ribosomal protein L13</t>
  </si>
  <si>
    <t>TraesCS7A02G302100</t>
  </si>
  <si>
    <t>Small nuclear ribonucleoprotein family protein</t>
  </si>
  <si>
    <t>TraesCS7A02G307300</t>
  </si>
  <si>
    <t>Exocyst complex component SEC5</t>
  </si>
  <si>
    <t>TraesCS7A02G309900</t>
  </si>
  <si>
    <t>TraesCS7A02G312600LC</t>
  </si>
  <si>
    <t>Alanine:glyoxylate aminotransferase</t>
  </si>
  <si>
    <t>TraesCS7A02G314100</t>
  </si>
  <si>
    <t>Photosystem II core complex proteins psbY</t>
  </si>
  <si>
    <t>TraesCS7A02G315700</t>
  </si>
  <si>
    <t>Myelin-associated oligodendrocyte basic protein isoform 1</t>
  </si>
  <si>
    <t>TraesCS7A02G316200</t>
  </si>
  <si>
    <t>40S ribosomal protein S13</t>
  </si>
  <si>
    <t>TraesCS7A02G316300</t>
  </si>
  <si>
    <t>60S acidic ribosomal protein P1</t>
  </si>
  <si>
    <t>TraesCS7A02G316800</t>
  </si>
  <si>
    <t>TraesCS7A02G325400</t>
  </si>
  <si>
    <t>Ferredoxin</t>
  </si>
  <si>
    <t>TraesCS7A02G325500</t>
  </si>
  <si>
    <t>TraesCS7A02G326600</t>
  </si>
  <si>
    <t>TraesCS7A02G327600</t>
  </si>
  <si>
    <t>Nicalin</t>
  </si>
  <si>
    <t>TraesCS7A02G327800</t>
  </si>
  <si>
    <t>TraesCS7A02G335600</t>
  </si>
  <si>
    <t>TraesCS7A02G336200</t>
  </si>
  <si>
    <t>TraesCS7A02G336600</t>
  </si>
  <si>
    <t>TraesCS7A02G339900</t>
  </si>
  <si>
    <t>TraesCS7A02G346200</t>
  </si>
  <si>
    <t>T-complex protein 1 subunit gamma</t>
  </si>
  <si>
    <t>TraesCS7A02G353500</t>
  </si>
  <si>
    <t>Aspartate aminotransferase</t>
  </si>
  <si>
    <t>TraesCS7A02G354300</t>
  </si>
  <si>
    <t>DUF1685 family protein</t>
  </si>
  <si>
    <t>TraesCS7A02G355700</t>
  </si>
  <si>
    <t>TraesCS7A02G356300</t>
  </si>
  <si>
    <t>40S ribosomal protein S24</t>
  </si>
  <si>
    <t>TraesCS7A02G362900</t>
  </si>
  <si>
    <t>Elongation factor 1-gamma</t>
  </si>
  <si>
    <t>TraesCS7A02G363100</t>
  </si>
  <si>
    <t>TraesCS7A02G368500</t>
  </si>
  <si>
    <t>TraesCS7A02G369500</t>
  </si>
  <si>
    <t>TraesCS7A02G371000</t>
  </si>
  <si>
    <t>TraesCS7A02G373500</t>
  </si>
  <si>
    <t>Protein OVEREXPRESSOR OF CATIONIC PEROXIDASE 3</t>
  </si>
  <si>
    <t>TraesCS7A02G374800</t>
  </si>
  <si>
    <t>NADP-dependent alkenal double bond reductase</t>
  </si>
  <si>
    <t>TraesCS7A02G375700</t>
  </si>
  <si>
    <t>Stress regulated protein</t>
  </si>
  <si>
    <t>TraesCS7A02G376500</t>
  </si>
  <si>
    <t>Phospholipase D</t>
  </si>
  <si>
    <t>TraesCS7A02G381100</t>
  </si>
  <si>
    <t>TraesCS7A02G385000</t>
  </si>
  <si>
    <t>ATP synthase subunit delta</t>
  </si>
  <si>
    <t>TraesCS7A02G385700</t>
  </si>
  <si>
    <t>TraesCS7A02G386100LC</t>
  </si>
  <si>
    <t>Transferring glycosyl group transferase</t>
  </si>
  <si>
    <t>TraesCS7A02G390200</t>
  </si>
  <si>
    <t>TraesCS7A02G390400</t>
  </si>
  <si>
    <t>Nudix hydrolase</t>
  </si>
  <si>
    <t>TraesCS7A02G395300</t>
  </si>
  <si>
    <t>TraesCS7A02G406200</t>
  </si>
  <si>
    <t>Protein FAM63A</t>
  </si>
  <si>
    <t>TraesCS7A02G406800</t>
  </si>
  <si>
    <t>TraesCS7A02G411400</t>
  </si>
  <si>
    <t>TraesCS7A02G412000</t>
  </si>
  <si>
    <t>TraesCS7A02G418900</t>
  </si>
  <si>
    <t>Beta-carotene isomerase D27</t>
  </si>
  <si>
    <t>TraesCS7A02G419600</t>
  </si>
  <si>
    <t>Peptidyl-prolyl cis-trans isomerase</t>
  </si>
  <si>
    <t>TraesCS7A02G419700</t>
  </si>
  <si>
    <t>TraesCS7A02G426400</t>
  </si>
  <si>
    <t>T-complex protein 1 subunit delta</t>
  </si>
  <si>
    <t>TraesCS7A02G432100</t>
  </si>
  <si>
    <t>TraesCS7A02G441300</t>
  </si>
  <si>
    <t>TraesCS7A02G448800</t>
  </si>
  <si>
    <t>TraesCS7A02G454300</t>
  </si>
  <si>
    <t>TraesCS7A02G454700</t>
  </si>
  <si>
    <t>TraesCS7A02G461100</t>
  </si>
  <si>
    <t>TraesCS7A02G469100</t>
  </si>
  <si>
    <t>TraesCS7A02G474000</t>
  </si>
  <si>
    <t>carboxyl-terminal peptidase (DUF239)</t>
  </si>
  <si>
    <t>TraesCS7A02G481500</t>
  </si>
  <si>
    <t>Allantoate amidohydrolase</t>
  </si>
  <si>
    <t>TraesCS7A02G482200</t>
  </si>
  <si>
    <t>LEM3 (Ligand-effect modulator 3)-like</t>
  </si>
  <si>
    <t>TraesCS7A02G483200</t>
  </si>
  <si>
    <t>Signal peptidase I</t>
  </si>
  <si>
    <t>TraesCS7A02G483700</t>
  </si>
  <si>
    <t>TraesCS7A02G485300</t>
  </si>
  <si>
    <t>TraesCS7A02G487400</t>
  </si>
  <si>
    <t>TraesCS7A02G499900</t>
  </si>
  <si>
    <t>TraesCS7A02G506000</t>
  </si>
  <si>
    <t>TraesCS7A02G506100</t>
  </si>
  <si>
    <t>TraesCS7A02G506200LC</t>
  </si>
  <si>
    <t>TraesCS7A02G508800</t>
  </si>
  <si>
    <t>TraesCS7A02G510000</t>
  </si>
  <si>
    <t>TraesCS7A02G516000</t>
  </si>
  <si>
    <t>TraesCS7A02G517900</t>
  </si>
  <si>
    <t>TraesCS7A02G518300</t>
  </si>
  <si>
    <t>Heptahelical transmembrane protein ADIPOR1</t>
  </si>
  <si>
    <t>TraesCS7A02G518800</t>
  </si>
  <si>
    <t>NF-X1-type zinc finger protein NFXL1</t>
  </si>
  <si>
    <t>TraesCS7A02G520800</t>
  </si>
  <si>
    <t>TraesCS7A02G521000</t>
  </si>
  <si>
    <t>TraesCS7A02G524600</t>
  </si>
  <si>
    <t>E3 ubiquitin-protein ligase MARCH6</t>
  </si>
  <si>
    <t>TraesCS7A02G527600</t>
  </si>
  <si>
    <t>60S ribosomal protein L27</t>
  </si>
  <si>
    <t>TraesCS7A02G528500</t>
  </si>
  <si>
    <t>Methyltransferase-like protein</t>
  </si>
  <si>
    <t>TraesCS7A02G531700</t>
  </si>
  <si>
    <t>TraesCS7A02G533000</t>
  </si>
  <si>
    <t>Senescence/dehydration-associated-like protein</t>
  </si>
  <si>
    <t>TraesCS7A02G534500</t>
  </si>
  <si>
    <t>TraesCS7A02G559400</t>
  </si>
  <si>
    <t>Delta(24)-sterol reductase</t>
  </si>
  <si>
    <t>TraesCS7A02G644800LC</t>
  </si>
  <si>
    <t>TraesCS7A02G710000LC</t>
  </si>
  <si>
    <t>40S ribosomal protein S25</t>
  </si>
  <si>
    <t>TraesCS7A02G763400LC</t>
  </si>
  <si>
    <t>Pm3-like disease resistance protein</t>
  </si>
  <si>
    <t>TraesCS7A02G773500LC</t>
  </si>
  <si>
    <t>Zim17-type zinc finger protein</t>
  </si>
  <si>
    <t>TraesCS7B02G006700</t>
  </si>
  <si>
    <t>Ubiquinone biosynthesis O-methyltransferase</t>
  </si>
  <si>
    <t>TraesCS7B02G008100</t>
  </si>
  <si>
    <t>TraesCS7B02G013300</t>
  </si>
  <si>
    <t>TraesCS7B02G021400</t>
  </si>
  <si>
    <t>TraesCS7B02G026100</t>
  </si>
  <si>
    <t>TraesCS7B02G030800</t>
  </si>
  <si>
    <t>TraesCS7B02G033700</t>
  </si>
  <si>
    <t>DNA mismatch repair protein MutS</t>
  </si>
  <si>
    <t>TraesCS7B02G034400</t>
  </si>
  <si>
    <t>HNH endonuclease</t>
  </si>
  <si>
    <t>TraesCS7B02G047300</t>
  </si>
  <si>
    <t>TraesCS7B02G053000</t>
  </si>
  <si>
    <t>Low temperature and salt responsive protein-like</t>
  </si>
  <si>
    <t>TraesCS7B02G060000</t>
  </si>
  <si>
    <t>TraesCS7B02G064900</t>
  </si>
  <si>
    <t>TraesCS7B02G065200</t>
  </si>
  <si>
    <t>TraesCS7B02G068100</t>
  </si>
  <si>
    <t>TraesCS7B02G073900</t>
  </si>
  <si>
    <t>TraesCS7B02G078400</t>
  </si>
  <si>
    <t>AR781</t>
  </si>
  <si>
    <t>TraesCS7B02G083800</t>
  </si>
  <si>
    <t>Serine/threonine-protein phosphatase 2A activator</t>
  </si>
  <si>
    <t>TraesCS7B02G094500</t>
  </si>
  <si>
    <t>Nuclear migration protein nudC</t>
  </si>
  <si>
    <t>TraesCS7B02G096000</t>
  </si>
  <si>
    <t>TraesCS7B02G100800</t>
  </si>
  <si>
    <t>TraesCS7B02G101700</t>
  </si>
  <si>
    <t>TraesCS7B02G103600</t>
  </si>
  <si>
    <t>B12D protein</t>
  </si>
  <si>
    <t>TraesCS7B02G104500</t>
  </si>
  <si>
    <t>TraesCS7B02G106900</t>
  </si>
  <si>
    <t>TraesCS7B02G107100</t>
  </si>
  <si>
    <t>TraesCS7B02G107800</t>
  </si>
  <si>
    <t>TraesCS7B02G107900</t>
  </si>
  <si>
    <t>TraesCS7B02G108000</t>
  </si>
  <si>
    <t>TraesCS7B02G108400</t>
  </si>
  <si>
    <t>TraesCS7B02G110900</t>
  </si>
  <si>
    <t>TraesCS7B02G112000</t>
  </si>
  <si>
    <t>Ribonucleoside-diphosphate reductase small chain</t>
  </si>
  <si>
    <t>TraesCS7B02G113600</t>
  </si>
  <si>
    <t>Protein NRT1/ PTR FAMILY 1.1</t>
  </si>
  <si>
    <t>TraesCS7B02G114100</t>
  </si>
  <si>
    <t>TraesCS7B02G118100</t>
  </si>
  <si>
    <t>TraesCS7B02G118300</t>
  </si>
  <si>
    <t>CONSTANS-like 1</t>
  </si>
  <si>
    <t>TraesCS7B02G126600</t>
  </si>
  <si>
    <t>Vesicle transport protein</t>
  </si>
  <si>
    <t>TraesCS7B02G134700</t>
  </si>
  <si>
    <t>TraesCS7B02G140600</t>
  </si>
  <si>
    <t>TraesCS7B02G142700</t>
  </si>
  <si>
    <t>TraesCS7B02G148000</t>
  </si>
  <si>
    <t>TraesCS7B02G148800</t>
  </si>
  <si>
    <t>TraesCS7B02G149200</t>
  </si>
  <si>
    <t>TraesCS7B02G150200</t>
  </si>
  <si>
    <t>Oxysterol-binding protein-like</t>
  </si>
  <si>
    <t>TraesCS7B02G153100</t>
  </si>
  <si>
    <t>TraesCS7B02G158100</t>
  </si>
  <si>
    <t>65-kDa microtubule-associated-like protein</t>
  </si>
  <si>
    <t>TraesCS7B02G159700</t>
  </si>
  <si>
    <t>TraesCS7B02G162300</t>
  </si>
  <si>
    <t>TraesCS7B02G162600</t>
  </si>
  <si>
    <t>Stress up-regulated Nod 19 protein</t>
  </si>
  <si>
    <t>TraesCS7B02G166000</t>
  </si>
  <si>
    <t>TraesCS7B02G166400</t>
  </si>
  <si>
    <t>TraesCS7B02G167600</t>
  </si>
  <si>
    <t>TraB family protein</t>
  </si>
  <si>
    <t>TraesCS7B02G171000</t>
  </si>
  <si>
    <t>TraesCS7B02G173700</t>
  </si>
  <si>
    <t>TraesCS7B02G175600</t>
  </si>
  <si>
    <t>Low molecular weight tyrosine-phosphatase</t>
  </si>
  <si>
    <t>TraesCS7B02G176600</t>
  </si>
  <si>
    <t>TraesCS7B02G177500</t>
  </si>
  <si>
    <t>Mediator of rna polymerase ii transcription subunit 15a</t>
  </si>
  <si>
    <t>TraesCS7B02G179200</t>
  </si>
  <si>
    <t>TraesCS7B02G183100</t>
  </si>
  <si>
    <t>TraesCS7B02G183300</t>
  </si>
  <si>
    <t>Glucose-1-phosphate adenylyltransferase</t>
  </si>
  <si>
    <t>TraesCS7B02G183600</t>
  </si>
  <si>
    <t>TraesCS7B02G183800</t>
  </si>
  <si>
    <t>14-3-3 protein</t>
  </si>
  <si>
    <t>TraesCS7B02G186500</t>
  </si>
  <si>
    <t>TraesCS7B02G189500</t>
  </si>
  <si>
    <t>TraesCS7B02G189800</t>
  </si>
  <si>
    <t>TraesCS7B02G189900</t>
  </si>
  <si>
    <t>TraesCS7B02G190400</t>
  </si>
  <si>
    <t>TraesCS7B02G192100</t>
  </si>
  <si>
    <t>CDK5RAP3-like protein</t>
  </si>
  <si>
    <t>TraesCS7B02G192500</t>
  </si>
  <si>
    <t>TraesCS7B02G193400</t>
  </si>
  <si>
    <t>Glycine-rich protein GRP5</t>
  </si>
  <si>
    <t>TraesCS7B02G197000</t>
  </si>
  <si>
    <t>TraesCS7B02G198400</t>
  </si>
  <si>
    <t>TraesCS7B02G202200</t>
  </si>
  <si>
    <t>TraesCS7B02G207800LC</t>
  </si>
  <si>
    <t>Cysteine-rich receptor-like protein kinase 10</t>
  </si>
  <si>
    <t>TraesCS7B02G209900</t>
  </si>
  <si>
    <t>TraesCS7B02G215000</t>
  </si>
  <si>
    <t>TraesCS7B02G216300</t>
  </si>
  <si>
    <t>TraesCS7B02G217200</t>
  </si>
  <si>
    <t>TraesCS7B02G217300</t>
  </si>
  <si>
    <t>TraesCS7B02G217900</t>
  </si>
  <si>
    <t>TraesCS7B02G221500</t>
  </si>
  <si>
    <t>TraesCS7B02G226200</t>
  </si>
  <si>
    <t>TraesCS7B02G227200</t>
  </si>
  <si>
    <t>TraesCS7B02G228100</t>
  </si>
  <si>
    <t>TraesCS7B02G232100LC</t>
  </si>
  <si>
    <t>TraesCS7B02G238600</t>
  </si>
  <si>
    <t>TraesCS7B02G243300</t>
  </si>
  <si>
    <t>TraesCS7B02G245300</t>
  </si>
  <si>
    <t>Eukaryotic translation initiation factor 1A</t>
  </si>
  <si>
    <t>TraesCS7B02G247200</t>
  </si>
  <si>
    <t>TraesCS7B02G248200</t>
  </si>
  <si>
    <t>TraesCS7B02G249100</t>
  </si>
  <si>
    <t>Pre-rRNA-processing protein TSR1-like protein</t>
  </si>
  <si>
    <t>TraesCS7B02G249500LC</t>
  </si>
  <si>
    <t>TraesCS7B02G260200</t>
  </si>
  <si>
    <t>Dehydrogenase/reductase</t>
  </si>
  <si>
    <t>TraesCS7B02G262300</t>
  </si>
  <si>
    <t>cysteine-rich/transmembrane domain A-like protein</t>
  </si>
  <si>
    <t>TraesCS7B02G266300</t>
  </si>
  <si>
    <t>TraesCS7B02G271200</t>
  </si>
  <si>
    <t>TraesCS7B02G271400</t>
  </si>
  <si>
    <t>TraesCS7B02G277300</t>
  </si>
  <si>
    <t>ATP-dependent zinc metalloprotease FtsH 3</t>
  </si>
  <si>
    <t>TraesCS7B02G278200</t>
  </si>
  <si>
    <t>Thiamine thiazole synthase</t>
  </si>
  <si>
    <t>TraesCS7B02G280400</t>
  </si>
  <si>
    <t>TraesCS7B02G283000</t>
  </si>
  <si>
    <t>TraesCS7B02G288000</t>
  </si>
  <si>
    <t>ATP synthase delta chain</t>
  </si>
  <si>
    <t>TraesCS7B02G288300</t>
  </si>
  <si>
    <t>TraesCS7B02G290200</t>
  </si>
  <si>
    <t>60S acidic ribosomal protein P2</t>
  </si>
  <si>
    <t>TraesCS7B02G293000</t>
  </si>
  <si>
    <t>TraesCS7B02G297200</t>
  </si>
  <si>
    <t>TraesCS7B02G301400</t>
  </si>
  <si>
    <t>TraesCS7B02G302000</t>
  </si>
  <si>
    <t>TraesCS7B02G302600</t>
  </si>
  <si>
    <t>Ribose-phosphate pyrophosphokinase</t>
  </si>
  <si>
    <t>TraesCS7B02G305000</t>
  </si>
  <si>
    <t>TraesCS7B02G306200</t>
  </si>
  <si>
    <t>TraesCS7B02G306800</t>
  </si>
  <si>
    <t>TraesCS7B02G311000LC</t>
  </si>
  <si>
    <t>TraesCS7B02G315100</t>
  </si>
  <si>
    <t>Mitochondrial import inner membrane translocase subunit tim-10 isoform 1</t>
  </si>
  <si>
    <t>TraesCS7B02G319200</t>
  </si>
  <si>
    <t>60S acidic ribosomal protein P3</t>
  </si>
  <si>
    <t>TraesCS7B02G320500</t>
  </si>
  <si>
    <t>TraesCS7B02G326400</t>
  </si>
  <si>
    <t>TraesCS7B02G338900</t>
  </si>
  <si>
    <t>TraesCS7B02G341900LC</t>
  </si>
  <si>
    <t>oxidoreductase/transition metal ion-binding protein</t>
  </si>
  <si>
    <t>TraesCS7B02G348500LC</t>
  </si>
  <si>
    <t>Cysteine-rich RLK (Receptor-like kinase) protein</t>
  </si>
  <si>
    <t>TraesCS7B02G349000</t>
  </si>
  <si>
    <t>TraesCS7B02G350200</t>
  </si>
  <si>
    <t>Calcium-binding family protein</t>
  </si>
  <si>
    <t>TraesCS7B02G354800</t>
  </si>
  <si>
    <t>TraesCS7B02G355300</t>
  </si>
  <si>
    <t>TraesCS7B02G355500LC</t>
  </si>
  <si>
    <t>Acetyl-CoA decarbonylase/synthase complex subunit delta</t>
  </si>
  <si>
    <t>TraesCS7B02G362000LC</t>
  </si>
  <si>
    <t>2-C-methyl-D-erythritol 4-phosphate cytidylyltransferase</t>
  </si>
  <si>
    <t>TraesCS7B02G362600</t>
  </si>
  <si>
    <t>TraesCS7B02G363500LC</t>
  </si>
  <si>
    <t>recovery protein 3</t>
  </si>
  <si>
    <t>TraesCS7B02G370800</t>
  </si>
  <si>
    <t>TraesCS7B02G375400</t>
  </si>
  <si>
    <t>TraesCS7B02G380100</t>
  </si>
  <si>
    <t>TraesCS7B02G380800LC</t>
  </si>
  <si>
    <t>TraesCS7B02G382500LC</t>
  </si>
  <si>
    <t>Structural maintenance of chromosomes (SMC) family protein</t>
  </si>
  <si>
    <t>TraesCS7B02G385900</t>
  </si>
  <si>
    <t>TraesCS7B02G388800</t>
  </si>
  <si>
    <t>TraesCS7B02G392400</t>
  </si>
  <si>
    <t>Aspartic proteinase nepenthesin-2</t>
  </si>
  <si>
    <t>TraesCS7B02G392800</t>
  </si>
  <si>
    <t>TraesCS7B02G392800LC</t>
  </si>
  <si>
    <t>TraesCS7B02G401200</t>
  </si>
  <si>
    <t>Small nuclear ribonucleoprotein</t>
  </si>
  <si>
    <t>TraesCS7B02G403900LC</t>
  </si>
  <si>
    <t>PST19</t>
  </si>
  <si>
    <t>TraesCS7B02G404000</t>
  </si>
  <si>
    <t>Glutaredoxin</t>
  </si>
  <si>
    <t>TraesCS7B02G407300</t>
  </si>
  <si>
    <t>TraesCS7B02G408800</t>
  </si>
  <si>
    <t>TraesCS7B02G414800</t>
  </si>
  <si>
    <t>TraesCS7B02G418500</t>
  </si>
  <si>
    <t>TraesCS7B02G420700</t>
  </si>
  <si>
    <t>TraesCS7B02G425100</t>
  </si>
  <si>
    <t>NHL domain-containing protein</t>
  </si>
  <si>
    <t>TraesCS7B02G430600</t>
  </si>
  <si>
    <t>Methyltransferase-like</t>
  </si>
  <si>
    <t>TraesCS7B02G432400</t>
  </si>
  <si>
    <t>TraesCS7B02G433500</t>
  </si>
  <si>
    <t>TraesCS7B02G434700</t>
  </si>
  <si>
    <t>TraesCS7B02G435700</t>
  </si>
  <si>
    <t>TraesCS7B02G437600</t>
  </si>
  <si>
    <t>TraesCS7B02G440000</t>
  </si>
  <si>
    <t>TraesCS7B02G442100</t>
  </si>
  <si>
    <t>TraesCS7B02G444900</t>
  </si>
  <si>
    <t>1-aminocyclopropane-1-carboxylate oxidase 1</t>
  </si>
  <si>
    <t>TraesCS7B02G451600</t>
  </si>
  <si>
    <t>TraesCS7B02G454000</t>
  </si>
  <si>
    <t>TraesCS7B02G478200</t>
  </si>
  <si>
    <t>MYB-related protein</t>
  </si>
  <si>
    <t>TraesCS7B02G482000</t>
  </si>
  <si>
    <t>TraesCS7B02G485300</t>
  </si>
  <si>
    <t>Cysteine protease</t>
  </si>
  <si>
    <t>TraesCS7B02G497600LC</t>
  </si>
  <si>
    <t>F-box protein family-like</t>
  </si>
  <si>
    <t>TraesCS7B02G510600LC</t>
  </si>
  <si>
    <t>suppressor of npr1-1 constitutive 4</t>
  </si>
  <si>
    <t>TraesCS7B02G525800LC</t>
  </si>
  <si>
    <t>tRNA(Ile2) 2-agmatinylcytidine synthetase TiaS</t>
  </si>
  <si>
    <t>TraesCS7B02G534900LC</t>
  </si>
  <si>
    <t>tetratricopeptide repeat (TPR)-containing protein</t>
  </si>
  <si>
    <t>TraesCS7B02G594700LC</t>
  </si>
  <si>
    <t>TraesCS7B02G599600LC</t>
  </si>
  <si>
    <t>HAT transposon superfamily protein</t>
  </si>
  <si>
    <t>TraesCS7B02G659300LC</t>
  </si>
  <si>
    <t>TraesCS7B02G720000LC</t>
  </si>
  <si>
    <t>Coatomer beta' subunit</t>
  </si>
  <si>
    <t>TraesCS7B02G758300LC</t>
  </si>
  <si>
    <t>TraesCS7B02G766600LC</t>
  </si>
  <si>
    <t>TraesCS7D02G000200</t>
  </si>
  <si>
    <t>TraesCS7D02G000300</t>
  </si>
  <si>
    <t>TraesCS7D02G005200</t>
  </si>
  <si>
    <t>TraesCS7D02G006100</t>
  </si>
  <si>
    <t>TraesCS7D02G009600</t>
  </si>
  <si>
    <t>Transducin/WD40 repeat-like superfamily protein</t>
  </si>
  <si>
    <t>TraesCS7D02G015700</t>
  </si>
  <si>
    <t>TraesCS7D02G016500</t>
  </si>
  <si>
    <t>TraesCS7D02G018300</t>
  </si>
  <si>
    <t>TraesCS7D02G023300</t>
  </si>
  <si>
    <t>TraesCS7D02G026700</t>
  </si>
  <si>
    <t>TraesCS7D02G028500LC</t>
  </si>
  <si>
    <t>TraesCS7D02G030800</t>
  </si>
  <si>
    <t>TraesCS7D02G036100</t>
  </si>
  <si>
    <t>TraesCS7D02G050000</t>
  </si>
  <si>
    <t>TraesCS7D02G050400</t>
  </si>
  <si>
    <t>TraesCS7D02G050800</t>
  </si>
  <si>
    <t>TraesCS7D02G054500</t>
  </si>
  <si>
    <t>LMBR1-like membrane protein</t>
  </si>
  <si>
    <t>TraesCS7D02G055600</t>
  </si>
  <si>
    <t>BON1-associated protein 2</t>
  </si>
  <si>
    <t>TraesCS7D02G061400</t>
  </si>
  <si>
    <t>Histone H1</t>
  </si>
  <si>
    <t>TraesCS7D02G062900</t>
  </si>
  <si>
    <t>Methyltransferase family protein</t>
  </si>
  <si>
    <t>TraesCS7D02G067400</t>
  </si>
  <si>
    <t>Avr9/Cf-9 rapidly elicited protein</t>
  </si>
  <si>
    <t>TraesCS7D02G068200</t>
  </si>
  <si>
    <t>Avr9/Cf-9 rapidly elicited protein 65</t>
  </si>
  <si>
    <t>TraesCS7D02G072700</t>
  </si>
  <si>
    <t>TraesCS7D02G085900</t>
  </si>
  <si>
    <t>TraesCS7D02G086200LC</t>
  </si>
  <si>
    <t>TraesCS7D02G086600</t>
  </si>
  <si>
    <t>TraesCS7D02G089400</t>
  </si>
  <si>
    <t>Zinc finger (Ran-binding) family protein</t>
  </si>
  <si>
    <t>TraesCS7D02G092700</t>
  </si>
  <si>
    <t>TraesCS7D02G092800</t>
  </si>
  <si>
    <t>TraesCS7D02G094900</t>
  </si>
  <si>
    <t>TraesCS7D02G103500</t>
  </si>
  <si>
    <t>TraesCS7D02G104400</t>
  </si>
  <si>
    <t>TraesCS7D02G105500</t>
  </si>
  <si>
    <t>TraesCS7D02G117800</t>
  </si>
  <si>
    <t>TraesCS7D02G124600</t>
  </si>
  <si>
    <t>TraesCS7D02G125400</t>
  </si>
  <si>
    <t>Leucine-rich repeat family protein</t>
  </si>
  <si>
    <t>TraesCS7D02G126300</t>
  </si>
  <si>
    <t>TraesCS7D02G129900</t>
  </si>
  <si>
    <t>TraesCS7D02G132800</t>
  </si>
  <si>
    <t>40S ribosomal protein S30</t>
  </si>
  <si>
    <t>TraesCS7D02G132900</t>
  </si>
  <si>
    <t>TraesCS7D02G142600</t>
  </si>
  <si>
    <t>Pyrophosphate-energized vacuolar membrane proton pump</t>
  </si>
  <si>
    <t>TraesCS7D02G146000LC</t>
  </si>
  <si>
    <t>Sexual development regulator umv3</t>
  </si>
  <si>
    <t>TraesCS7D02G146400</t>
  </si>
  <si>
    <t>TraesCS7D02G149200</t>
  </si>
  <si>
    <t>TraesCS7D02G150300</t>
  </si>
  <si>
    <t>TraesCS7D02G152400</t>
  </si>
  <si>
    <t>TraesCS7D02G158700</t>
  </si>
  <si>
    <t>TraesCS7D02G161800</t>
  </si>
  <si>
    <t>Zinc-finger protein</t>
  </si>
  <si>
    <t>TraesCS7D02G164400</t>
  </si>
  <si>
    <t>TraesCS7D02G170200</t>
  </si>
  <si>
    <t>TraesCS7D02G173510LC</t>
  </si>
  <si>
    <t>TraesCS7D02G173900</t>
  </si>
  <si>
    <t>NADH dehydrogenase</t>
  </si>
  <si>
    <t>TraesCS7D02G175800</t>
  </si>
  <si>
    <t>12-oxophytodienoate reductase-like protein</t>
  </si>
  <si>
    <t>TraesCS7D02G176000</t>
  </si>
  <si>
    <t>TraesCS7D02G178300</t>
  </si>
  <si>
    <t>UPF0503 protein</t>
  </si>
  <si>
    <t>TraesCS7D02G197900</t>
  </si>
  <si>
    <t>Coiled-coil domain-containing protein 21</t>
  </si>
  <si>
    <t>TraesCS7D02G199200</t>
  </si>
  <si>
    <t>Alpha-mannosidase</t>
  </si>
  <si>
    <t>TraesCS7D02G200900</t>
  </si>
  <si>
    <t>TraesCS7D02G203200</t>
  </si>
  <si>
    <t>TraesCS7D02G203300</t>
  </si>
  <si>
    <t>TraesCS7D02G204200</t>
  </si>
  <si>
    <t>TraesCS7D02G204300</t>
  </si>
  <si>
    <t>TraesCS7D02G204400</t>
  </si>
  <si>
    <t>TraesCS7D02G207000</t>
  </si>
  <si>
    <t>TraesCS7D02G207800</t>
  </si>
  <si>
    <t>TraesCS7D02G209600</t>
  </si>
  <si>
    <t>TraesCS7D02G213000</t>
  </si>
  <si>
    <t>TraesCS7D02G215100</t>
  </si>
  <si>
    <t>TraesCS7D02G221700</t>
  </si>
  <si>
    <t>Enhancer of mRNA-decapping protein 4</t>
  </si>
  <si>
    <t>TraesCS7D02G222300</t>
  </si>
  <si>
    <t>TraesCS7D02G225200</t>
  </si>
  <si>
    <t>TraesCS7D02G225700</t>
  </si>
  <si>
    <t>TraesCS7D02G227000</t>
  </si>
  <si>
    <t>TraesCS7D02G227300</t>
  </si>
  <si>
    <t>TraesCS7D02G228500</t>
  </si>
  <si>
    <t>TraesCS7D02G231300</t>
  </si>
  <si>
    <t>Phosphate transporter PHO1-like protein</t>
  </si>
  <si>
    <t>TraesCS7D02G232000</t>
  </si>
  <si>
    <t>pfkB-like carbohydrate kinase family protein</t>
  </si>
  <si>
    <t>TraesCS7D02G235100</t>
  </si>
  <si>
    <t>TraesCS7D02G235400</t>
  </si>
  <si>
    <t>MORC family CW-type zinc finger protein 4</t>
  </si>
  <si>
    <t>TraesCS7D02G237700</t>
  </si>
  <si>
    <t>BURP domain protein RD22</t>
  </si>
  <si>
    <t>TraesCS7D02G243500</t>
  </si>
  <si>
    <t>TraesCS7D02G244500</t>
  </si>
  <si>
    <t>TraesCS7D02G247600</t>
  </si>
  <si>
    <t>TraesCS7D02G260500</t>
  </si>
  <si>
    <t>TraesCS7D02G261200</t>
  </si>
  <si>
    <t>Wd40-repeat-like protein</t>
  </si>
  <si>
    <t>TraesCS7D02G261300</t>
  </si>
  <si>
    <t>TraesCS7D02G262800</t>
  </si>
  <si>
    <t>TraesCS7D02G265200</t>
  </si>
  <si>
    <t>TraesCS7D02G268700</t>
  </si>
  <si>
    <t>TraesCS7D02G269900</t>
  </si>
  <si>
    <t>TraesCS7D02G271100LC</t>
  </si>
  <si>
    <t>Transcription initiation factor TFIID subunit 2</t>
  </si>
  <si>
    <t>TraesCS7D02G275900</t>
  </si>
  <si>
    <t>TraesCS7D02G276400</t>
  </si>
  <si>
    <t>Cation-chloride cotransporter 1</t>
  </si>
  <si>
    <t>TraesCS7D02G276900LC</t>
  </si>
  <si>
    <t>TraesCS7D02G277800</t>
  </si>
  <si>
    <t>TraesCS7D02G278500</t>
  </si>
  <si>
    <t>TraesCS7D02G278600</t>
  </si>
  <si>
    <t>TraesCS7D02G279100</t>
  </si>
  <si>
    <t>TraesCS7D02G279300</t>
  </si>
  <si>
    <t>TraesCS7D02G280600</t>
  </si>
  <si>
    <t>TraesCS7D02G283800</t>
  </si>
  <si>
    <t>TraesCS7D02G283900</t>
  </si>
  <si>
    <t>TraesCS7D02G288400</t>
  </si>
  <si>
    <t>TraesCS7D02G289200</t>
  </si>
  <si>
    <t>TraesCS7D02G289900</t>
  </si>
  <si>
    <t>TraesCS7D02G290500</t>
  </si>
  <si>
    <t>TraesCS7D02G291300</t>
  </si>
  <si>
    <t>TraesCS7D02G292400</t>
  </si>
  <si>
    <t>14-3-3-like protein</t>
  </si>
  <si>
    <t>TraesCS7D02G292800</t>
  </si>
  <si>
    <t>TraesCS7D02G297300LC</t>
  </si>
  <si>
    <t>TraesCS7D02G299900</t>
  </si>
  <si>
    <t>TraesCS7D02G304100</t>
  </si>
  <si>
    <t>TraesCS7D02G305900</t>
  </si>
  <si>
    <t>TraesCS7D02G306600</t>
  </si>
  <si>
    <t>TraesCS7D02G310300</t>
  </si>
  <si>
    <t>Glycosyltransferase family 92 protein</t>
  </si>
  <si>
    <t>TraesCS7D02G311300</t>
  </si>
  <si>
    <t>TraesCS7D02G313200</t>
  </si>
  <si>
    <t>TraesCS7D02G313300</t>
  </si>
  <si>
    <t>TraesCS7D02G313800</t>
  </si>
  <si>
    <t>TraesCS7D02G314600</t>
  </si>
  <si>
    <t>TraesCS7D02G322000</t>
  </si>
  <si>
    <t>TraesCS7D02G322100</t>
  </si>
  <si>
    <t>TraesCS7D02G323400</t>
  </si>
  <si>
    <t>TraesCS7D02G326600</t>
  </si>
  <si>
    <t>TraesCS7D02G335000</t>
  </si>
  <si>
    <t>TraesCS7D02G341300</t>
  </si>
  <si>
    <t>TraesCS7D02G343300</t>
  </si>
  <si>
    <t>TraesCS7D02G347600</t>
  </si>
  <si>
    <t>TraesCS7D02G360200</t>
  </si>
  <si>
    <t>TraesCS7D02G364400</t>
  </si>
  <si>
    <t>TraesCS7D02G366400</t>
  </si>
  <si>
    <t>TraesCS7D02G369300</t>
  </si>
  <si>
    <t>TraesCS7D02G370400</t>
  </si>
  <si>
    <t>TraesCS7D02G372200</t>
  </si>
  <si>
    <t>TraesCS7D02G373100</t>
  </si>
  <si>
    <t>TraesCS7D02G374400</t>
  </si>
  <si>
    <t>TraesCS7D02G377400</t>
  </si>
  <si>
    <t>TraesCS7D02G381600</t>
  </si>
  <si>
    <t>Inhibitor of nuclear factor kappa-B kinase subunit beta</t>
  </si>
  <si>
    <t>TraesCS7D02G382300</t>
  </si>
  <si>
    <t>TraesCS7D02G385900</t>
  </si>
  <si>
    <t>TraesCS7D02G386000</t>
  </si>
  <si>
    <t>TraesCS7D02G390900</t>
  </si>
  <si>
    <t>TraesCS7D02G395700</t>
  </si>
  <si>
    <t>TraesCS7D02G399500</t>
  </si>
  <si>
    <t>TraesCS7D02G399900</t>
  </si>
  <si>
    <t>TraesCS7D02G402100</t>
  </si>
  <si>
    <t>Arogenate dehydrogenase</t>
  </si>
  <si>
    <t>TraesCS7D02G407800</t>
  </si>
  <si>
    <t>TraesCS7D02G411600</t>
  </si>
  <si>
    <t>TraesCS7D02G412600</t>
  </si>
  <si>
    <t>TraesCS7D02G413100LC</t>
  </si>
  <si>
    <t>TraesCS7D02G417800</t>
  </si>
  <si>
    <t>TraesCS7D02G421500</t>
  </si>
  <si>
    <t>TraesCS7D02G423800</t>
  </si>
  <si>
    <t>TraesCS7D02G438600</t>
  </si>
  <si>
    <t>TraesCS7D02G439800</t>
  </si>
  <si>
    <t>TraesCS7D02G443400</t>
  </si>
  <si>
    <t>TraesCS7D02G443900</t>
  </si>
  <si>
    <t>TraesCS7D02G449300</t>
  </si>
  <si>
    <t>TraesCS7D02G460100LC</t>
  </si>
  <si>
    <t>TraesCS7D02G460900</t>
  </si>
  <si>
    <t>TraesCS7D02G470100</t>
  </si>
  <si>
    <t>Signal peptidase I family protein</t>
  </si>
  <si>
    <t>TraesCS7D02G471300</t>
  </si>
  <si>
    <t>TraesCS7D02G471600</t>
  </si>
  <si>
    <t>TraesCS7D02G472600</t>
  </si>
  <si>
    <t>TraesCS7D02G480000</t>
  </si>
  <si>
    <t>TraesCS7D02G484800</t>
  </si>
  <si>
    <t>Dihydroflavonol 4-reductase</t>
  </si>
  <si>
    <t>TraesCS7D02G486800</t>
  </si>
  <si>
    <t>TraesCS7D02G487600</t>
  </si>
  <si>
    <t>TraesCS7D02G490800</t>
  </si>
  <si>
    <t>TraesCS7D02G494000</t>
  </si>
  <si>
    <t>TraesCS7D02G494900</t>
  </si>
  <si>
    <t>TraesCS7D02G497400</t>
  </si>
  <si>
    <t>TraesCS7D02G497800</t>
  </si>
  <si>
    <t>TraesCS7D02G499300</t>
  </si>
  <si>
    <t>TraesCS7D02G499500</t>
  </si>
  <si>
    <t>TraesCS7D02G503100</t>
  </si>
  <si>
    <t>Cell division protein ZapB</t>
  </si>
  <si>
    <t>TraesCS7D02G506300</t>
  </si>
  <si>
    <t>TraesCS7D02G508800</t>
  </si>
  <si>
    <t>TraesCS7D02G509300</t>
  </si>
  <si>
    <t>TraesCS7D02G510600</t>
  </si>
  <si>
    <t>TraesCS7D02G515600</t>
  </si>
  <si>
    <t>TraesCS7D02G519100</t>
  </si>
  <si>
    <t>TraesCS7D02G520300</t>
  </si>
  <si>
    <t>TraesCS7D02G526100</t>
  </si>
  <si>
    <t>TraesCS7D02G546320LC</t>
  </si>
  <si>
    <t>TraesCS7D02G549900</t>
  </si>
  <si>
    <t>TraesCS7D02G551600</t>
  </si>
  <si>
    <t>4-hydroxy-4-methyl-2-oxoglutarate aldolase</t>
  </si>
  <si>
    <t>TraesCS7D02G551700</t>
  </si>
  <si>
    <t>TraesCS7D02G594310LC</t>
  </si>
  <si>
    <t>TraesCS7D02G656700LC</t>
  </si>
  <si>
    <t>TraesCSU02G019000</t>
  </si>
  <si>
    <t>TraesCSU02G022800</t>
  </si>
  <si>
    <t>Cyclopropane-fatty-acyl-phospholipid synthase</t>
  </si>
  <si>
    <t>TraesCSU02G023200</t>
  </si>
  <si>
    <t>Nuclear transport factor 2 (NTF2)-like protein</t>
  </si>
  <si>
    <t>TraesCSU02G029900</t>
  </si>
  <si>
    <t>TraesCSU02G030000</t>
  </si>
  <si>
    <t>TraesCSU02G031000</t>
  </si>
  <si>
    <t>LURP-one-like protein</t>
  </si>
  <si>
    <t>TraesCSU02G031700</t>
  </si>
  <si>
    <t>WD repeat-containing protein</t>
  </si>
  <si>
    <t>TraesCSU02G032000</t>
  </si>
  <si>
    <t>TraesCSU02G035700</t>
  </si>
  <si>
    <t>NADH-dependent glutamate synthase 1</t>
  </si>
  <si>
    <t>TraesCSU02G038900LC</t>
  </si>
  <si>
    <t>D-amino acid dehydrogenase</t>
  </si>
  <si>
    <t>TraesCSU02G044300</t>
  </si>
  <si>
    <t>TraesCSU02G065300</t>
  </si>
  <si>
    <t>TraesCSU02G077900</t>
  </si>
  <si>
    <t>TraesCSU02G097100</t>
  </si>
  <si>
    <t>TraesCSU02G097900</t>
  </si>
  <si>
    <t>trehalose-6-phosphatase synthase S4</t>
  </si>
  <si>
    <t>TraesCSU02G101700LC</t>
  </si>
  <si>
    <t>Pectin acetylesterase</t>
  </si>
  <si>
    <t>TraesCSU02G102100LC</t>
  </si>
  <si>
    <t>TraesCSU02G110500</t>
  </si>
  <si>
    <t>TraesCSU02G113600</t>
  </si>
  <si>
    <t>TraesCSU02G117300</t>
  </si>
  <si>
    <t>TraesCSU02G117800</t>
  </si>
  <si>
    <t>TraesCSU02G130400</t>
  </si>
  <si>
    <t>TraesCSU02G141300</t>
  </si>
  <si>
    <t>TraesCSU02G192400LC</t>
  </si>
  <si>
    <t>GPI inositol-deacylase</t>
  </si>
  <si>
    <t>TraesCSU02G393600LC</t>
  </si>
  <si>
    <t>TraesCSU02G615900LC</t>
  </si>
  <si>
    <t>IWGSC ID</t>
  </si>
  <si>
    <t>Wsm2+ (T)</t>
  </si>
  <si>
    <t>Wsm2- (T)</t>
  </si>
  <si>
    <t>Wsm2+ (C)</t>
  </si>
  <si>
    <t>p-adj</t>
  </si>
  <si>
    <t>T^(Wsm2+)_(Wsm2-)</t>
  </si>
  <si>
    <t>C^(Wsm2+)_(Wsm2-)</t>
  </si>
  <si>
    <t xml:space="preserve">Annotation </t>
  </si>
  <si>
    <t xml:space="preserve">Ubiquitin-conjugating enzyme E2 </t>
  </si>
  <si>
    <t xml:space="preserve">SUF system FeS </t>
  </si>
  <si>
    <t xml:space="preserve">Disease resistance protein RPM1 </t>
  </si>
  <si>
    <t>TPM (RNAseq)</t>
  </si>
  <si>
    <t>&lt; 0.001</t>
  </si>
  <si>
    <t xml:space="preserve">log2(FC_TPM) </t>
  </si>
  <si>
    <t>TPM mean</t>
  </si>
  <si>
    <t>Wsm2+(T)</t>
  </si>
  <si>
    <t>Wsm2-(T)</t>
  </si>
  <si>
    <t xml:space="preserve">Contrast 1: T_(Wsm2+)^(Wsm2-)	</t>
  </si>
  <si>
    <t xml:space="preserve">Contrast 2: C_(Wsm2+)^(Wsm2-)	</t>
  </si>
  <si>
    <t>Wsm2+(C)</t>
  </si>
  <si>
    <t>Wsm2-(C)</t>
  </si>
  <si>
    <t>TraesCS1B02G140800</t>
  </si>
  <si>
    <t>Myb/SANT-like DNA-binding domain protein</t>
  </si>
  <si>
    <t>TraesCS1B02G178800</t>
  </si>
  <si>
    <t>Nijmegen breakage syndrome 1 protein</t>
  </si>
  <si>
    <t>TraesCS1B02G181600</t>
  </si>
  <si>
    <t>TraesCS1B02G392200</t>
  </si>
  <si>
    <t>AP2/B3 transcription factor family protein</t>
  </si>
  <si>
    <t>TraesCS1D02G271200</t>
  </si>
  <si>
    <t>TraesCS1D02G300700</t>
  </si>
  <si>
    <t>TraesCS1D02G421400</t>
  </si>
  <si>
    <t>histone deacetylase-like protein</t>
  </si>
  <si>
    <t>TraesCS1D02G476700LC</t>
  </si>
  <si>
    <t>senescence regulator (Protein of unknown function</t>
  </si>
  <si>
    <t>TraesCS2A02G298600</t>
  </si>
  <si>
    <t>U-box domain containing protein</t>
  </si>
  <si>
    <t>TraesCS2A02G394900</t>
  </si>
  <si>
    <t>TraesCS2B02G092200LC</t>
  </si>
  <si>
    <t>TraesCS2B02G442800</t>
  </si>
  <si>
    <t>Methyl-CpG-binding domain protein</t>
  </si>
  <si>
    <t>TraesCS2B02G451100</t>
  </si>
  <si>
    <t>Galactokinase</t>
  </si>
  <si>
    <t>TraesCS2B02G532300</t>
  </si>
  <si>
    <t>TraesCS2B02G597700</t>
  </si>
  <si>
    <t>TraesCS3B02G042300</t>
  </si>
  <si>
    <t>GMP synthase</t>
  </si>
  <si>
    <t>TraesCS3B02G055100LC</t>
  </si>
  <si>
    <t>TraesCS3B02G239400</t>
  </si>
  <si>
    <t>TraesCS3B02G282300</t>
  </si>
  <si>
    <t>Germin-like protein 1-1</t>
  </si>
  <si>
    <t>TraesCS3B02G319600</t>
  </si>
  <si>
    <t>TraesCS3B02G363600LC</t>
  </si>
  <si>
    <t>UDP-D-apiose/UDP-D-xylose synthase 2</t>
  </si>
  <si>
    <t>TraesCS3B02G563200</t>
  </si>
  <si>
    <t>TraesCS3D02G057400</t>
  </si>
  <si>
    <t>TraesCS3D02G057500</t>
  </si>
  <si>
    <t>Ribosomal RNA large subunit methyltransferase I</t>
  </si>
  <si>
    <t>TraesCS4A02G001300</t>
  </si>
  <si>
    <t>TraesCS4D02G164900LC</t>
  </si>
  <si>
    <t>Glutathione synthetase</t>
  </si>
  <si>
    <t>TraesCS4D02G212400</t>
  </si>
  <si>
    <t>TraesCS4D02G311700</t>
  </si>
  <si>
    <t>Phosphoribosylamine--glycine ligase</t>
  </si>
  <si>
    <t>TraesCS6B02G032500LC</t>
  </si>
  <si>
    <t>DNA ligase B</t>
  </si>
  <si>
    <t>TraesCS6B02G092800</t>
  </si>
  <si>
    <t>TraesCS6B02G156100</t>
  </si>
  <si>
    <t>Plant cadmium resistance protein</t>
  </si>
  <si>
    <t>TraesCS7A02G369800</t>
  </si>
  <si>
    <t>TraesCSU02G052900</t>
  </si>
  <si>
    <t>DUF2921 family protein</t>
  </si>
  <si>
    <t>TraesCSU02G070400LC</t>
  </si>
  <si>
    <t>DegP protease-like</t>
  </si>
  <si>
    <t>TraesCSU02G070500LC</t>
  </si>
  <si>
    <t>DegP protease family protein</t>
  </si>
  <si>
    <t xml:space="preserve">Contrast 3: Wsm2+_(T)^(C)	</t>
  </si>
  <si>
    <t>TraesCS1A02G041600LC</t>
  </si>
  <si>
    <t>TraesCS1A02G047000</t>
  </si>
  <si>
    <t>TraesCS1A02G048700</t>
  </si>
  <si>
    <t>TraesCS1A02G084600</t>
  </si>
  <si>
    <t>TraesCS1A02G145100</t>
  </si>
  <si>
    <t>TraesCS1A02G166100</t>
  </si>
  <si>
    <t>TraesCS1A02G166200</t>
  </si>
  <si>
    <t>TraesCS1A02G177800</t>
  </si>
  <si>
    <t>TraesCS1A02G186600</t>
  </si>
  <si>
    <t>TraesCS1A02G186700</t>
  </si>
  <si>
    <t>TraesCS1A02G199200</t>
  </si>
  <si>
    <t>TraesCS1A02G203600</t>
  </si>
  <si>
    <t>TraesCS1A02G203700</t>
  </si>
  <si>
    <t>TraesCS1A02G222900</t>
  </si>
  <si>
    <t>TraesCS1A02G235200</t>
  </si>
  <si>
    <t>TraesCS1A02G248000</t>
  </si>
  <si>
    <t>TraesCS1A02G253600</t>
  </si>
  <si>
    <t>TraesCS1A02G257000</t>
  </si>
  <si>
    <t>TraesCS1A02G257200</t>
  </si>
  <si>
    <t>TraesCS1A02G265600</t>
  </si>
  <si>
    <t>Wound-induced protease inhibitor</t>
  </si>
  <si>
    <t>TraesCS1A02G276200</t>
  </si>
  <si>
    <t>TraesCS1A02G295300</t>
  </si>
  <si>
    <t>TraesCS1A02G299100</t>
  </si>
  <si>
    <t>TraesCS1A02G304200</t>
  </si>
  <si>
    <t>TraesCS1A02G336100</t>
  </si>
  <si>
    <t>TraesCS1A02G342900</t>
  </si>
  <si>
    <t>TraesCS1A02G351000</t>
  </si>
  <si>
    <t>TraesCS1A02G355300</t>
  </si>
  <si>
    <t>TraesCS1A02G369800</t>
  </si>
  <si>
    <t>TraesCS1A02G410400</t>
  </si>
  <si>
    <t>TraesCS1A02G411600LC</t>
  </si>
  <si>
    <t>TraesCS1A02G430000</t>
  </si>
  <si>
    <t>TraesCS1A02G430200</t>
  </si>
  <si>
    <t>TraesCS1A02G435100</t>
  </si>
  <si>
    <t>TraesCS1A02G463700LC</t>
  </si>
  <si>
    <t>TraesCS1A02G573100LC</t>
  </si>
  <si>
    <t>TraesCS1B02G022000</t>
  </si>
  <si>
    <t>TraesCS1B02G048300</t>
  </si>
  <si>
    <t>TraesCS1B02G060700</t>
  </si>
  <si>
    <t>TraesCS1B02G088500</t>
  </si>
  <si>
    <t>TraesCS1B02G097300</t>
  </si>
  <si>
    <t>TraesCS1B02G107300</t>
  </si>
  <si>
    <t>TraesCS1B02G107400</t>
  </si>
  <si>
    <t>TraesCS1B02G130000</t>
  </si>
  <si>
    <t>TraesCS1B02G162400</t>
  </si>
  <si>
    <t>TraesCS1B02G182000</t>
  </si>
  <si>
    <t>TraesCS1B02G194600</t>
  </si>
  <si>
    <t>TraesCS1B02G204700</t>
  </si>
  <si>
    <t>TraesCS1B02G248400</t>
  </si>
  <si>
    <t>TraesCS1B02G258800</t>
  </si>
  <si>
    <t>TraesCS1B02G267600</t>
  </si>
  <si>
    <t>TraesCS1B02G304600</t>
  </si>
  <si>
    <t>TraesCS1B02G313400</t>
  </si>
  <si>
    <t>TraesCS1B02G341600</t>
  </si>
  <si>
    <t>TraesCS1B02G350300</t>
  </si>
  <si>
    <t>TraesCS1B02G356200</t>
  </si>
  <si>
    <t>TraesCS1B02G456900</t>
  </si>
  <si>
    <t>TraesCS1B02G462800</t>
  </si>
  <si>
    <t>TraesCS1B02G464900</t>
  </si>
  <si>
    <t>TraesCS1B02G470900</t>
  </si>
  <si>
    <t>TraesCS1B02G471000</t>
  </si>
  <si>
    <t>TraesCS1B02G738100LC</t>
  </si>
  <si>
    <t>TraesCS1B02G758100LC</t>
  </si>
  <si>
    <t>TraesCS1B02G777300LC</t>
  </si>
  <si>
    <t>TraesCS1B02G777500LC</t>
  </si>
  <si>
    <t>Trypsin inhibitor</t>
  </si>
  <si>
    <t>TraesCS1D02G020600</t>
  </si>
  <si>
    <t>TraesCS1D02G032400LC</t>
  </si>
  <si>
    <t>TraesCS1D02G036500</t>
  </si>
  <si>
    <t>TraesCS1D02G039300</t>
  </si>
  <si>
    <t>TraesCS1D02G048900</t>
  </si>
  <si>
    <t>TraesCS1D02G049100</t>
  </si>
  <si>
    <t>TraesCS1D02G050000</t>
  </si>
  <si>
    <t>TraesCS1D02G072600</t>
  </si>
  <si>
    <t>TraesCS1D02G083900</t>
  </si>
  <si>
    <t>TraesCS1D02G095000</t>
  </si>
  <si>
    <t>TraesCS1D02G113900LC</t>
  </si>
  <si>
    <t>TraesCS1D02G117300LC</t>
  </si>
  <si>
    <t>TraesCS1D02G142700</t>
  </si>
  <si>
    <t>TraesCS1D02G144100</t>
  </si>
  <si>
    <t>TraesCS1D02G176400</t>
  </si>
  <si>
    <t>TraesCS1D02G189900</t>
  </si>
  <si>
    <t>TraesCS1D02G190000</t>
  </si>
  <si>
    <t>TraesCS1D02G207000</t>
  </si>
  <si>
    <t>TraesCS1D02G207100</t>
  </si>
  <si>
    <t>TraesCS1D02G210100</t>
  </si>
  <si>
    <t>TraesCS1D02G217700</t>
  </si>
  <si>
    <t>TraesCS1D02G222800</t>
  </si>
  <si>
    <t>TraesCS1D02G236900</t>
  </si>
  <si>
    <t>TraesCS1D02G247400</t>
  </si>
  <si>
    <t>TraesCS1D02G253200</t>
  </si>
  <si>
    <t>TraesCS1D02G256400</t>
  </si>
  <si>
    <t>TraesCS1D02G256500</t>
  </si>
  <si>
    <t>TraesCS1D02G263400</t>
  </si>
  <si>
    <t>TraesCS1D02G265800</t>
  </si>
  <si>
    <t>TraesCS1D02G294200LC</t>
  </si>
  <si>
    <t>TraesCS1D02G296700</t>
  </si>
  <si>
    <t>TraesCS1D02G339400LC</t>
  </si>
  <si>
    <t>TraesCS1D02G345100</t>
  </si>
  <si>
    <t>TraesCS1D02G357200LC</t>
  </si>
  <si>
    <t>TraesCS1D02G398300</t>
  </si>
  <si>
    <t>TraesCS1D02G402400</t>
  </si>
  <si>
    <t>TraesCS1D02G409200</t>
  </si>
  <si>
    <t>TraesCS1D02G433700LC</t>
  </si>
  <si>
    <t>TraesCS1D02G437500</t>
  </si>
  <si>
    <t>TraesCS1D02G439000</t>
  </si>
  <si>
    <t>TraesCS1D02G439200</t>
  </si>
  <si>
    <t>TraesCS1D02G439300</t>
  </si>
  <si>
    <t>TraesCS1D02G444200</t>
  </si>
  <si>
    <t>TraesCS1D02G453800</t>
  </si>
  <si>
    <t>TraesCS1D02G546600LC</t>
  </si>
  <si>
    <t>TraesCS2A02G029900</t>
  </si>
  <si>
    <t>TraesCS2A02G064000</t>
  </si>
  <si>
    <t>TraesCS2A02G079000</t>
  </si>
  <si>
    <t>TraesCS2A02G083600</t>
  </si>
  <si>
    <t>TraesCS2A02G110300</t>
  </si>
  <si>
    <t>TraesCS2A02G134900</t>
  </si>
  <si>
    <t>TraesCS2A02G157400</t>
  </si>
  <si>
    <t>TraesCS2A02G158700</t>
  </si>
  <si>
    <t>TraesCS2A02G165600</t>
  </si>
  <si>
    <t>TraesCS2A02G183900LC</t>
  </si>
  <si>
    <t>TraesCS2A02G203200</t>
  </si>
  <si>
    <t>TraesCS2A02G216400LC</t>
  </si>
  <si>
    <t>TraesCS2A02G219900</t>
  </si>
  <si>
    <t>TraesCS2A02G259500</t>
  </si>
  <si>
    <t>TraesCS2A02G261300</t>
  </si>
  <si>
    <t>TraesCS2A02G290800</t>
  </si>
  <si>
    <t>TraesCS2A02G317200</t>
  </si>
  <si>
    <t>TraesCS2A02G317300</t>
  </si>
  <si>
    <t>TraesCS2A02G326300</t>
  </si>
  <si>
    <t>TraesCS2A02G326400</t>
  </si>
  <si>
    <t>TraesCS2A02G332800</t>
  </si>
  <si>
    <t>TraesCS2A02G332900</t>
  </si>
  <si>
    <t>TraesCS2A02G350700</t>
  </si>
  <si>
    <t>TraesCS2A02G358400</t>
  </si>
  <si>
    <t>TraesCS2A02G367700</t>
  </si>
  <si>
    <t>TraesCS2A02G387700</t>
  </si>
  <si>
    <t>TraesCS2A02G420700</t>
  </si>
  <si>
    <t>TraesCS2A02G427700</t>
  </si>
  <si>
    <t>TraesCS2A02G433500</t>
  </si>
  <si>
    <t>TraesCS2A02G439400</t>
  </si>
  <si>
    <t>TraesCS2A02G463300</t>
  </si>
  <si>
    <t>TraesCS2A02G474500</t>
  </si>
  <si>
    <t>TraesCS2A02G486100</t>
  </si>
  <si>
    <t>TraesCS2A02G487700</t>
  </si>
  <si>
    <t>TraesCS2A02G504800</t>
  </si>
  <si>
    <t>TraesCS2A02G539600</t>
  </si>
  <si>
    <t>TraesCS2A02G573500</t>
  </si>
  <si>
    <t>TraesCS2A02G593300</t>
  </si>
  <si>
    <t>TraesCS2A02G628110LC</t>
  </si>
  <si>
    <t>TraesCS2A02G659500LC</t>
  </si>
  <si>
    <t>TraesCS2B02G042100LC</t>
  </si>
  <si>
    <t>TraesCS2B02G043300</t>
  </si>
  <si>
    <t>TraesCS2B02G043700</t>
  </si>
  <si>
    <t>TraesCS2B02G062500</t>
  </si>
  <si>
    <t>TraesCS2B02G181800</t>
  </si>
  <si>
    <t>TraesCS2B02G184400</t>
  </si>
  <si>
    <t>TraesCS2B02G208900</t>
  </si>
  <si>
    <t>TraesCS2B02G230300</t>
  </si>
  <si>
    <t>TraesCS2B02G241200</t>
  </si>
  <si>
    <t>TraesCS2B02G254000LC</t>
  </si>
  <si>
    <t>TraesCS2B02G280900</t>
  </si>
  <si>
    <t>TraesCS2B02G293700</t>
  </si>
  <si>
    <t>TraesCS2B02G316000</t>
  </si>
  <si>
    <t>TraesCS2B02G335800</t>
  </si>
  <si>
    <t>TraesCS2B02G339200LC</t>
  </si>
  <si>
    <t>TraesCS2B02G341400</t>
  </si>
  <si>
    <t>TraesCS2B02G348900</t>
  </si>
  <si>
    <t>TraesCS2B02G349000</t>
  </si>
  <si>
    <t>TraesCS2B02G360300</t>
  </si>
  <si>
    <t>TraesCS2B02G369000</t>
  </si>
  <si>
    <t>TraesCS2B02G388800</t>
  </si>
  <si>
    <t>TraesCS2B02G409300</t>
  </si>
  <si>
    <t>TraesCS2B02G459300</t>
  </si>
  <si>
    <t>TraesCS2B02G498100</t>
  </si>
  <si>
    <t>TraesCS2B02G515300</t>
  </si>
  <si>
    <t>TraesCS2B02G516300</t>
  </si>
  <si>
    <t>TraesCS2B02G532500</t>
  </si>
  <si>
    <t>TraesCS2B02G533000</t>
  </si>
  <si>
    <t>TraesCS2B02G537700</t>
  </si>
  <si>
    <t>TraesCS2B02G557100</t>
  </si>
  <si>
    <t>TraesCS2B02G566000</t>
  </si>
  <si>
    <t>TraesCS2B02G591000</t>
  </si>
  <si>
    <t>TraesCS2B02G603200</t>
  </si>
  <si>
    <t>TraesCS2B02G614100</t>
  </si>
  <si>
    <t>TraesCS2B02G709900LC</t>
  </si>
  <si>
    <t>TraesCS2D02G000200</t>
  </si>
  <si>
    <t>TraesCS2D02G047500</t>
  </si>
  <si>
    <t>TraesCS2D02G101200</t>
  </si>
  <si>
    <t>TraesCS2D02G162300</t>
  </si>
  <si>
    <t>TraesCS2D02G165800</t>
  </si>
  <si>
    <t>TraesCS2D02G171900</t>
  </si>
  <si>
    <t>TraesCS2D02G172800</t>
  </si>
  <si>
    <t>TraesCS2D02G190200</t>
  </si>
  <si>
    <t>TraesCS2D02G276000</t>
  </si>
  <si>
    <t>TraesCS2D02G281700</t>
  </si>
  <si>
    <t>TraesCS2D02G314400</t>
  </si>
  <si>
    <t>TraesCS2D02G315500</t>
  </si>
  <si>
    <t>TraesCS2D02G322200</t>
  </si>
  <si>
    <t>TraesCS2D02G330000</t>
  </si>
  <si>
    <t>TraesCS2D02G348800</t>
  </si>
  <si>
    <t>TraesCS2D02G348900</t>
  </si>
  <si>
    <t>TraesCS2D02G349000</t>
  </si>
  <si>
    <t>TraesCS2D02G380500</t>
  </si>
  <si>
    <t>TraesCS2D02G388800</t>
  </si>
  <si>
    <t>TraesCS2D02G436100</t>
  </si>
  <si>
    <t>TraesCS2D02G436200</t>
  </si>
  <si>
    <t>TraesCS2D02G464500</t>
  </si>
  <si>
    <t>TraesCS2D02G504700</t>
  </si>
  <si>
    <t>TraesCS2D02G507900</t>
  </si>
  <si>
    <t>TraesCS2D02G509800</t>
  </si>
  <si>
    <t>TraesCS2D02G511200</t>
  </si>
  <si>
    <t>TraesCS2D02G529500</t>
  </si>
  <si>
    <t>TraesCS2D02G537100</t>
  </si>
  <si>
    <t>TraesCS2D02G543300</t>
  </si>
  <si>
    <t>TraesCS2D02G544600</t>
  </si>
  <si>
    <t>TraesCS2D02G547800</t>
  </si>
  <si>
    <t>TraesCS2D02G568200</t>
  </si>
  <si>
    <t>TraesCS2D02G584700</t>
  </si>
  <si>
    <t>TraesCS2D02G585500</t>
  </si>
  <si>
    <t>TraesCS2D02G598500</t>
  </si>
  <si>
    <t>TraesCS3A02G035800LC</t>
  </si>
  <si>
    <t>TraesCS3A02G049500LC</t>
  </si>
  <si>
    <t>TraesCS3A02G061600</t>
  </si>
  <si>
    <t>TraesCS3A02G072510LC</t>
  </si>
  <si>
    <t>TraesCS3A02G072900</t>
  </si>
  <si>
    <t>TraesCS3A02G104100</t>
  </si>
  <si>
    <t>TraesCS3A02G127300</t>
  </si>
  <si>
    <t>TraesCS3A02G140000</t>
  </si>
  <si>
    <t>TraesCS3A02G141100</t>
  </si>
  <si>
    <t>TraesCS3A02G142700</t>
  </si>
  <si>
    <t>TraesCS3A02G214100</t>
  </si>
  <si>
    <t>TraesCS3A02G225200</t>
  </si>
  <si>
    <t>TraesCS3A02G229900</t>
  </si>
  <si>
    <t>TraesCS3A02G237800</t>
  </si>
  <si>
    <t>TraesCS3A02G245500</t>
  </si>
  <si>
    <t>TraesCS3A02G247900</t>
  </si>
  <si>
    <t>TraesCS3A02G257400LC</t>
  </si>
  <si>
    <t>TraesCS3A02G258000</t>
  </si>
  <si>
    <t>TraesCS3A02G260100</t>
  </si>
  <si>
    <t>TraesCS3A02G260200</t>
  </si>
  <si>
    <t>TraesCS3A02G292100</t>
  </si>
  <si>
    <t>TraesCS3A02G297100</t>
  </si>
  <si>
    <t>TraesCS3A02G297200</t>
  </si>
  <si>
    <t>TraesCS3A02G300600</t>
  </si>
  <si>
    <t>TraesCS3A02G303200</t>
  </si>
  <si>
    <t>TraesCS3A02G307200</t>
  </si>
  <si>
    <t>TraesCS3A02G327300</t>
  </si>
  <si>
    <t>TraesCS3A02G428300</t>
  </si>
  <si>
    <t>TraesCS3A02G446600</t>
  </si>
  <si>
    <t>TraesCS3A02G455900</t>
  </si>
  <si>
    <t>TraesCS3A02G458400</t>
  </si>
  <si>
    <t>TraesCS3A02G477300</t>
  </si>
  <si>
    <t>TraesCS3A02G481600</t>
  </si>
  <si>
    <t>TraesCS3A02G483000</t>
  </si>
  <si>
    <t>TraesCS3A02G492200</t>
  </si>
  <si>
    <t>TraesCS3A02G494300</t>
  </si>
  <si>
    <t>TraesCS3A02G509700</t>
  </si>
  <si>
    <t>TraesCS3A02G515300LC</t>
  </si>
  <si>
    <t>TraesCS3A02G535100</t>
  </si>
  <si>
    <t>MYB transcription factor</t>
  </si>
  <si>
    <t>TraesCS3B02G053400LC</t>
  </si>
  <si>
    <t>TraesCS3B02G103300</t>
  </si>
  <si>
    <t>TraesCS3B02G109700</t>
  </si>
  <si>
    <t>TraesCS3B02G125200</t>
  </si>
  <si>
    <t>TraesCS3B02G140300</t>
  </si>
  <si>
    <t>TraesCS3B02G150400</t>
  </si>
  <si>
    <t>TraesCS3B02G150500</t>
  </si>
  <si>
    <t>TraesCS3B02G160400LC</t>
  </si>
  <si>
    <t>TraesCS3B02G164700</t>
  </si>
  <si>
    <t>TraesCS3B02G220700</t>
  </si>
  <si>
    <t>TraesCS3B02G248400</t>
  </si>
  <si>
    <t>TraesCS3B02G257400</t>
  </si>
  <si>
    <t>TraesCS3B02G259200</t>
  </si>
  <si>
    <t>TraesCS3B02G290700</t>
  </si>
  <si>
    <t>TraesCS3B02G293200</t>
  </si>
  <si>
    <t>TraesCS3B02G304700</t>
  </si>
  <si>
    <t>TraesCS3B02G310100</t>
  </si>
  <si>
    <t>TraesCS3B02G315600</t>
  </si>
  <si>
    <t>TraesCS3B02G320600</t>
  </si>
  <si>
    <t>TraesCS3B02G326700</t>
  </si>
  <si>
    <t>TraesCS3B02G333100</t>
  </si>
  <si>
    <t>TraesCS3B02G335800</t>
  </si>
  <si>
    <t>TraesCS3B02G356500</t>
  </si>
  <si>
    <t>TraesCS3B02G356700</t>
  </si>
  <si>
    <t>TraesCS3B02G367900</t>
  </si>
  <si>
    <t>TraesCS3B02G378600</t>
  </si>
  <si>
    <t>TraesCS3B02G388000</t>
  </si>
  <si>
    <t>TraesCS3B02G389400</t>
  </si>
  <si>
    <t>TraesCS3B02G395000</t>
  </si>
  <si>
    <t>TraesCS3B02G397400</t>
  </si>
  <si>
    <t>TraesCS3B02G408500</t>
  </si>
  <si>
    <t>TraesCS3B02G410500</t>
  </si>
  <si>
    <t>TraesCS3B02G456900</t>
  </si>
  <si>
    <t>TraesCS3B02G472700</t>
  </si>
  <si>
    <t>TraesCS3B02G473800</t>
  </si>
  <si>
    <t>TraesCS3B02G494400LC</t>
  </si>
  <si>
    <t>TraesCS3B02G494700LC</t>
  </si>
  <si>
    <t>TraesCS3B02G495700</t>
  </si>
  <si>
    <t>TraesCS3B02G506900</t>
  </si>
  <si>
    <t>TraesCS3B02G510100</t>
  </si>
  <si>
    <t>TraesCS3B02G529300</t>
  </si>
  <si>
    <t>TraesCS3B02G529400</t>
  </si>
  <si>
    <t>TraesCS3B02G529700</t>
  </si>
  <si>
    <t>TraesCS3B02G536100</t>
  </si>
  <si>
    <t>TraesCS3B02G553900</t>
  </si>
  <si>
    <t>TraesCS3B02G565600</t>
  </si>
  <si>
    <t>TraesCS3B02G578800</t>
  </si>
  <si>
    <t>TraesCS3B02G584700</t>
  </si>
  <si>
    <t>TraesCS3B02G591700</t>
  </si>
  <si>
    <t>TraesCS3B02G600900</t>
  </si>
  <si>
    <t>TraesCS3B02G609400</t>
  </si>
  <si>
    <t>TraesCS3B02G609600</t>
  </si>
  <si>
    <t>TraesCS3B02G805100LC</t>
  </si>
  <si>
    <t>XH/XS domain-containing protein</t>
  </si>
  <si>
    <t>TraesCS3B02G812200LC</t>
  </si>
  <si>
    <t>TraesCS3D02G020600</t>
  </si>
  <si>
    <t>TraesCS3D02G022100</t>
  </si>
  <si>
    <t>TraesCS3D02G036900</t>
  </si>
  <si>
    <t>TraesCS3D02G039300</t>
  </si>
  <si>
    <t>TraesCS3D02G061900</t>
  </si>
  <si>
    <t>TraesCS3D02G063100</t>
  </si>
  <si>
    <t>TraesCS3D02G094300</t>
  </si>
  <si>
    <t>TraesCS3D02G094400</t>
  </si>
  <si>
    <t>TraesCS3D02G127100</t>
  </si>
  <si>
    <t>TraesCS3D02G131500</t>
  </si>
  <si>
    <t>TraesCS3D02G131900</t>
  </si>
  <si>
    <t>TraesCS3D02G137500</t>
  </si>
  <si>
    <t>TraesCS3D02G157100</t>
  </si>
  <si>
    <t>TraesCS3D02G190800</t>
  </si>
  <si>
    <t>TraesCS3D02G225100</t>
  </si>
  <si>
    <t>TraesCS3D02G232000LC</t>
  </si>
  <si>
    <t>TraesCS3D02G246000</t>
  </si>
  <si>
    <t>TraesCS3D02G257900</t>
  </si>
  <si>
    <t>TraesCS3D02G260300</t>
  </si>
  <si>
    <t>TraesCS3D02G260500</t>
  </si>
  <si>
    <t>TraesCS3D02G286100</t>
  </si>
  <si>
    <t>TraesCS3D02G298600</t>
  </si>
  <si>
    <t>TraesCS3D02G305300</t>
  </si>
  <si>
    <t>TraesCS3D02G320700</t>
  </si>
  <si>
    <t>TraesCS3D02G346000</t>
  </si>
  <si>
    <t>TraesCS3D02G368800</t>
  </si>
  <si>
    <t>TraesCS3D02G373600</t>
  </si>
  <si>
    <t>TraesCS3D02G417500</t>
  </si>
  <si>
    <t>TraesCS3D02G434200</t>
  </si>
  <si>
    <t>TraesCS3D02G439200</t>
  </si>
  <si>
    <t>TraesCS3D02G448700</t>
  </si>
  <si>
    <t>TraesCS3D02G476600</t>
  </si>
  <si>
    <t>TraesCS3D02G478300</t>
  </si>
  <si>
    <t>TraesCS3D02G483000</t>
  </si>
  <si>
    <t>TraesCS3D02G485700</t>
  </si>
  <si>
    <t>TraesCS3D02G499700</t>
  </si>
  <si>
    <t>TraesCS3D02G508700</t>
  </si>
  <si>
    <t>TraesCS3D02G517500</t>
  </si>
  <si>
    <t>TraesCS3D02G517700</t>
  </si>
  <si>
    <t>TraesCS3D02G518000</t>
  </si>
  <si>
    <t>TraesCS3D02G518200</t>
  </si>
  <si>
    <t>TraesCS3D02G524700</t>
  </si>
  <si>
    <t>TraesCS3D02G537800</t>
  </si>
  <si>
    <t>TraesCS4A02G028400</t>
  </si>
  <si>
    <t>TraesCS4A02G041800LC</t>
  </si>
  <si>
    <t>TraesCS4A02G043800</t>
  </si>
  <si>
    <t>TraesCS4A02G044000</t>
  </si>
  <si>
    <t>TraesCS4A02G044100</t>
  </si>
  <si>
    <t>TraesCS4A02G100900</t>
  </si>
  <si>
    <t>TraesCS4A02G103700</t>
  </si>
  <si>
    <t>TraesCS4A02G106100</t>
  </si>
  <si>
    <t>TraesCS4A02G106300</t>
  </si>
  <si>
    <t>TraesCS4A02G114000</t>
  </si>
  <si>
    <t>TraesCS4A02G115400</t>
  </si>
  <si>
    <t>TraesCS4A02G116400</t>
  </si>
  <si>
    <t>TraesCS4A02G126400</t>
  </si>
  <si>
    <t>TraesCS4A02G184800</t>
  </si>
  <si>
    <t>TraesCS4A02G196400</t>
  </si>
  <si>
    <t>TraesCS4A02G202000</t>
  </si>
  <si>
    <t>TraesCS4A02G219500</t>
  </si>
  <si>
    <t>TraesCS4A02G244200</t>
  </si>
  <si>
    <t>TraesCS4A02G244500</t>
  </si>
  <si>
    <t>TraesCS4A02G248900</t>
  </si>
  <si>
    <t>TraesCS4A02G269300</t>
  </si>
  <si>
    <t>TraesCS4A02G278500</t>
  </si>
  <si>
    <t>TraesCS4A02G296300</t>
  </si>
  <si>
    <t>TraesCS4A02G312300</t>
  </si>
  <si>
    <t>TraesCS4A02G319200</t>
  </si>
  <si>
    <t>TraesCS4A02G330100</t>
  </si>
  <si>
    <t>TraesCS4A02G384500</t>
  </si>
  <si>
    <t>TraesCS4A02G394800</t>
  </si>
  <si>
    <t>TraesCS4A02G401300</t>
  </si>
  <si>
    <t>TraesCS4A02G404800</t>
  </si>
  <si>
    <t>TraesCS4A02G405000</t>
  </si>
  <si>
    <t>TraesCS4A02G422200</t>
  </si>
  <si>
    <t>TraesCS4A02G422600LC</t>
  </si>
  <si>
    <t>TraesCS4A02G429000</t>
  </si>
  <si>
    <t>TraesCS4A02G435300</t>
  </si>
  <si>
    <t>TraesCS4A02G436000</t>
  </si>
  <si>
    <t>TraesCS4A02G441900</t>
  </si>
  <si>
    <t>TraesCS4A02G446500</t>
  </si>
  <si>
    <t>TraesCS4A02G498000</t>
  </si>
  <si>
    <t>TraesCS4B02G034500</t>
  </si>
  <si>
    <t>TraesCS4B02G044500</t>
  </si>
  <si>
    <t>TraesCS4B02G047400</t>
  </si>
  <si>
    <t>TraesCS4B02G060000LC</t>
  </si>
  <si>
    <t>TraesCS4B02G062500</t>
  </si>
  <si>
    <t>TraesCS4B02G064000LC</t>
  </si>
  <si>
    <t>TraesCS4B02G070800</t>
  </si>
  <si>
    <t>TraesCS4B02G098000</t>
  </si>
  <si>
    <t>TraesCS4B02G106100</t>
  </si>
  <si>
    <t>TraesCS4B02G106200</t>
  </si>
  <si>
    <t>TraesCS4B02G116600</t>
  </si>
  <si>
    <t>TraesCS4B02G141400</t>
  </si>
  <si>
    <t>TraesCS4B02G178500</t>
  </si>
  <si>
    <t>TraesCS4B02G190100</t>
  </si>
  <si>
    <t>TraesCS4B02G202000</t>
  </si>
  <si>
    <t>TraesCS4B02G223400</t>
  </si>
  <si>
    <t>TraesCS4B02G235000</t>
  </si>
  <si>
    <t>TraesCS4B02G235300</t>
  </si>
  <si>
    <t>TraesCS4B02G265100</t>
  </si>
  <si>
    <t>TraesCS4B02G270600</t>
  </si>
  <si>
    <t>TraesCS4B02G272000</t>
  </si>
  <si>
    <t>TraesCS4B02G302200</t>
  </si>
  <si>
    <t>TraesCS4B02G304900</t>
  </si>
  <si>
    <t>TraesCS4B02G306900</t>
  </si>
  <si>
    <t>TraesCS4B02G328800</t>
  </si>
  <si>
    <t>TraesCS4B02G329100</t>
  </si>
  <si>
    <t>TraesCS4B02G329500</t>
  </si>
  <si>
    <t>TraesCS4B02G333800</t>
  </si>
  <si>
    <t>TraesCS4B02G344200</t>
  </si>
  <si>
    <t>TraesCS4B02G378000</t>
  </si>
  <si>
    <t>TraesCS4B02G563900LC</t>
  </si>
  <si>
    <t>TraesCS4D02G001900</t>
  </si>
  <si>
    <t>TraesCS4D02G015800</t>
  </si>
  <si>
    <t>TraesCS4D02G029900</t>
  </si>
  <si>
    <t>TraesCS4D02G031700</t>
  </si>
  <si>
    <t>TraesCS4D02G032900</t>
  </si>
  <si>
    <t>TraesCS4D02G055000</t>
  </si>
  <si>
    <t>TraesCS4D02G056400</t>
  </si>
  <si>
    <t>TraesCS4D02G089300</t>
  </si>
  <si>
    <t>TraesCS4D02G094200</t>
  </si>
  <si>
    <t>TraesCS4D02G098600</t>
  </si>
  <si>
    <t>TraesCS4D02G102700</t>
  </si>
  <si>
    <t>TraesCS4D02G103100</t>
  </si>
  <si>
    <t>TraesCS4D02G128800</t>
  </si>
  <si>
    <t>TraesCS4D02G136400</t>
  </si>
  <si>
    <t>TraesCS4D02G180100</t>
  </si>
  <si>
    <t>TraesCS4D02G186900</t>
  </si>
  <si>
    <t>TraesCS4D02G191600</t>
  </si>
  <si>
    <t>TraesCS4D02G197400</t>
  </si>
  <si>
    <t>TraesCS4D02G202900</t>
  </si>
  <si>
    <t>TraesCS4D02G210900</t>
  </si>
  <si>
    <t>TraesCS4D02G254500</t>
  </si>
  <si>
    <t>TraesCS4D02G302800</t>
  </si>
  <si>
    <t>TraesCS4D02G303000</t>
  </si>
  <si>
    <t>TraesCS4D02G314100</t>
  </si>
  <si>
    <t>TraesCS4D02G314200</t>
  </si>
  <si>
    <t>TraesCS4D02G330000</t>
  </si>
  <si>
    <t>TraesCS4D02G339300</t>
  </si>
  <si>
    <t>TraesCS4D02G350500</t>
  </si>
  <si>
    <t>TraesCS5A02G015400</t>
  </si>
  <si>
    <t>TraesCS5A02G016200</t>
  </si>
  <si>
    <t>TraesCS5A02G017900</t>
  </si>
  <si>
    <t>TraesCS5A02G065500</t>
  </si>
  <si>
    <t>TraesCS5A02G090000</t>
  </si>
  <si>
    <t>TraesCS5A02G143100</t>
  </si>
  <si>
    <t>TraesCS5A02G149600</t>
  </si>
  <si>
    <t>TraesCS5A02G183600</t>
  </si>
  <si>
    <t>TraesCS5A02G199400</t>
  </si>
  <si>
    <t>TraesCS5A02G209200</t>
  </si>
  <si>
    <t>TraesCS5A02G210000</t>
  </si>
  <si>
    <t>TraesCS5A02G215600</t>
  </si>
  <si>
    <t>TraesCS5A02G216900</t>
  </si>
  <si>
    <t>TraesCS5A02G226400</t>
  </si>
  <si>
    <t>TraesCS5A02G229000</t>
  </si>
  <si>
    <t>TraesCS5A02G233100</t>
  </si>
  <si>
    <t>TraesCS5A02G270500</t>
  </si>
  <si>
    <t>TraesCS5A02G276700</t>
  </si>
  <si>
    <t>TraesCS5A02G286100</t>
  </si>
  <si>
    <t>TraesCS5A02G307200</t>
  </si>
  <si>
    <t>TraesCS5A02G320900</t>
  </si>
  <si>
    <t>TraesCS5A02G338900</t>
  </si>
  <si>
    <t>TraesCS5A02G339200</t>
  </si>
  <si>
    <t>TraesCS5A02G343000</t>
  </si>
  <si>
    <t>TraesCS5A02G371400LC</t>
  </si>
  <si>
    <t>TraesCS5A02G386000</t>
  </si>
  <si>
    <t>TraesCS5A02G388800</t>
  </si>
  <si>
    <t>TraesCS5A02G397900</t>
  </si>
  <si>
    <t>TraesCS5A02G411600</t>
  </si>
  <si>
    <t>TraesCS5A02G411900</t>
  </si>
  <si>
    <t>TraesCS5A02G413700</t>
  </si>
  <si>
    <t>TraesCS5A02G425600</t>
  </si>
  <si>
    <t>TraesCS5A02G451400</t>
  </si>
  <si>
    <t>TraesCS5A02G453200</t>
  </si>
  <si>
    <t>TraesCS5A02G477400</t>
  </si>
  <si>
    <t>TraesCS5A02G501100</t>
  </si>
  <si>
    <t>TraesCS5A02G504500</t>
  </si>
  <si>
    <t>TraesCS5A02G513000</t>
  </si>
  <si>
    <t>TraesCS5A02G559800LC</t>
  </si>
  <si>
    <t>TraesCS5B02G002700</t>
  </si>
  <si>
    <t>TraesCS5B02G015500</t>
  </si>
  <si>
    <t>TraesCS5B02G059400</t>
  </si>
  <si>
    <t>TraesCS5B02G059800</t>
  </si>
  <si>
    <t>TraesCS5B02G068600</t>
  </si>
  <si>
    <t>TraesCS5B02G074000</t>
  </si>
  <si>
    <t>TraesCS5B02G148300</t>
  </si>
  <si>
    <t>TraesCS5B02G181800</t>
  </si>
  <si>
    <t>TraesCS5B02G200000</t>
  </si>
  <si>
    <t>TraesCS5B02G209100</t>
  </si>
  <si>
    <t>TraesCS5B02G210100</t>
  </si>
  <si>
    <t>TraesCS5B02G214100</t>
  </si>
  <si>
    <t>TraesCS5B02G219700</t>
  </si>
  <si>
    <t>TraesCS5B02G258400LC</t>
  </si>
  <si>
    <t>TraesCS5B02G267800</t>
  </si>
  <si>
    <t>TraesCS5B02G270500</t>
  </si>
  <si>
    <t>TraesCS5B02G285400</t>
  </si>
  <si>
    <t>TraesCS5B02G333100</t>
  </si>
  <si>
    <t>TraesCS5B02G336300</t>
  </si>
  <si>
    <t>TraesCS5B02G337600</t>
  </si>
  <si>
    <t>TraesCS5B02G351200</t>
  </si>
  <si>
    <t>TraesCS5B02G353400</t>
  </si>
  <si>
    <t>TraesCS5B02G371100</t>
  </si>
  <si>
    <t>TraesCS5B02G373000</t>
  </si>
  <si>
    <t>TraesCS5B02G391000</t>
  </si>
  <si>
    <t>TraesCS5B02G399500</t>
  </si>
  <si>
    <t>TraesCS5B02G475000</t>
  </si>
  <si>
    <t>TraesCS5B02G475300</t>
  </si>
  <si>
    <t>TraesCS5B02G489800</t>
  </si>
  <si>
    <t>TraesCS5B02G490600</t>
  </si>
  <si>
    <t>TraesCS5B02G490700</t>
  </si>
  <si>
    <t>TraesCS5B02G491100</t>
  </si>
  <si>
    <t>TraesCS5B02G491300</t>
  </si>
  <si>
    <t>TraesCS5B02G505700LC</t>
  </si>
  <si>
    <t>TraesCS5B02G520900</t>
  </si>
  <si>
    <t>TraesCS5B02G526000</t>
  </si>
  <si>
    <t>TraesCS5B02G560100</t>
  </si>
  <si>
    <t>TraesCS5B02G564000LC</t>
  </si>
  <si>
    <t>TraesCS5B02G607100LC</t>
  </si>
  <si>
    <t>TraesCS5B02G743600LC</t>
  </si>
  <si>
    <t>TraesCS5D02G026400</t>
  </si>
  <si>
    <t>TraesCS5D02G048100</t>
  </si>
  <si>
    <t>TraesCS5D02G061500</t>
  </si>
  <si>
    <t>TraesCS5D02G068500</t>
  </si>
  <si>
    <t>TraesCS5D02G074900</t>
  </si>
  <si>
    <t>TraesCS5D02G111300</t>
  </si>
  <si>
    <t>TraesCS5D02G143300</t>
  </si>
  <si>
    <t>TraesCS5D02G188500</t>
  </si>
  <si>
    <t>TraesCS5D02G207400</t>
  </si>
  <si>
    <t>TraesCS5D02G217200</t>
  </si>
  <si>
    <t>TraesCS5D02G218000LC</t>
  </si>
  <si>
    <t>TraesCS5D02G218400</t>
  </si>
  <si>
    <t>TraesCS5D02G223400</t>
  </si>
  <si>
    <t>TraesCS5D02G223500</t>
  </si>
  <si>
    <t>TraesCS5D02G228600</t>
  </si>
  <si>
    <t>TraesCS5D02G238700</t>
  </si>
  <si>
    <t>TraesCS5D02G260100LC</t>
  </si>
  <si>
    <t>TraesCS5D02G278100</t>
  </si>
  <si>
    <t>TraesCS5D02G284100</t>
  </si>
  <si>
    <t>TraesCS5D02G320800</t>
  </si>
  <si>
    <t>TraesCS5D02G332300LC</t>
  </si>
  <si>
    <t>TraesCS5D02G343200</t>
  </si>
  <si>
    <t>TraesCS5D02G348900</t>
  </si>
  <si>
    <t>TraesCS5D02G357900LC</t>
  </si>
  <si>
    <t>TraesCS5D02G368200LC</t>
  </si>
  <si>
    <t>TraesCS5D02G373100</t>
  </si>
  <si>
    <t>TraesCS5D02G378100</t>
  </si>
  <si>
    <t>TraesCS5D02G389300</t>
  </si>
  <si>
    <t>TraesCS5D02G395800</t>
  </si>
  <si>
    <t>TraesCS5D02G395900</t>
  </si>
  <si>
    <t>TraesCS5D02G399000</t>
  </si>
  <si>
    <t>TraesCS5D02G422200</t>
  </si>
  <si>
    <t>TraesCS5D02G441800</t>
  </si>
  <si>
    <t>TraesCS5D02G455400</t>
  </si>
  <si>
    <t>TraesCS5D02G464000</t>
  </si>
  <si>
    <t>TraesCS5D02G476200</t>
  </si>
  <si>
    <t>TraesCS5D02G491000</t>
  </si>
  <si>
    <t>TraesCS5D02G491700</t>
  </si>
  <si>
    <t>TraesCS5D02G503400</t>
  </si>
  <si>
    <t>TraesCS6A02G041700</t>
  </si>
  <si>
    <t>TraesCS6A02G065900</t>
  </si>
  <si>
    <t>TraesCS6A02G071000</t>
  </si>
  <si>
    <t>TraesCS6A02G078400</t>
  </si>
  <si>
    <t>TraesCS6A02G126500</t>
  </si>
  <si>
    <t>TraesCS6A02G142300</t>
  </si>
  <si>
    <t>TraesCS6A02G165100LC</t>
  </si>
  <si>
    <t>TraesCS6A02G173700</t>
  </si>
  <si>
    <t>TraesCS6A02G181000</t>
  </si>
  <si>
    <t>TraesCS6A02G187300</t>
  </si>
  <si>
    <t>TraesCS6A02G253900</t>
  </si>
  <si>
    <t>TraesCS6A02G277800</t>
  </si>
  <si>
    <t>TraesCS6A02G300700</t>
  </si>
  <si>
    <t>TraesCS6A02G310500</t>
  </si>
  <si>
    <t>TraesCS6A02G316200</t>
  </si>
  <si>
    <t>TraesCS6A02G320700</t>
  </si>
  <si>
    <t>TraesCS6A02G321000</t>
  </si>
  <si>
    <t>TraesCS6A02G378800</t>
  </si>
  <si>
    <t>TraesCS6A02G384300</t>
  </si>
  <si>
    <t>TraesCS6A02G444300LC</t>
  </si>
  <si>
    <t>TraesCS6B02G046900</t>
  </si>
  <si>
    <t>TraesCS6B02G085400</t>
  </si>
  <si>
    <t>TraesCS6B02G085500</t>
  </si>
  <si>
    <t>TraesCS6B02G085700</t>
  </si>
  <si>
    <t>TraesCS6B02G088900</t>
  </si>
  <si>
    <t>TraesCS6B02G095100</t>
  </si>
  <si>
    <t>TraesCS6B02G102700</t>
  </si>
  <si>
    <t>TraesCS6B02G125800</t>
  </si>
  <si>
    <t>TraesCS6B02G151500</t>
  </si>
  <si>
    <t>TraesCS6B02G172700</t>
  </si>
  <si>
    <t>TraesCS6B02G176900</t>
  </si>
  <si>
    <t>TraesCS6B02G180700</t>
  </si>
  <si>
    <t>TraesCS6B02G201600</t>
  </si>
  <si>
    <t>TraesCS6B02G205700LC</t>
  </si>
  <si>
    <t>TraesCS6B02G205800LC</t>
  </si>
  <si>
    <t>TraesCS6B02G217200</t>
  </si>
  <si>
    <t>TraesCS6B02G236600LC</t>
  </si>
  <si>
    <t>TraesCS6B02G236700LC</t>
  </si>
  <si>
    <t>TraesCS6B02G257400</t>
  </si>
  <si>
    <t>TraesCS6B02G346700</t>
  </si>
  <si>
    <t>TraesCS6B02G367600</t>
  </si>
  <si>
    <t>TraesCS6B02G381200</t>
  </si>
  <si>
    <t>TraesCS6B02G383900</t>
  </si>
  <si>
    <t>TraesCS6B02G416100</t>
  </si>
  <si>
    <t>TraesCS6B02G416900</t>
  </si>
  <si>
    <t>TraesCS6B02G433600</t>
  </si>
  <si>
    <t>TraesCS6B02G473800</t>
  </si>
  <si>
    <t>TraesCS6D02G038600</t>
  </si>
  <si>
    <t>TraesCS6D02G048300</t>
  </si>
  <si>
    <t>TraesCS6D02G060900</t>
  </si>
  <si>
    <t>TraesCS6D02G061000</t>
  </si>
  <si>
    <t>TraesCS6D02G157700</t>
  </si>
  <si>
    <t>TraesCS6D02G162800</t>
  </si>
  <si>
    <t>TraesCS6D02G262400</t>
  </si>
  <si>
    <t>TraesCS6D02G274000</t>
  </si>
  <si>
    <t>TraesCS6D02G280700</t>
  </si>
  <si>
    <t>TraesCS6D02G359100</t>
  </si>
  <si>
    <t>TraesCS6D02G359300</t>
  </si>
  <si>
    <t>TraesCS6D02G363100</t>
  </si>
  <si>
    <t>TraesCS6D02G379100</t>
  </si>
  <si>
    <t>TraesCS7A02G031700</t>
  </si>
  <si>
    <t>TraesCS7A02G075600</t>
  </si>
  <si>
    <t>TraesCS7A02G089600</t>
  </si>
  <si>
    <t>TraesCS7A02G132000</t>
  </si>
  <si>
    <t>TraesCS7A02G134000</t>
  </si>
  <si>
    <t>TraesCS7A02G178700</t>
  </si>
  <si>
    <t>TraesCS7A02G193300</t>
  </si>
  <si>
    <t>TraesCS7A02G195800</t>
  </si>
  <si>
    <t>TraesCS7A02G199700</t>
  </si>
  <si>
    <t>TraesCS7A02G262200LC</t>
  </si>
  <si>
    <t>TraesCS7A02G273000</t>
  </si>
  <si>
    <t>TraesCS7A02G326200</t>
  </si>
  <si>
    <t>TraesCS7A02G328500</t>
  </si>
  <si>
    <t>TraesCS7A02G339600</t>
  </si>
  <si>
    <t>TraesCS7A02G354000</t>
  </si>
  <si>
    <t>TraesCS7A02G364800</t>
  </si>
  <si>
    <t>TraesCS7A02G366900</t>
  </si>
  <si>
    <t>TraesCS7A02G367000</t>
  </si>
  <si>
    <t>TraesCS7A02G368800</t>
  </si>
  <si>
    <t>TraesCS7A02G369900</t>
  </si>
  <si>
    <t>TraesCS7A02G386300</t>
  </si>
  <si>
    <t>TraesCS7A02G398400</t>
  </si>
  <si>
    <t>TraesCS7A02G416900</t>
  </si>
  <si>
    <t>TraesCS7A02G423900</t>
  </si>
  <si>
    <t>TraesCS7A02G446700</t>
  </si>
  <si>
    <t>TraesCS7A02G467900</t>
  </si>
  <si>
    <t>TraesCS7A02G468000</t>
  </si>
  <si>
    <t>TraesCS7A02G470300</t>
  </si>
  <si>
    <t>TraesCS7A02G499300LC</t>
  </si>
  <si>
    <t>TraesCS7A02G537200</t>
  </si>
  <si>
    <t>TraesCS7A02G662600LC</t>
  </si>
  <si>
    <t>TraesCS7B02G078300</t>
  </si>
  <si>
    <t>TraesCS7B02G080400LC</t>
  </si>
  <si>
    <t>TraesCS7B02G084600</t>
  </si>
  <si>
    <t>TraesCS7B02G092200</t>
  </si>
  <si>
    <t>TraesCS7B02G101500</t>
  </si>
  <si>
    <t>TraesCS7B02G102400</t>
  </si>
  <si>
    <t>TraesCS7B02G145200</t>
  </si>
  <si>
    <t>TraesCS7B02G162400</t>
  </si>
  <si>
    <t>TraesCS7B02G216700</t>
  </si>
  <si>
    <t>TraesCS7B02G245500</t>
  </si>
  <si>
    <t>TraesCS7B02G251100</t>
  </si>
  <si>
    <t>TraesCS7B02G256000</t>
  </si>
  <si>
    <t>TraesCS7B02G259000</t>
  </si>
  <si>
    <t>TraesCS7B02G261100</t>
  </si>
  <si>
    <t>TraesCS7B02G262400</t>
  </si>
  <si>
    <t>TraesCS7B02G262700</t>
  </si>
  <si>
    <t>TraesCS7B02G262800</t>
  </si>
  <si>
    <t>TraesCS7B02G299200</t>
  </si>
  <si>
    <t>TraesCS7B02G314600</t>
  </si>
  <si>
    <t>TraesCS7B02G316900</t>
  </si>
  <si>
    <t>TraesCS7B02G338500LC</t>
  </si>
  <si>
    <t>TraesCS7B02G369500</t>
  </si>
  <si>
    <t>TraesCS7B02G400500</t>
  </si>
  <si>
    <t>TraesCS7B02G412700</t>
  </si>
  <si>
    <t>TraesCS7B02G417700</t>
  </si>
  <si>
    <t>TraesCS7B02G438800</t>
  </si>
  <si>
    <t>TraesCS7B02G469000</t>
  </si>
  <si>
    <t>TraesCS7B02G474000</t>
  </si>
  <si>
    <t>TraesCS7B02G827500LC</t>
  </si>
  <si>
    <t>TraesCS7D02G028100</t>
  </si>
  <si>
    <t>TraesCS7D02G030700</t>
  </si>
  <si>
    <t>TraesCS7D02G036800</t>
  </si>
  <si>
    <t>TraesCS7D02G071200</t>
  </si>
  <si>
    <t>TraesCS7D02G078700</t>
  </si>
  <si>
    <t>TraesCS7D02G084800</t>
  </si>
  <si>
    <t>TraesCS7D02G090000</t>
  </si>
  <si>
    <t>TraesCS7D02G149000</t>
  </si>
  <si>
    <t>TraesCS7D02G173520LC</t>
  </si>
  <si>
    <t>TraesCS7D02G174300</t>
  </si>
  <si>
    <t>TraesCS7D02G179600</t>
  </si>
  <si>
    <t>TraesCS7D02G197300</t>
  </si>
  <si>
    <t>TraesCS7D02G267700</t>
  </si>
  <si>
    <t>TraesCS7D02G273100</t>
  </si>
  <si>
    <t>TraesCS7D02G312700</t>
  </si>
  <si>
    <t>TraesCS7D02G315600</t>
  </si>
  <si>
    <t>TraesCS7D02G322900</t>
  </si>
  <si>
    <t>TraesCS7D02G332500</t>
  </si>
  <si>
    <t>TraesCS7D02G341500</t>
  </si>
  <si>
    <t>TraesCS7D02G347300</t>
  </si>
  <si>
    <t>TraesCS7D02G353800</t>
  </si>
  <si>
    <t>TraesCS7D02G355800</t>
  </si>
  <si>
    <t>TraesCS7D02G355900</t>
  </si>
  <si>
    <t>TraesCS7D02G357400</t>
  </si>
  <si>
    <t>TraesCS7D02G357500</t>
  </si>
  <si>
    <t>TraesCS7D02G357900</t>
  </si>
  <si>
    <t>TraesCS7D02G358000</t>
  </si>
  <si>
    <t>TraesCS7D02G401000</t>
  </si>
  <si>
    <t>TraesCS7D02G417600</t>
  </si>
  <si>
    <t>TraesCS7D02G435200</t>
  </si>
  <si>
    <t>TraesCS7D02G462700</t>
  </si>
  <si>
    <t>TraesCS7D02G484500</t>
  </si>
  <si>
    <t>TraesCS7D02G511100</t>
  </si>
  <si>
    <t>TraesCS7D02G523800</t>
  </si>
  <si>
    <t>TraesCS7D02G524300</t>
  </si>
  <si>
    <t>TraesCSU02G003600</t>
  </si>
  <si>
    <t>TraesCSU02G144800</t>
  </si>
  <si>
    <t>TraesCSU02G145600</t>
  </si>
  <si>
    <t>TraesCSU02G146600</t>
  </si>
  <si>
    <t>TraesCSU02G234800</t>
  </si>
  <si>
    <t>TraesCSU02G568600LC</t>
  </si>
  <si>
    <t xml:space="preserve">Contrast 4: Wsm2-_(T)^(C)	</t>
  </si>
  <si>
    <t>TraesCS1A02G005800</t>
  </si>
  <si>
    <t>TraesCS1A02G015300</t>
  </si>
  <si>
    <t>TraesCS1A02G016800</t>
  </si>
  <si>
    <t>TraesCS1A02G021400</t>
  </si>
  <si>
    <t>TraesCS1A02G042700</t>
  </si>
  <si>
    <t>TraesCS1A02G045300</t>
  </si>
  <si>
    <t>TraesCS1A02G046400</t>
  </si>
  <si>
    <t>TraesCS1A02G065400</t>
  </si>
  <si>
    <t>TraesCS1A02G073000</t>
  </si>
  <si>
    <t>TraesCS1A02G082500</t>
  </si>
  <si>
    <t>TraesCS1A02G082700</t>
  </si>
  <si>
    <t>TraesCS1A02G083400</t>
  </si>
  <si>
    <t>TraesCS1A02G085600</t>
  </si>
  <si>
    <t>TraesCS1A02G086200</t>
  </si>
  <si>
    <t>TraesCS1A02G086900</t>
  </si>
  <si>
    <t>TraesCS1A02G087500</t>
  </si>
  <si>
    <t>TraesCS1A02G089800</t>
  </si>
  <si>
    <t>TraesCS1A02G092800LC</t>
  </si>
  <si>
    <t>TraesCS1A02G097700</t>
  </si>
  <si>
    <t>TraesCS1A02G099400LC</t>
  </si>
  <si>
    <t>TraesCS1A02G103000</t>
  </si>
  <si>
    <t>TraesCS1A02G106000</t>
  </si>
  <si>
    <t>TraesCS1A02G106500</t>
  </si>
  <si>
    <t>TraesCS1A02G107900LC</t>
  </si>
  <si>
    <t>TraesCS1A02G111900</t>
  </si>
  <si>
    <t>TraesCS1A02G122200</t>
  </si>
  <si>
    <t>TraesCS1A02G122500</t>
  </si>
  <si>
    <t>TraesCS1A02G123000</t>
  </si>
  <si>
    <t>TraesCS1A02G131900</t>
  </si>
  <si>
    <t>TraesCS1A02G133700</t>
  </si>
  <si>
    <t>TraesCS1A02G135700</t>
  </si>
  <si>
    <t>TraesCS1A02G136900</t>
  </si>
  <si>
    <t>TraesCS1A02G142400LC</t>
  </si>
  <si>
    <t>TraesCS1A02G143000</t>
  </si>
  <si>
    <t>TraesCS1A02G147000</t>
  </si>
  <si>
    <t>TraesCS1A02G148400</t>
  </si>
  <si>
    <t>TraesCS1A02G149800</t>
  </si>
  <si>
    <t>TraesCS1A02G156500</t>
  </si>
  <si>
    <t>TraesCS1A02G162800</t>
  </si>
  <si>
    <t>TraesCS1A02G164900</t>
  </si>
  <si>
    <t>TraesCS1A02G167200</t>
  </si>
  <si>
    <t>TraesCS1A02G168100</t>
  </si>
  <si>
    <t>TraesCS1A02G171400</t>
  </si>
  <si>
    <t>TraesCS1A02G179500LC</t>
  </si>
  <si>
    <t>TraesCS1A02G182600</t>
  </si>
  <si>
    <t>TraesCS1A02G188900</t>
  </si>
  <si>
    <t>TraesCS1A02G190100</t>
  </si>
  <si>
    <t>TraesCS1A02G190500</t>
  </si>
  <si>
    <t>TraesCS1A02G192400</t>
  </si>
  <si>
    <t>TraesCS1A02G193200</t>
  </si>
  <si>
    <t>TraesCS1A02G194900</t>
  </si>
  <si>
    <t>TraesCS1A02G195200</t>
  </si>
  <si>
    <t>TraesCS1A02G195400</t>
  </si>
  <si>
    <t>TraesCS1A02G201400</t>
  </si>
  <si>
    <t>TraesCS1A02G210900LC</t>
  </si>
  <si>
    <t>TraesCS1A02G217100</t>
  </si>
  <si>
    <t>TraesCS1A02G217800</t>
  </si>
  <si>
    <t>TraesCS1A02G221700</t>
  </si>
  <si>
    <t>TraesCS1A02G224700</t>
  </si>
  <si>
    <t>TraesCS1A02G228200</t>
  </si>
  <si>
    <t>TraesCS1A02G230400</t>
  </si>
  <si>
    <t>TraesCS1A02G234600</t>
  </si>
  <si>
    <t>TraesCS1A02G237800</t>
  </si>
  <si>
    <t>TraesCS1A02G238900</t>
  </si>
  <si>
    <t>TraesCS1A02G239000</t>
  </si>
  <si>
    <t>TraesCS1A02G246600</t>
  </si>
  <si>
    <t>TraesCS1A02G246900</t>
  </si>
  <si>
    <t>TraesCS1A02G250100</t>
  </si>
  <si>
    <t>TraesCS1A02G250300</t>
  </si>
  <si>
    <t>TraesCS1A02G251200</t>
  </si>
  <si>
    <t>TraesCS1A02G254000</t>
  </si>
  <si>
    <t>TraesCS1A02G254400</t>
  </si>
  <si>
    <t>TraesCS1A02G255100LC</t>
  </si>
  <si>
    <t>TraesCS1A02G257500</t>
  </si>
  <si>
    <t>TraesCS1A02G258500</t>
  </si>
  <si>
    <t>TraesCS1A02G259900</t>
  </si>
  <si>
    <t>TraesCS1A02G261400</t>
  </si>
  <si>
    <t>TraesCS1A02G262300</t>
  </si>
  <si>
    <t>TraesCS1A02G263300</t>
  </si>
  <si>
    <t>TraesCS1A02G264500</t>
  </si>
  <si>
    <t>TraesCS1A02G268700</t>
  </si>
  <si>
    <t>TraesCS1A02G270400</t>
  </si>
  <si>
    <t>TraesCS1A02G273600</t>
  </si>
  <si>
    <t>TraesCS1A02G276100</t>
  </si>
  <si>
    <t>TraesCS1A02G277100</t>
  </si>
  <si>
    <t>TraesCS1A02G277500</t>
  </si>
  <si>
    <t>TraesCS1A02G279800</t>
  </si>
  <si>
    <t>TraesCS1A02G285400</t>
  </si>
  <si>
    <t>TraesCS1A02G286000</t>
  </si>
  <si>
    <t>TraesCS1A02G287000</t>
  </si>
  <si>
    <t>TraesCS1A02G292100</t>
  </si>
  <si>
    <t>TraesCS1A02G300000</t>
  </si>
  <si>
    <t>TraesCS1A02G301400</t>
  </si>
  <si>
    <t>TraesCS1A02G304300</t>
  </si>
  <si>
    <t>TraesCS1A02G323400</t>
  </si>
  <si>
    <t>TraesCS1A02G323600</t>
  </si>
  <si>
    <t>TraesCS1A02G325400</t>
  </si>
  <si>
    <t>TraesCS1A02G328000</t>
  </si>
  <si>
    <t>TraesCS1A02G332800</t>
  </si>
  <si>
    <t>TraesCS1A02G336000</t>
  </si>
  <si>
    <t>TraesCS1A02G337900</t>
  </si>
  <si>
    <t>TraesCS1A02G338600LC</t>
  </si>
  <si>
    <t>TraesCS1A02G338700</t>
  </si>
  <si>
    <t>TraesCS1A02G340400</t>
  </si>
  <si>
    <t>TraesCS1A02G343000</t>
  </si>
  <si>
    <t>TraesCS1A02G350000</t>
  </si>
  <si>
    <t>TraesCS1A02G352200</t>
  </si>
  <si>
    <t>TraesCS1A02G371900</t>
  </si>
  <si>
    <t>TraesCS1A02G372400</t>
  </si>
  <si>
    <t>TraesCS1A02G372900LC</t>
  </si>
  <si>
    <t>TraesCS1A02G374700</t>
  </si>
  <si>
    <t>TraesCS1A02G375800</t>
  </si>
  <si>
    <t>TraesCS1A02G381500</t>
  </si>
  <si>
    <t>TraesCS1A02G386200LC</t>
  </si>
  <si>
    <t>TraesCS1A02G386300LC</t>
  </si>
  <si>
    <t>TraesCS1A02G386500</t>
  </si>
  <si>
    <t>TraesCS1A02G388400</t>
  </si>
  <si>
    <t>TraesCS1A02G390200</t>
  </si>
  <si>
    <t>TraesCS1A02G393900</t>
  </si>
  <si>
    <t>TraesCS1A02G394100</t>
  </si>
  <si>
    <t>TraesCS1A02G396500</t>
  </si>
  <si>
    <t>TraesCS1A02G411500</t>
  </si>
  <si>
    <t>TraesCS1A02G413300</t>
  </si>
  <si>
    <t>TraesCS1A02G413600LC</t>
  </si>
  <si>
    <t>TraesCS1A02G417500LC</t>
  </si>
  <si>
    <t>TraesCS1A02G418810LC</t>
  </si>
  <si>
    <t>TraesCS1A02G420800</t>
  </si>
  <si>
    <t>TraesCS1A02G420900</t>
  </si>
  <si>
    <t>TraesCS1A02G421900</t>
  </si>
  <si>
    <t>TraesCS1A02G424000</t>
  </si>
  <si>
    <t>TraesCS1A02G427400LC</t>
  </si>
  <si>
    <t>TraesCS1A02G428000</t>
  </si>
  <si>
    <t>TraesCS1A02G429800</t>
  </si>
  <si>
    <t>TraesCS1A02G437600LC</t>
  </si>
  <si>
    <t>TraesCS1A02G439800</t>
  </si>
  <si>
    <t>TraesCS1A02G474200LC</t>
  </si>
  <si>
    <t>TraesCS1A02G530900LC</t>
  </si>
  <si>
    <t>TraesCS1A02G543200LC</t>
  </si>
  <si>
    <t>TraesCS1A02G556500LC</t>
  </si>
  <si>
    <t>TraesCS1B02G033100LC</t>
  </si>
  <si>
    <t>TraesCS1B02G040800</t>
  </si>
  <si>
    <t>TraesCS1B02G041700LC</t>
  </si>
  <si>
    <t>ATP-dependent DNA helicase PIF1</t>
  </si>
  <si>
    <t>TraesCS1B02G047900</t>
  </si>
  <si>
    <t>TraesCS1B02G055700LC</t>
  </si>
  <si>
    <t>TraesCS1B02G061800</t>
  </si>
  <si>
    <t>TraesCS1B02G068200</t>
  </si>
  <si>
    <t>TraesCS1B02G081900</t>
  </si>
  <si>
    <t>TraesCS1B02G088400</t>
  </si>
  <si>
    <t>TraesCS1B02G100100</t>
  </si>
  <si>
    <t>TraesCS1B02G101900</t>
  </si>
  <si>
    <t>TraesCS1B02G102000</t>
  </si>
  <si>
    <t>TraesCS1B02G102700</t>
  </si>
  <si>
    <t>TraesCS1B02G105300</t>
  </si>
  <si>
    <t>TraesCS1B02G107600</t>
  </si>
  <si>
    <t>TraesCS1B02G109000</t>
  </si>
  <si>
    <t>TraesCS1B02G111600</t>
  </si>
  <si>
    <t>TraesCS1B02G113400</t>
  </si>
  <si>
    <t>TraesCS1B02G114400</t>
  </si>
  <si>
    <t>TraesCS1B02G115600</t>
  </si>
  <si>
    <t>TraesCS1B02G115800</t>
  </si>
  <si>
    <t>TraesCS1B02G119200</t>
  </si>
  <si>
    <t>TraesCS1B02G122100</t>
  </si>
  <si>
    <t>TraesCS1B02G125700</t>
  </si>
  <si>
    <t>TraesCS1B02G126900</t>
  </si>
  <si>
    <t>TraesCS1B02G127000</t>
  </si>
  <si>
    <t>TraesCS1B02G127200</t>
  </si>
  <si>
    <t>TraesCS1B02G128400</t>
  </si>
  <si>
    <t>TraesCS1B02G132100</t>
  </si>
  <si>
    <t>TraesCS1B02G134900</t>
  </si>
  <si>
    <t>TraesCS1B02G135100</t>
  </si>
  <si>
    <t>TraesCS1B02G141400</t>
  </si>
  <si>
    <t>TraesCS1B02G141700</t>
  </si>
  <si>
    <t>TraesCS1B02G144300</t>
  </si>
  <si>
    <t>TraesCS1B02G146900</t>
  </si>
  <si>
    <t>TraesCS1B02G155700</t>
  </si>
  <si>
    <t>TraesCS1B02G157700</t>
  </si>
  <si>
    <t>TraesCS1B02G158100</t>
  </si>
  <si>
    <t>TraesCS1B02G161300</t>
  </si>
  <si>
    <t>TraesCS1B02G166700</t>
  </si>
  <si>
    <t>TraesCS1B02G175400</t>
  </si>
  <si>
    <t>TraesCS1B02G177300</t>
  </si>
  <si>
    <t>TraesCS1B02G179000</t>
  </si>
  <si>
    <t>TraesCS1B02G179500</t>
  </si>
  <si>
    <t>TraesCS1B02G183600</t>
  </si>
  <si>
    <t>TraesCS1B02G186400</t>
  </si>
  <si>
    <t>TraesCS1B02G188500</t>
  </si>
  <si>
    <t>TraesCS1B02G194400</t>
  </si>
  <si>
    <t>TraesCS1B02G198100</t>
  </si>
  <si>
    <t>TraesCS1B02G200700</t>
  </si>
  <si>
    <t>TraesCS1B02G201000</t>
  </si>
  <si>
    <t>TraesCS1B02G202400</t>
  </si>
  <si>
    <t>TraesCS1B02G214700LC</t>
  </si>
  <si>
    <t>TraesCS1B02G216400</t>
  </si>
  <si>
    <t>TraesCS1B02G217600</t>
  </si>
  <si>
    <t>TraesCS1B02G217900LC</t>
  </si>
  <si>
    <t>TraesCS1B02G224300</t>
  </si>
  <si>
    <t>TraesCS1B02G225000</t>
  </si>
  <si>
    <t>TraesCS1B02G226200</t>
  </si>
  <si>
    <t>TraesCS1B02G229700</t>
  </si>
  <si>
    <t>TraesCS1B02G234900</t>
  </si>
  <si>
    <t>TraesCS1B02G235100</t>
  </si>
  <si>
    <t>TraesCS1B02G236200</t>
  </si>
  <si>
    <t>TraesCS1B02G240000</t>
  </si>
  <si>
    <t>TraesCS1B02G243800</t>
  </si>
  <si>
    <t>TraesCS1B02G248000</t>
  </si>
  <si>
    <t>TraesCS1B02G249100</t>
  </si>
  <si>
    <t>TraesCS1B02G253500</t>
  </si>
  <si>
    <t>TraesCS1B02G254300</t>
  </si>
  <si>
    <t>TraesCS1B02G257500</t>
  </si>
  <si>
    <t>TraesCS1B02G258700</t>
  </si>
  <si>
    <t>TraesCS1B02G262600</t>
  </si>
  <si>
    <t>TraesCS1B02G264600</t>
  </si>
  <si>
    <t>TraesCS1B02G270300</t>
  </si>
  <si>
    <t>TraesCS1B02G273100</t>
  </si>
  <si>
    <t>TraesCS1B02G273400</t>
  </si>
  <si>
    <t>TraesCS1B02G273900</t>
  </si>
  <si>
    <t>TraesCS1B02G276500</t>
  </si>
  <si>
    <t>TraesCS1B02G280700</t>
  </si>
  <si>
    <t>TraesCS1B02G281200</t>
  </si>
  <si>
    <t>TraesCS1B02G283400</t>
  </si>
  <si>
    <t>TraesCS1B02G283600</t>
  </si>
  <si>
    <t>TraesCS1B02G285400</t>
  </si>
  <si>
    <t>TraesCS1B02G286200</t>
  </si>
  <si>
    <t>TraesCS1B02G286500</t>
  </si>
  <si>
    <t>TraesCS1B02G288800</t>
  </si>
  <si>
    <t>TraesCS1B02G290600</t>
  </si>
  <si>
    <t>TraesCS1B02G290700</t>
  </si>
  <si>
    <t>TraesCS1B02G290900</t>
  </si>
  <si>
    <t>TraesCS1B02G294200</t>
  </si>
  <si>
    <t>TraesCS1B02G295500</t>
  </si>
  <si>
    <t>TraesCS1B02G296300</t>
  </si>
  <si>
    <t>TraesCS1B02G296600</t>
  </si>
  <si>
    <t>TraesCS1B02G301500</t>
  </si>
  <si>
    <t>TraesCS1B02G303300</t>
  </si>
  <si>
    <t>TraesCS1B02G304500</t>
  </si>
  <si>
    <t>TraesCS1B02G308500</t>
  </si>
  <si>
    <t>TraesCS1B02G314800</t>
  </si>
  <si>
    <t>TraesCS1B02G316000</t>
  </si>
  <si>
    <t>TraesCS1B02G320500</t>
  </si>
  <si>
    <t>TraesCS1B02G323700</t>
  </si>
  <si>
    <t>TraesCS1B02G344300</t>
  </si>
  <si>
    <t>TraesCS1B02G345800</t>
  </si>
  <si>
    <t>TraesCS1B02G346700</t>
  </si>
  <si>
    <t>TraesCS1B02G351600</t>
  </si>
  <si>
    <t>TraesCS1B02G351900</t>
  </si>
  <si>
    <t>TraesCS1B02G352700</t>
  </si>
  <si>
    <t>TraesCS1B02G356100</t>
  </si>
  <si>
    <t>TraesCS1B02G367300</t>
  </si>
  <si>
    <t>TraesCS1B02G367300LC</t>
  </si>
  <si>
    <t>TraesCS1B02G369000</t>
  </si>
  <si>
    <t>TraesCS1B02G372800</t>
  </si>
  <si>
    <t>TraesCS1B02G377500</t>
  </si>
  <si>
    <t>TraesCS1B02G381000</t>
  </si>
  <si>
    <t>TraesCS1B02G385300</t>
  </si>
  <si>
    <t>TraesCS1B02G389000</t>
  </si>
  <si>
    <t>TraesCS1B02G389700</t>
  </si>
  <si>
    <t>TraesCS1B02G391400</t>
  </si>
  <si>
    <t>TraesCS1B02G392400</t>
  </si>
  <si>
    <t>TraesCS1B02G395200</t>
  </si>
  <si>
    <t>TraesCS1B02G401300</t>
  </si>
  <si>
    <t>TraesCS1B02G409800</t>
  </si>
  <si>
    <t>TraesCS1B02G411400LC</t>
  </si>
  <si>
    <t>TraesCS1B02G415400</t>
  </si>
  <si>
    <t>TraesCS1B02G417000</t>
  </si>
  <si>
    <t>TraesCS1B02G423600</t>
  </si>
  <si>
    <t>TraesCS1B02G423900</t>
  </si>
  <si>
    <t>TraesCS1B02G427700</t>
  </si>
  <si>
    <t>TraesCS1B02G433700</t>
  </si>
  <si>
    <t>TraesCS1B02G434000</t>
  </si>
  <si>
    <t>TraesCS1B02G437600</t>
  </si>
  <si>
    <t>TraesCS1B02G450400</t>
  </si>
  <si>
    <t>TraesCS1B02G451500</t>
  </si>
  <si>
    <t>TraesCS1B02G452100</t>
  </si>
  <si>
    <t>TraesCS1B02G452200</t>
  </si>
  <si>
    <t>TraesCS1B02G453100LC</t>
  </si>
  <si>
    <t>TraesCS1B02G453500</t>
  </si>
  <si>
    <t>TraesCS1B02G459200</t>
  </si>
  <si>
    <t>TraesCS1B02G465000</t>
  </si>
  <si>
    <t>TraesCS1B02G466300</t>
  </si>
  <si>
    <t>TraesCS1B02G475000</t>
  </si>
  <si>
    <t>TraesCS1B02G486600LC</t>
  </si>
  <si>
    <t>TraesCS1B02G506900LC</t>
  </si>
  <si>
    <t>TraesCS1B02G525100LC</t>
  </si>
  <si>
    <t>TraesCS1B02G531600LC</t>
  </si>
  <si>
    <t>TraesCS1B02G601700LC</t>
  </si>
  <si>
    <t>TraesCS1B02G728100LC</t>
  </si>
  <si>
    <t>TraesCS1D02G005200</t>
  </si>
  <si>
    <t>TraesCS1D02G007900</t>
  </si>
  <si>
    <t>TraesCS1D02G013200</t>
  </si>
  <si>
    <t>TraesCS1D02G013800</t>
  </si>
  <si>
    <t>TraesCS1D02G017900</t>
  </si>
  <si>
    <t>TraesCS1D02G024700</t>
  </si>
  <si>
    <t>TraesCS1D02G026000</t>
  </si>
  <si>
    <t>TraesCS1D02G047200</t>
  </si>
  <si>
    <t>TraesCS1D02G047900</t>
  </si>
  <si>
    <t>TraesCS1D02G048100</t>
  </si>
  <si>
    <t>TraesCS1D02G049000</t>
  </si>
  <si>
    <t>TraesCS1D02G053500</t>
  </si>
  <si>
    <t>TraesCS1D02G064500</t>
  </si>
  <si>
    <t>TraesCS1D02G083700</t>
  </si>
  <si>
    <t>TraesCS1D02G085900</t>
  </si>
  <si>
    <t>TraesCS1D02G086000</t>
  </si>
  <si>
    <t>TraesCS1D02G090000</t>
  </si>
  <si>
    <t>TraesCS1D02G092900</t>
  </si>
  <si>
    <t>TraesCS1D02G096300</t>
  </si>
  <si>
    <t>TraesCS1D02G104500</t>
  </si>
  <si>
    <t>TraesCS1D02G106500</t>
  </si>
  <si>
    <t>TraesCS1D02G109000</t>
  </si>
  <si>
    <t>TraesCS1D02G111200</t>
  </si>
  <si>
    <t>TraesCS1D02G112500</t>
  </si>
  <si>
    <t>TraesCS1D02G128800</t>
  </si>
  <si>
    <t>TraesCS1D02G130300</t>
  </si>
  <si>
    <t>TraesCS1D02G140300</t>
  </si>
  <si>
    <t>TraesCS1D02G160900</t>
  </si>
  <si>
    <t>TraesCS1D02G162000</t>
  </si>
  <si>
    <t>TraesCS1D02G168400</t>
  </si>
  <si>
    <t>TraesCS1D02G168600</t>
  </si>
  <si>
    <t>TraesCS1D02G169200</t>
  </si>
  <si>
    <t>TraesCS1D02G172600</t>
  </si>
  <si>
    <t>TraesCS1D02G174700</t>
  </si>
  <si>
    <t>TraesCS1D02G176900</t>
  </si>
  <si>
    <t>TraesCS1D02G185700</t>
  </si>
  <si>
    <t>TraesCS1D02G189300</t>
  </si>
  <si>
    <t>TraesCS1D02G194700</t>
  </si>
  <si>
    <t>TraesCS1D02G195800</t>
  </si>
  <si>
    <t>TraesCS1D02G201700</t>
  </si>
  <si>
    <t>TraesCS1D02G210000</t>
  </si>
  <si>
    <t>TraesCS1D02G213700</t>
  </si>
  <si>
    <t>TraesCS1D02G214000</t>
  </si>
  <si>
    <t>TraesCS1D02G214700</t>
  </si>
  <si>
    <t>TraesCS1D02G215600</t>
  </si>
  <si>
    <t>TraesCS1D02G216600</t>
  </si>
  <si>
    <t>TraesCS1D02G218100</t>
  </si>
  <si>
    <t>TraesCS1D02G223400</t>
  </si>
  <si>
    <t>TraesCS1D02G225500</t>
  </si>
  <si>
    <t>TraesCS1D02G227300</t>
  </si>
  <si>
    <t>TraesCS1D02G231600</t>
  </si>
  <si>
    <t>TraesCS1D02G238700</t>
  </si>
  <si>
    <t>TraesCS1D02G240000</t>
  </si>
  <si>
    <t>TraesCS1D02G246200</t>
  </si>
  <si>
    <t>TraesCS1D02G247700</t>
  </si>
  <si>
    <t>TraesCS1D02G251500</t>
  </si>
  <si>
    <t>TraesCS1D02G255700</t>
  </si>
  <si>
    <t>TraesCS1D02G256300LC</t>
  </si>
  <si>
    <t>TraesCS1D02G256800</t>
  </si>
  <si>
    <t>TraesCS1D02G257000</t>
  </si>
  <si>
    <t>TraesCS1D02G261400</t>
  </si>
  <si>
    <t>TraesCS1D02G270900</t>
  </si>
  <si>
    <t>TraesCS1D02G272200</t>
  </si>
  <si>
    <t>TraesCS1D02G275600</t>
  </si>
  <si>
    <t>TraesCS1D02G276900</t>
  </si>
  <si>
    <t>TraesCS1D02G278100</t>
  </si>
  <si>
    <t>TraesCS1D02G281000</t>
  </si>
  <si>
    <t>TraesCS1D02G283800</t>
  </si>
  <si>
    <t>TraesCS1D02G285100</t>
  </si>
  <si>
    <t>TraesCS1D02G287800</t>
  </si>
  <si>
    <t>TraesCS1D02G296600</t>
  </si>
  <si>
    <t>TraesCS1D02G303800</t>
  </si>
  <si>
    <t>TraesCS1D02G306800</t>
  </si>
  <si>
    <t>TraesCS1D02G310900</t>
  </si>
  <si>
    <t>TraesCS1D02G327200</t>
  </si>
  <si>
    <t>TraesCS1D02G338500</t>
  </si>
  <si>
    <t>TraesCS1D02G339800</t>
  </si>
  <si>
    <t>TraesCS1D02G345200</t>
  </si>
  <si>
    <t>TraesCS1D02G346200</t>
  </si>
  <si>
    <t>TraesCS1D02G351800</t>
  </si>
  <si>
    <t>TraesCS1D02G353800</t>
  </si>
  <si>
    <t>TraesCS1D02G355700</t>
  </si>
  <si>
    <t>TraesCS1D02G355900</t>
  </si>
  <si>
    <t>TraesCS1D02G372000</t>
  </si>
  <si>
    <t>TraesCS1D02G376800</t>
  </si>
  <si>
    <t>TraesCS1D02G380600LC</t>
  </si>
  <si>
    <t>TraesCS1D02G381800</t>
  </si>
  <si>
    <t>TraesCS1D02G403100</t>
  </si>
  <si>
    <t>TraesCS1D02G408400</t>
  </si>
  <si>
    <t>TraesCS1D02G415900</t>
  </si>
  <si>
    <t>TraesCS1D02G418000</t>
  </si>
  <si>
    <t>TraesCS1D02G419300</t>
  </si>
  <si>
    <t>TraesCS1D02G421800</t>
  </si>
  <si>
    <t>TraesCS1D02G427200LC</t>
  </si>
  <si>
    <t>TraesCS1D02G429900</t>
  </si>
  <si>
    <t>TraesCS1D02G432700LC</t>
  </si>
  <si>
    <t>TraesCS1D02G439400</t>
  </si>
  <si>
    <t>TraesCS1D02G439500</t>
  </si>
  <si>
    <t>TraesCS1D02G551500LC</t>
  </si>
  <si>
    <t>TraesCS2A02G012000</t>
  </si>
  <si>
    <t>TraesCS2A02G034900LC</t>
  </si>
  <si>
    <t>TraesCS2A02G037900</t>
  </si>
  <si>
    <t>TraesCS2A02G056100</t>
  </si>
  <si>
    <t>TraesCS2A02G061000</t>
  </si>
  <si>
    <t>TraesCS2A02G067700</t>
  </si>
  <si>
    <t>TraesCS2A02G069600</t>
  </si>
  <si>
    <t>TraesCS2A02G079500</t>
  </si>
  <si>
    <t>TraesCS2A02G083700</t>
  </si>
  <si>
    <t>TraesCS2A02G084800</t>
  </si>
  <si>
    <t>TraesCS2A02G087100</t>
  </si>
  <si>
    <t>TraesCS2A02G097800</t>
  </si>
  <si>
    <t>TraesCS2A02G100000LC</t>
  </si>
  <si>
    <t>TraesCS2A02G102100</t>
  </si>
  <si>
    <t>TraesCS2A02G102300</t>
  </si>
  <si>
    <t>TraesCS2A02G109700</t>
  </si>
  <si>
    <t>TraesCS2A02G111300</t>
  </si>
  <si>
    <t>TraesCS2A02G113200</t>
  </si>
  <si>
    <t>TraesCS2A02G113600</t>
  </si>
  <si>
    <t>TraesCS2A02G115100</t>
  </si>
  <si>
    <t>TraesCS2A02G121000</t>
  </si>
  <si>
    <t>TraesCS2A02G121200</t>
  </si>
  <si>
    <t>TraesCS2A02G123900</t>
  </si>
  <si>
    <t>TraesCS2A02G125500</t>
  </si>
  <si>
    <t>TraesCS2A02G127600</t>
  </si>
  <si>
    <t>TraesCS2A02G129600</t>
  </si>
  <si>
    <t>TraesCS2A02G130600</t>
  </si>
  <si>
    <t>TraesCS2A02G132200</t>
  </si>
  <si>
    <t>TraesCS2A02G132600</t>
  </si>
  <si>
    <t>TraesCS2A02G138000</t>
  </si>
  <si>
    <t>TraesCS2A02G138300</t>
  </si>
  <si>
    <t>TraesCS2A02G139000</t>
  </si>
  <si>
    <t>TraesCS2A02G143300</t>
  </si>
  <si>
    <t>TraesCS2A02G144800</t>
  </si>
  <si>
    <t>TraesCS2A02G151300</t>
  </si>
  <si>
    <t>TraesCS2A02G152000</t>
  </si>
  <si>
    <t>TraesCS2A02G155600</t>
  </si>
  <si>
    <t>TraesCS2A02G156400</t>
  </si>
  <si>
    <t>TraesCS2A02G158600</t>
  </si>
  <si>
    <t>TraesCS2A02G158800</t>
  </si>
  <si>
    <t>TraesCS2A02G161200</t>
  </si>
  <si>
    <t>TraesCS2A02G161300</t>
  </si>
  <si>
    <t>TraesCS2A02G162000LC</t>
  </si>
  <si>
    <t>TraesCS2A02G165000</t>
  </si>
  <si>
    <t>TraesCS2A02G166400</t>
  </si>
  <si>
    <t>TraesCS2A02G169800</t>
  </si>
  <si>
    <t>TraesCS2A02G174300LC</t>
  </si>
  <si>
    <t>TraesCS2A02G177700</t>
  </si>
  <si>
    <t>TraesCS2A02G183400</t>
  </si>
  <si>
    <t>TraesCS2A02G184500</t>
  </si>
  <si>
    <t>TraesCS2A02G186500</t>
  </si>
  <si>
    <t>TraesCS2A02G195800</t>
  </si>
  <si>
    <t>TraesCS2A02G199500</t>
  </si>
  <si>
    <t>TraesCS2A02G201200</t>
  </si>
  <si>
    <t>TraesCS2A02G202000</t>
  </si>
  <si>
    <t>TraesCS2A02G202400LC</t>
  </si>
  <si>
    <t>TraesCS2A02G205100</t>
  </si>
  <si>
    <t>TraesCS2A02G206600</t>
  </si>
  <si>
    <t>TraesCS2A02G218800</t>
  </si>
  <si>
    <t>TraesCS2A02G219300</t>
  </si>
  <si>
    <t>TraesCS2A02G220400</t>
  </si>
  <si>
    <t>TraesCS2A02G228800</t>
  </si>
  <si>
    <t>TraesCS2A02G254600</t>
  </si>
  <si>
    <t>TraesCS2A02G256100</t>
  </si>
  <si>
    <t>TraesCS2A02G264100</t>
  </si>
  <si>
    <t>TraesCS2A02G266000</t>
  </si>
  <si>
    <t>TraesCS2A02G267200</t>
  </si>
  <si>
    <t>TraesCS2A02G268800</t>
  </si>
  <si>
    <t>TraesCS2A02G272600</t>
  </si>
  <si>
    <t>TraesCS2A02G272700</t>
  </si>
  <si>
    <t>TraesCS2A02G276800</t>
  </si>
  <si>
    <t>TraesCS2A02G277100</t>
  </si>
  <si>
    <t>TraesCS2A02G287200</t>
  </si>
  <si>
    <t>TraesCS2A02G287700</t>
  </si>
  <si>
    <t>TraesCS2A02G289700</t>
  </si>
  <si>
    <t>TraesCS2A02G290900</t>
  </si>
  <si>
    <t>TraesCS2A02G291200LC</t>
  </si>
  <si>
    <t>TraesCS2A02G292800</t>
  </si>
  <si>
    <t>TraesCS2A02G292900</t>
  </si>
  <si>
    <t>TraesCS2A02G294700</t>
  </si>
  <si>
    <t>TraesCS2A02G295000</t>
  </si>
  <si>
    <t>TraesCS2A02G295600</t>
  </si>
  <si>
    <t>TraesCS2A02G300200</t>
  </si>
  <si>
    <t>TraesCS2A02G302300</t>
  </si>
  <si>
    <t>TraesCS2A02G302600</t>
  </si>
  <si>
    <t>TraesCS2A02G302900</t>
  </si>
  <si>
    <t>TraesCS2A02G304300</t>
  </si>
  <si>
    <t>TraesCS2A02G309300</t>
  </si>
  <si>
    <t>TraesCS2A02G309600</t>
  </si>
  <si>
    <t>TraesCS2A02G312600</t>
  </si>
  <si>
    <t>TraesCS2A02G317800</t>
  </si>
  <si>
    <t>TraesCS2A02G320800</t>
  </si>
  <si>
    <t>TraesCS2A02G323800LC</t>
  </si>
  <si>
    <t>TraesCS2A02G326500</t>
  </si>
  <si>
    <t>TraesCS2A02G331600</t>
  </si>
  <si>
    <t>TraesCS2A02G335200</t>
  </si>
  <si>
    <t>TraesCS2A02G336000</t>
  </si>
  <si>
    <t>TraesCS2A02G339200</t>
  </si>
  <si>
    <t>TraesCS2A02G340000</t>
  </si>
  <si>
    <t>TraesCS2A02G344400</t>
  </si>
  <si>
    <t>TraesCS2A02G344600</t>
  </si>
  <si>
    <t>TraesCS2A02G349800</t>
  </si>
  <si>
    <t>TraesCS2A02G352500</t>
  </si>
  <si>
    <t>TraesCS2A02G354500</t>
  </si>
  <si>
    <t>TraesCS2A02G363600</t>
  </si>
  <si>
    <t>TraesCS2A02G364500</t>
  </si>
  <si>
    <t>TraesCS2A02G368300</t>
  </si>
  <si>
    <t>TraesCS2A02G369800</t>
  </si>
  <si>
    <t>TraesCS2A02G371600</t>
  </si>
  <si>
    <t>TraesCS2A02G375000</t>
  </si>
  <si>
    <t>TraesCS2A02G375600LC</t>
  </si>
  <si>
    <t>TraesCS2A02G376200</t>
  </si>
  <si>
    <t>TraesCS2A02G376600</t>
  </si>
  <si>
    <t>TraesCS2A02G380700</t>
  </si>
  <si>
    <t>TraesCS2A02G380900</t>
  </si>
  <si>
    <t>TraesCS2A02G384100</t>
  </si>
  <si>
    <t>TraesCS2A02G386000</t>
  </si>
  <si>
    <t>TraesCS2A02G389000</t>
  </si>
  <si>
    <t>TraesCS2A02G401000</t>
  </si>
  <si>
    <t>TraesCS2A02G401400</t>
  </si>
  <si>
    <t>TraesCS2A02G404700</t>
  </si>
  <si>
    <t>TraesCS2A02G407700</t>
  </si>
  <si>
    <t>TraesCS2A02G412200</t>
  </si>
  <si>
    <t>TraesCS2A02G416900</t>
  </si>
  <si>
    <t>TraesCS2A02G419900</t>
  </si>
  <si>
    <t>TraesCS2A02G420100</t>
  </si>
  <si>
    <t>TraesCS2A02G422600</t>
  </si>
  <si>
    <t>TraesCS2A02G424700</t>
  </si>
  <si>
    <t>TraesCS2A02G427100</t>
  </si>
  <si>
    <t>TraesCS2A02G431500</t>
  </si>
  <si>
    <t>TraesCS2A02G432600</t>
  </si>
  <si>
    <t>TraesCS2A02G434800</t>
  </si>
  <si>
    <t>TraesCS2A02G438200</t>
  </si>
  <si>
    <t>TraesCS2A02G438300</t>
  </si>
  <si>
    <t>TraesCS2A02G441600</t>
  </si>
  <si>
    <t>TraesCS2A02G443700</t>
  </si>
  <si>
    <t>TraesCS2A02G451400</t>
  </si>
  <si>
    <t>TraesCS2A02G455200</t>
  </si>
  <si>
    <t>TraesCS2A02G455600</t>
  </si>
  <si>
    <t>TraesCS2A02G458000</t>
  </si>
  <si>
    <t>TraesCS2A02G458800</t>
  </si>
  <si>
    <t>TraesCS2A02G468800</t>
  </si>
  <si>
    <t>TraesCS2A02G482200</t>
  </si>
  <si>
    <t>TraesCS2A02G482400</t>
  </si>
  <si>
    <t>TraesCS2A02G488500</t>
  </si>
  <si>
    <t>TraesCS2A02G490000</t>
  </si>
  <si>
    <t>TraesCS2A02G501800</t>
  </si>
  <si>
    <t>TraesCS2A02G503200</t>
  </si>
  <si>
    <t>TraesCS2A02G505400</t>
  </si>
  <si>
    <t>TraesCS2A02G505500</t>
  </si>
  <si>
    <t>TraesCS2A02G506200</t>
  </si>
  <si>
    <t>TraesCS2A02G508900</t>
  </si>
  <si>
    <t>TraesCS2A02G509800</t>
  </si>
  <si>
    <t>TraesCS2A02G516200</t>
  </si>
  <si>
    <t>TraesCS2A02G517100</t>
  </si>
  <si>
    <t>TraesCS2A02G518400</t>
  </si>
  <si>
    <t>TraesCS2A02G523500</t>
  </si>
  <si>
    <t>TraesCS2A02G527800</t>
  </si>
  <si>
    <t>TraesCS2A02G527900</t>
  </si>
  <si>
    <t>TraesCS2A02G534600</t>
  </si>
  <si>
    <t>TraesCS2A02G537700</t>
  </si>
  <si>
    <t>TraesCS2A02G539400</t>
  </si>
  <si>
    <t>TraesCS2A02G539500</t>
  </si>
  <si>
    <t>TraesCS2A02G552400LC</t>
  </si>
  <si>
    <t>TraesCS2A02G563900</t>
  </si>
  <si>
    <t>TraesCS2A02G566400</t>
  </si>
  <si>
    <t>TraesCS2A02G568000LC</t>
  </si>
  <si>
    <t>TraesCS2A02G574000</t>
  </si>
  <si>
    <t>TraesCS2A02G574800</t>
  </si>
  <si>
    <t>TraesCS2A02G582000</t>
  </si>
  <si>
    <t>TraesCS2A02G583900</t>
  </si>
  <si>
    <t>TraesCS2A02G602800LC</t>
  </si>
  <si>
    <t>TraesCS2A02G628200LC</t>
  </si>
  <si>
    <t>TraesCS2A02G646000LC</t>
  </si>
  <si>
    <t>TraesCS2A02G655400LC</t>
  </si>
  <si>
    <t>TraesCS2A02G662500LC</t>
  </si>
  <si>
    <t>TraesCS2A02G747500LC</t>
  </si>
  <si>
    <t>TraesCS2B02G000100</t>
  </si>
  <si>
    <t>TraesCS2B02G012000</t>
  </si>
  <si>
    <t>TraesCS2B02G012600</t>
  </si>
  <si>
    <t>TraesCS2B02G029100</t>
  </si>
  <si>
    <t>TraesCS2B02G038600</t>
  </si>
  <si>
    <t>TraesCS2B02G048200</t>
  </si>
  <si>
    <t>TraesCS2B02G053500</t>
  </si>
  <si>
    <t>TraesCS2B02G053600</t>
  </si>
  <si>
    <t>TraesCS2B02G054600</t>
  </si>
  <si>
    <t>TraesCS2B02G067100</t>
  </si>
  <si>
    <t>TraesCS2B02G067600</t>
  </si>
  <si>
    <t>TraesCS2B02G080300</t>
  </si>
  <si>
    <t>TraesCS2B02G083400LC</t>
  </si>
  <si>
    <t>TraesCS2B02G093800</t>
  </si>
  <si>
    <t>TraesCS2B02G094300</t>
  </si>
  <si>
    <t>TraesCS2B02G099500</t>
  </si>
  <si>
    <t>TraesCS2B02G109000</t>
  </si>
  <si>
    <t>TraesCS2B02G119200</t>
  </si>
  <si>
    <t>TraesCS2B02G119400</t>
  </si>
  <si>
    <t>TraesCS2B02G129300</t>
  </si>
  <si>
    <t>TraesCS2B02G134300</t>
  </si>
  <si>
    <t>TraesCS2B02G135100</t>
  </si>
  <si>
    <t>TraesCS2B02G138200</t>
  </si>
  <si>
    <t>TraesCS2B02G141900</t>
  </si>
  <si>
    <t>TraesCS2B02G144300</t>
  </si>
  <si>
    <t>TraesCS2B02G145700</t>
  </si>
  <si>
    <t>TraesCS2B02G146600LC</t>
  </si>
  <si>
    <t>TraesCS2B02G150600</t>
  </si>
  <si>
    <t>TraesCS2B02G160700</t>
  </si>
  <si>
    <t>TraesCS2B02G161800LC</t>
  </si>
  <si>
    <t>TraesCS2B02G171400</t>
  </si>
  <si>
    <t>TraesCS2B02G172700</t>
  </si>
  <si>
    <t>TraesCS2B02G177100</t>
  </si>
  <si>
    <t>TraesCS2B02G177300</t>
  </si>
  <si>
    <t>TraesCS2B02G177600</t>
  </si>
  <si>
    <t>TraesCS2B02G180800</t>
  </si>
  <si>
    <t>TraesCS2B02G182000</t>
  </si>
  <si>
    <t>TraesCS2B02G182200</t>
  </si>
  <si>
    <t>TraesCS2B02G184700</t>
  </si>
  <si>
    <t>TraesCS2B02G187200</t>
  </si>
  <si>
    <t>TraesCS2B02G189600</t>
  </si>
  <si>
    <t>TraesCS2B02G191000</t>
  </si>
  <si>
    <t>TraesCS2B02G193600</t>
  </si>
  <si>
    <t>TraesCS2B02G196500</t>
  </si>
  <si>
    <t>TraesCS2B02G201500</t>
  </si>
  <si>
    <t>TraesCS2B02G203500</t>
  </si>
  <si>
    <t>TraesCS2B02G204500</t>
  </si>
  <si>
    <t>TraesCS2B02G210000</t>
  </si>
  <si>
    <t>TraesCS2B02G210100</t>
  </si>
  <si>
    <t>TraesCS2B02G210700</t>
  </si>
  <si>
    <t>TraesCS2B02G215800</t>
  </si>
  <si>
    <t>TraesCS2B02G220600</t>
  </si>
  <si>
    <t>TraesCS2B02G220700</t>
  </si>
  <si>
    <t>TraesCS2B02G220900</t>
  </si>
  <si>
    <t>TraesCS2B02G225800</t>
  </si>
  <si>
    <t>TraesCS2B02G232500</t>
  </si>
  <si>
    <t>TraesCS2B02G233800</t>
  </si>
  <si>
    <t>TraesCS2B02G244500</t>
  </si>
  <si>
    <t>TraesCS2B02G247300</t>
  </si>
  <si>
    <t>TraesCS2B02G248900</t>
  </si>
  <si>
    <t>TraesCS2B02G253700</t>
  </si>
  <si>
    <t>TraesCS2B02G262700</t>
  </si>
  <si>
    <t>TraesCS2B02G266200</t>
  </si>
  <si>
    <t>TraesCS2B02G274500</t>
  </si>
  <si>
    <t>TraesCS2B02G276100</t>
  </si>
  <si>
    <t>TraesCS2B02G278500</t>
  </si>
  <si>
    <t>TraesCS2B02G287700LC</t>
  </si>
  <si>
    <t>TraesCS2B02G290500</t>
  </si>
  <si>
    <t>TraesCS2B02G291400</t>
  </si>
  <si>
    <t>TraesCS2B02G294500</t>
  </si>
  <si>
    <t>TraesCS2B02G295400</t>
  </si>
  <si>
    <t>TraesCS2B02G302400</t>
  </si>
  <si>
    <t>TraesCS2B02G307200</t>
  </si>
  <si>
    <t>TraesCS2B02G309800</t>
  </si>
  <si>
    <t>TraesCS2B02G309900</t>
  </si>
  <si>
    <t>TraesCS2B02G311200</t>
  </si>
  <si>
    <t>TraesCS2B02G311900</t>
  </si>
  <si>
    <t>TraesCS2B02G319600</t>
  </si>
  <si>
    <t>TraesCS2B02G322400</t>
  </si>
  <si>
    <t>TraesCS2B02G326700</t>
  </si>
  <si>
    <t>TraesCS2B02G329600</t>
  </si>
  <si>
    <t>TraesCS2B02G335000</t>
  </si>
  <si>
    <t>TraesCS2B02G335200</t>
  </si>
  <si>
    <t>TraesCS2B02G337900</t>
  </si>
  <si>
    <t>TraesCS2B02G341200</t>
  </si>
  <si>
    <t>TraesCS2B02G347800</t>
  </si>
  <si>
    <t>TraesCS2B02G350600</t>
  </si>
  <si>
    <t>TraesCS2B02G352300LC</t>
  </si>
  <si>
    <t>TraesCS2B02G355500</t>
  </si>
  <si>
    <t>TraesCS2B02G355600</t>
  </si>
  <si>
    <t>TraesCS2B02G357100LC</t>
  </si>
  <si>
    <t>TraesCS2B02G359000</t>
  </si>
  <si>
    <t>TraesCS2B02G363700LC</t>
  </si>
  <si>
    <t>TraesCS2B02G372700</t>
  </si>
  <si>
    <t>TraesCS2B02G372900LC</t>
  </si>
  <si>
    <t>TraesCS2B02G380000</t>
  </si>
  <si>
    <t>TraesCS2B02G385400</t>
  </si>
  <si>
    <t>TraesCS2B02G386900</t>
  </si>
  <si>
    <t>TraesCS2B02G390700</t>
  </si>
  <si>
    <t>TraesCS2B02G391800</t>
  </si>
  <si>
    <t>TraesCS2B02G393000</t>
  </si>
  <si>
    <t>TraesCS2B02G394500</t>
  </si>
  <si>
    <t>TraesCS2B02G395900</t>
  </si>
  <si>
    <t>TraesCS2B02G397000</t>
  </si>
  <si>
    <t>TraesCS2B02G397800</t>
  </si>
  <si>
    <t>TraesCS2B02G398200</t>
  </si>
  <si>
    <t>TraesCS2B02G399400</t>
  </si>
  <si>
    <t>TraesCS2B02G401300</t>
  </si>
  <si>
    <t>TraesCS2B02G402900</t>
  </si>
  <si>
    <t>TraesCS2B02G405600</t>
  </si>
  <si>
    <t>TraesCS2B02G407800</t>
  </si>
  <si>
    <t>TraesCS2B02G408900LC</t>
  </si>
  <si>
    <t>TraesCS2B02G411000</t>
  </si>
  <si>
    <t>TraesCS2B02G414700</t>
  </si>
  <si>
    <t>TraesCS2B02G414900</t>
  </si>
  <si>
    <t>TraesCS2B02G418400</t>
  </si>
  <si>
    <t>TraesCS2B02G418500</t>
  </si>
  <si>
    <t>TraesCS2B02G419100</t>
  </si>
  <si>
    <t>TraesCS2B02G419200</t>
  </si>
  <si>
    <t>TraesCS2B02G428100</t>
  </si>
  <si>
    <t>TraesCS2B02G428700</t>
  </si>
  <si>
    <t>TraesCS2B02G429200</t>
  </si>
  <si>
    <t>TraesCS2B02G430800</t>
  </si>
  <si>
    <t>TraesCS2B02G431000</t>
  </si>
  <si>
    <t>TraesCS2B02G432900</t>
  </si>
  <si>
    <t>TraesCS2B02G433000LC</t>
  </si>
  <si>
    <t>TraesCS2B02G435900</t>
  </si>
  <si>
    <t>TraesCS2B02G437400</t>
  </si>
  <si>
    <t>TraesCS2B02G439000</t>
  </si>
  <si>
    <t>TraesCS2B02G439200</t>
  </si>
  <si>
    <t>TraesCS2B02G439700</t>
  </si>
  <si>
    <t>TraesCS2B02G444400</t>
  </si>
  <si>
    <t>TraesCS2B02G444700</t>
  </si>
  <si>
    <t>TraesCS2B02G456100</t>
  </si>
  <si>
    <t>TraesCS2B02G457400LC</t>
  </si>
  <si>
    <t>TraesCS2B02G464300</t>
  </si>
  <si>
    <t>TraesCS2B02G477300</t>
  </si>
  <si>
    <t>TraesCS2B02G478300</t>
  </si>
  <si>
    <t>TraesCS2B02G482800</t>
  </si>
  <si>
    <t>TraesCS2B02G489600</t>
  </si>
  <si>
    <t>TraesCS2B02G490100</t>
  </si>
  <si>
    <t>TraesCS2B02G491800LC</t>
  </si>
  <si>
    <t>TraesCS2B02G505700</t>
  </si>
  <si>
    <t>TraesCS2B02G511300</t>
  </si>
  <si>
    <t>TraesCS2B02G511600</t>
  </si>
  <si>
    <t>TraesCS2B02G515200</t>
  </si>
  <si>
    <t>TraesCS2B02G515800</t>
  </si>
  <si>
    <t>TraesCS2B02G517500</t>
  </si>
  <si>
    <t>TraesCS2B02G518500</t>
  </si>
  <si>
    <t>TraesCS2B02G519100</t>
  </si>
  <si>
    <t>TraesCS2B02G521800</t>
  </si>
  <si>
    <t>TraesCS2B02G530600</t>
  </si>
  <si>
    <t>TraesCS2B02G538700</t>
  </si>
  <si>
    <t>TraesCS2B02G538800</t>
  </si>
  <si>
    <t>TraesCS2B02G553600</t>
  </si>
  <si>
    <t>TraesCS2B02G563000</t>
  </si>
  <si>
    <t>TraesCS2B02G576300</t>
  </si>
  <si>
    <t>TraesCS2B02G586700</t>
  </si>
  <si>
    <t>TraesCS2B02G587900</t>
  </si>
  <si>
    <t>TraesCS2B02G592400</t>
  </si>
  <si>
    <t>TraesCS2B02G596300LC</t>
  </si>
  <si>
    <t>TraesCS2B02G599600</t>
  </si>
  <si>
    <t>TraesCS2B02G603100</t>
  </si>
  <si>
    <t>TraesCS2B02G605000</t>
  </si>
  <si>
    <t>TraesCS2B02G610200</t>
  </si>
  <si>
    <t>TraesCS2B02G612300</t>
  </si>
  <si>
    <t>TraesCS2B02G616700</t>
  </si>
  <si>
    <t>TraesCS2B02G616900</t>
  </si>
  <si>
    <t>TraesCS2B02G702500LC</t>
  </si>
  <si>
    <t>TraesCS2B02G721900LC</t>
  </si>
  <si>
    <t>TraesCS2B02G798300LC</t>
  </si>
  <si>
    <t>TraesCS2D02G010800</t>
  </si>
  <si>
    <t>TraesCS2D02G031400</t>
  </si>
  <si>
    <t>TraesCS2D02G039500</t>
  </si>
  <si>
    <t>TraesCS2D02G051800</t>
  </si>
  <si>
    <t>TraesCS2D02G055000</t>
  </si>
  <si>
    <t>TraesCS2D02G055200</t>
  </si>
  <si>
    <t>TraesCS2D02G055600</t>
  </si>
  <si>
    <t>TraesCS2D02G055900</t>
  </si>
  <si>
    <t>TraesCS2D02G060000</t>
  </si>
  <si>
    <t>TraesCS2D02G066000</t>
  </si>
  <si>
    <t>TraesCS2D02G074400</t>
  </si>
  <si>
    <t>TraesCS2D02G076500</t>
  </si>
  <si>
    <t>TraesCS2D02G076900</t>
  </si>
  <si>
    <t>TraesCS2D02G077300</t>
  </si>
  <si>
    <t>TraesCS2D02G081400</t>
  </si>
  <si>
    <t>TraesCS2D02G082700</t>
  </si>
  <si>
    <t>TraesCS2D02G093300LC</t>
  </si>
  <si>
    <t>TraesCS2D02G094000</t>
  </si>
  <si>
    <t>TraesCS2D02G099400</t>
  </si>
  <si>
    <t>TraesCS2D02G101500</t>
  </si>
  <si>
    <t>TraesCS2D02G101800</t>
  </si>
  <si>
    <t>TraesCS2D02G105000</t>
  </si>
  <si>
    <t>TraesCS2D02G106400</t>
  </si>
  <si>
    <t>TraesCS2D02G111100</t>
  </si>
  <si>
    <t>TraesCS2D02G114500</t>
  </si>
  <si>
    <t>TraesCS2D02G118400</t>
  </si>
  <si>
    <t>TraesCS2D02G119700</t>
  </si>
  <si>
    <t>TraesCS2D02G123000</t>
  </si>
  <si>
    <t>TraesCS2D02G123300</t>
  </si>
  <si>
    <t>TraesCS2D02G126700</t>
  </si>
  <si>
    <t>TraesCS2D02G128200</t>
  </si>
  <si>
    <t>TraesCS2D02G128900</t>
  </si>
  <si>
    <t>TraesCS2D02G129200</t>
  </si>
  <si>
    <t>TraesCS2D02G130200</t>
  </si>
  <si>
    <t>TraesCS2D02G131900</t>
  </si>
  <si>
    <t>TraesCS2D02G132900</t>
  </si>
  <si>
    <t>TraesCS2D02G137400</t>
  </si>
  <si>
    <t>TraesCS2D02G140300</t>
  </si>
  <si>
    <t>TraesCS2D02G141000</t>
  </si>
  <si>
    <t>TraesCS2D02G148300</t>
  </si>
  <si>
    <t>TraesCS2D02G151900</t>
  </si>
  <si>
    <t>TraesCS2D02G155700</t>
  </si>
  <si>
    <t>TraesCS2D02G157100</t>
  </si>
  <si>
    <t>TraesCS2D02G161400</t>
  </si>
  <si>
    <t>TraesCS2D02G174500</t>
  </si>
  <si>
    <t>TraesCS2D02G175900</t>
  </si>
  <si>
    <t>TraesCS2D02G177900</t>
  </si>
  <si>
    <t>TraesCS2D02G179300</t>
  </si>
  <si>
    <t>TraesCS2D02G179600</t>
  </si>
  <si>
    <t>TraesCS2D02G180500</t>
  </si>
  <si>
    <t>TraesCS2D02G189100</t>
  </si>
  <si>
    <t>TraesCS2D02G190600</t>
  </si>
  <si>
    <t>TraesCS2D02G191300</t>
  </si>
  <si>
    <t>TraesCS2D02G195400</t>
  </si>
  <si>
    <t>TraesCS2D02G196800</t>
  </si>
  <si>
    <t>TraesCS2D02G201300</t>
  </si>
  <si>
    <t>TraesCS2D02G202700</t>
  </si>
  <si>
    <t>TraesCS2D02G211000</t>
  </si>
  <si>
    <t>TraesCS2D02G211100</t>
  </si>
  <si>
    <t>TraesCS2D02G212800</t>
  </si>
  <si>
    <t>TraesCS2D02G214300</t>
  </si>
  <si>
    <t>TraesCS2D02G215900</t>
  </si>
  <si>
    <t>TraesCS2D02G219400</t>
  </si>
  <si>
    <t>TraesCS2D02G220200</t>
  </si>
  <si>
    <t>TraesCS2D02G221000</t>
  </si>
  <si>
    <t>TraesCS2D02G226600</t>
  </si>
  <si>
    <t>Patatin</t>
  </si>
  <si>
    <t>TraesCS2D02G226700</t>
  </si>
  <si>
    <t>TraesCS2D02G227000</t>
  </si>
  <si>
    <t>TraesCS2D02G227300</t>
  </si>
  <si>
    <t>TraesCS2D02G228900</t>
  </si>
  <si>
    <t>TraesCS2D02G229600</t>
  </si>
  <si>
    <t>TraesCS2D02G255700</t>
  </si>
  <si>
    <t>TraesCS2D02G257800</t>
  </si>
  <si>
    <t>TraesCS2D02G259300</t>
  </si>
  <si>
    <t>TraesCS2D02G259600</t>
  </si>
  <si>
    <t>TraesCS2D02G260300</t>
  </si>
  <si>
    <t>TraesCS2D02G262600</t>
  </si>
  <si>
    <t>TraesCS2D02G265700</t>
  </si>
  <si>
    <t>TraesCS2D02G267800</t>
  </si>
  <si>
    <t>TraesCS2D02G270400</t>
  </si>
  <si>
    <t>TraesCS2D02G272000</t>
  </si>
  <si>
    <t>TraesCS2D02G275000</t>
  </si>
  <si>
    <t>TraesCS2D02G281700LC</t>
  </si>
  <si>
    <t>TraesCS2D02G284100</t>
  </si>
  <si>
    <t>TraesCS2D02G286400</t>
  </si>
  <si>
    <t>TraesCS2D02G288700</t>
  </si>
  <si>
    <t>TraesCS2D02G289100</t>
  </si>
  <si>
    <t>TraesCS2D02G291100</t>
  </si>
  <si>
    <t>TraesCS2D02G297400</t>
  </si>
  <si>
    <t>TraesCS2D02G301000</t>
  </si>
  <si>
    <t>TraesCS2D02G301500</t>
  </si>
  <si>
    <t>TraesCS2D02G301600</t>
  </si>
  <si>
    <t>TraesCS2D02G306000</t>
  </si>
  <si>
    <t>TraesCS2D02G306200</t>
  </si>
  <si>
    <t>TraesCS2D02G307400LC</t>
  </si>
  <si>
    <t>TraesCS2D02G307900</t>
  </si>
  <si>
    <t>TraesCS2D02G313700</t>
  </si>
  <si>
    <t>TraesCS2D02G317500</t>
  </si>
  <si>
    <t>TraesCS2D02G319800</t>
  </si>
  <si>
    <t>TraesCS2D02G322700</t>
  </si>
  <si>
    <t>TraesCS2D02G323900</t>
  </si>
  <si>
    <t>TraesCS2D02G324500</t>
  </si>
  <si>
    <t>TraesCS2D02G325400</t>
  </si>
  <si>
    <t>TraesCS2D02G330100</t>
  </si>
  <si>
    <t>TraesCS2D02G336500</t>
  </si>
  <si>
    <t>TraesCS2D02G338700</t>
  </si>
  <si>
    <t>TraesCS2D02G349400</t>
  </si>
  <si>
    <t>TraesCS2D02G352700</t>
  </si>
  <si>
    <t>TraesCS2D02G357400</t>
  </si>
  <si>
    <t>TraesCS2D02G359600</t>
  </si>
  <si>
    <t>TraesCS2D02G361700LC</t>
  </si>
  <si>
    <t>TraesCS2D02G362500</t>
  </si>
  <si>
    <t>TraesCS2D02G366300</t>
  </si>
  <si>
    <t>TraesCS2D02G367900</t>
  </si>
  <si>
    <t>TraesCS2D02G368300</t>
  </si>
  <si>
    <t>TraesCS2D02G371100</t>
  </si>
  <si>
    <t>TraesCS2D02G375200</t>
  </si>
  <si>
    <t>TraesCS2D02G377000</t>
  </si>
  <si>
    <t>TraesCS2D02G379500LC</t>
  </si>
  <si>
    <t>TraesCS2D02G382500</t>
  </si>
  <si>
    <t>TraesCS2D02G386000</t>
  </si>
  <si>
    <t>TraesCS2D02G387500</t>
  </si>
  <si>
    <t>TraesCS2D02G387900</t>
  </si>
  <si>
    <t>TraesCS2D02G394900</t>
  </si>
  <si>
    <t>TraesCS2D02G395400</t>
  </si>
  <si>
    <t>TraesCS2D02G396000</t>
  </si>
  <si>
    <t>TraesCS2D02G398500</t>
  </si>
  <si>
    <t>TraesCS2D02G404800</t>
  </si>
  <si>
    <t>TraesCS2D02G407300</t>
  </si>
  <si>
    <t>TraesCS2D02G408200</t>
  </si>
  <si>
    <t>TraesCS2D02G409400</t>
  </si>
  <si>
    <t>TraesCS2D02G410900</t>
  </si>
  <si>
    <t>TraesCS2D02G414200</t>
  </si>
  <si>
    <t>TraesCS2D02G417000</t>
  </si>
  <si>
    <t>TraesCS2D02G422600</t>
  </si>
  <si>
    <t>TraesCS2D02G425600</t>
  </si>
  <si>
    <t>TraesCS2D02G429900</t>
  </si>
  <si>
    <t>TraesCS2D02G430800</t>
  </si>
  <si>
    <t>TraesCS2D02G432600</t>
  </si>
  <si>
    <t>TraesCS2D02G432800</t>
  </si>
  <si>
    <t>TraesCS2D02G439300</t>
  </si>
  <si>
    <t>TraesCS2D02G446200LC</t>
  </si>
  <si>
    <t>TraesCS2D02G455600</t>
  </si>
  <si>
    <t>TraesCS2D02G457000</t>
  </si>
  <si>
    <t>TraesCS2D02G459800</t>
  </si>
  <si>
    <t>TraesCS2D02G465000LC</t>
  </si>
  <si>
    <t>TraesCS2D02G478400</t>
  </si>
  <si>
    <t>TraesCS2D02G482100</t>
  </si>
  <si>
    <t>TraesCS2D02G482500</t>
  </si>
  <si>
    <t>TraesCS2D02G485200</t>
  </si>
  <si>
    <t>TraesCS2D02G488000</t>
  </si>
  <si>
    <t>TraesCS2D02G489900</t>
  </si>
  <si>
    <t>TraesCS2D02G490000</t>
  </si>
  <si>
    <t>TraesCS2D02G490600</t>
  </si>
  <si>
    <t>TraesCS2D02G491600</t>
  </si>
  <si>
    <t>TraesCS2D02G493000</t>
  </si>
  <si>
    <t>TraesCS2D02G496100</t>
  </si>
  <si>
    <t>TraesCS2D02G497500</t>
  </si>
  <si>
    <t>TraesCS2D02G504000</t>
  </si>
  <si>
    <t>TraesCS2D02G505500</t>
  </si>
  <si>
    <t>TraesCS2D02G507000</t>
  </si>
  <si>
    <t>TraesCS2D02G515900</t>
  </si>
  <si>
    <t>TraesCS2D02G518200</t>
  </si>
  <si>
    <t>TraesCS2D02G534400</t>
  </si>
  <si>
    <t>TraesCS2D02G534500</t>
  </si>
  <si>
    <t>TraesCS2D02G538200</t>
  </si>
  <si>
    <t>TraesCS2D02G538500</t>
  </si>
  <si>
    <t>TraesCS2D02G539300</t>
  </si>
  <si>
    <t>TraesCS2D02G542600</t>
  </si>
  <si>
    <t>TraesCS2D02G558800</t>
  </si>
  <si>
    <t>TraesCS2D02G567000</t>
  </si>
  <si>
    <t>TraesCS2D02G569700</t>
  </si>
  <si>
    <t>TraesCS2D02G571300</t>
  </si>
  <si>
    <t>TraesCS2D02G573600</t>
  </si>
  <si>
    <t>TraesCS2D02G587900</t>
  </si>
  <si>
    <t>TraesCS2D02G590200</t>
  </si>
  <si>
    <t>TraesCS2D02G594200LC</t>
  </si>
  <si>
    <t>TraesCS2D02G594700</t>
  </si>
  <si>
    <t>TraesCS2D02G596300</t>
  </si>
  <si>
    <t>TraesCS2D02G596400</t>
  </si>
  <si>
    <t>TraesCS2D02G597000</t>
  </si>
  <si>
    <t>TraesCS2D02G598000LC</t>
  </si>
  <si>
    <t>TraesCS2D02G600900</t>
  </si>
  <si>
    <t>TraesCS2D02G612600LC</t>
  </si>
  <si>
    <t>TraesCS2D02G616300LC</t>
  </si>
  <si>
    <t>TraesCS2D02G627500LC</t>
  </si>
  <si>
    <t>TraesCS2D02G630000LC</t>
  </si>
  <si>
    <t>TraesCS2D02G630100LC</t>
  </si>
  <si>
    <t>TraesCS2D02G641100LC</t>
  </si>
  <si>
    <t>TraesCS3A02G014000LC</t>
  </si>
  <si>
    <t>TraesCS3A02G022200</t>
  </si>
  <si>
    <t>TraesCS3A02G025400</t>
  </si>
  <si>
    <t>TraesCS3A02G026900</t>
  </si>
  <si>
    <t>TraesCS3A02G034300</t>
  </si>
  <si>
    <t>TraesCS3A02G036100LC</t>
  </si>
  <si>
    <t>TraesCS3A02G039200</t>
  </si>
  <si>
    <t>TraesCS3A02G040800</t>
  </si>
  <si>
    <t>TraesCS3A02G041900</t>
  </si>
  <si>
    <t>TraesCS3A02G072600LC</t>
  </si>
  <si>
    <t>TraesCS3A02G083000</t>
  </si>
  <si>
    <t>TraesCS3A02G083700</t>
  </si>
  <si>
    <t>TraesCS3A02G084500</t>
  </si>
  <si>
    <t>TraesCS3A02G096200</t>
  </si>
  <si>
    <t>TraesCS3A02G096300</t>
  </si>
  <si>
    <t>TraesCS3A02G109000</t>
  </si>
  <si>
    <t>TraesCS3A02G112900</t>
  </si>
  <si>
    <t>TraesCS3A02G114900</t>
  </si>
  <si>
    <t>TraesCS3A02G121700</t>
  </si>
  <si>
    <t>TraesCS3A02G129200</t>
  </si>
  <si>
    <t>TraesCS3A02G130100</t>
  </si>
  <si>
    <t>TraesCS3A02G139300</t>
  </si>
  <si>
    <t>TraesCS3A02G143800</t>
  </si>
  <si>
    <t>TraesCS3A02G153300</t>
  </si>
  <si>
    <t>TraesCS3A02G154200</t>
  </si>
  <si>
    <t>TraesCS3A02G158800</t>
  </si>
  <si>
    <t>TraesCS3A02G161000</t>
  </si>
  <si>
    <t>TraesCS3A02G162800</t>
  </si>
  <si>
    <t>TraesCS3A02G165000</t>
  </si>
  <si>
    <t>TraesCS3A02G166300</t>
  </si>
  <si>
    <t>TraesCS3A02G170700LC</t>
  </si>
  <si>
    <t>TraesCS3A02G175300</t>
  </si>
  <si>
    <t>TraesCS3A02G179400</t>
  </si>
  <si>
    <t>TraesCS3A02G182100</t>
  </si>
  <si>
    <t>TraesCS3A02G187700</t>
  </si>
  <si>
    <t>TraesCS3A02G193600</t>
  </si>
  <si>
    <t>TraesCS3A02G196200</t>
  </si>
  <si>
    <t>TraesCS3A02G196900</t>
  </si>
  <si>
    <t>TraesCS3A02G198400</t>
  </si>
  <si>
    <t>TraesCS3A02G201000</t>
  </si>
  <si>
    <t>TraesCS3A02G202100</t>
  </si>
  <si>
    <t>TraesCS3A02G206100</t>
  </si>
  <si>
    <t>TraesCS3A02G212000</t>
  </si>
  <si>
    <t>TraesCS3A02G215000</t>
  </si>
  <si>
    <t>TraesCS3A02G216200</t>
  </si>
  <si>
    <t>TraesCS3A02G217900</t>
  </si>
  <si>
    <t>TraesCS3A02G218000</t>
  </si>
  <si>
    <t>TraesCS3A02G221700</t>
  </si>
  <si>
    <t>TraesCS3A02G221800</t>
  </si>
  <si>
    <t>TraesCS3A02G225500</t>
  </si>
  <si>
    <t>TraesCS3A02G225800</t>
  </si>
  <si>
    <t>TraesCS3A02G228100</t>
  </si>
  <si>
    <t>TraesCS3A02G229100</t>
  </si>
  <si>
    <t>TraesCS3A02G229700</t>
  </si>
  <si>
    <t>TraesCS3A02G230500</t>
  </si>
  <si>
    <t>TraesCS3A02G244500</t>
  </si>
  <si>
    <t>TraesCS3A02G250200</t>
  </si>
  <si>
    <t>TraesCS3A02G250600</t>
  </si>
  <si>
    <t>TraesCS3A02G252500</t>
  </si>
  <si>
    <t>TraesCS3A02G255400</t>
  </si>
  <si>
    <t>TraesCS3A02G257500LC</t>
  </si>
  <si>
    <t>TraesCS3A02G257600LC</t>
  </si>
  <si>
    <t>TraesCS3A02G262100</t>
  </si>
  <si>
    <t>TraesCS3A02G262400LC</t>
  </si>
  <si>
    <t>TraesCS3A02G266300LC</t>
  </si>
  <si>
    <t>TraesCS3A02G269900</t>
  </si>
  <si>
    <t>TraesCS3A02G270900</t>
  </si>
  <si>
    <t>TraesCS3A02G271200LC</t>
  </si>
  <si>
    <t>TraesCS3A02G273500</t>
  </si>
  <si>
    <t>TraesCS3A02G274700</t>
  </si>
  <si>
    <t>TraesCS3A02G276500</t>
  </si>
  <si>
    <t>TraesCS3A02G277700</t>
  </si>
  <si>
    <t>TraesCS3A02G278800</t>
  </si>
  <si>
    <t>TraesCS3A02G280800</t>
  </si>
  <si>
    <t>TraesCS3A02G282100</t>
  </si>
  <si>
    <t>TraesCS3A02G287700</t>
  </si>
  <si>
    <t>TraesCS3A02G290300</t>
  </si>
  <si>
    <t>TraesCS3A02G291400</t>
  </si>
  <si>
    <t>TraesCS3A02G291800</t>
  </si>
  <si>
    <t>TraesCS3A02G301600</t>
  </si>
  <si>
    <t>TraesCS3A02G302200</t>
  </si>
  <si>
    <t>TraesCS3A02G303700</t>
  </si>
  <si>
    <t>TraesCS3A02G303900</t>
  </si>
  <si>
    <t>TraesCS3A02G306600</t>
  </si>
  <si>
    <t>TraesCS3A02G313600</t>
  </si>
  <si>
    <t>TraesCS3A02G317400</t>
  </si>
  <si>
    <t>TraesCS3A02G319100</t>
  </si>
  <si>
    <t>TraesCS3A02G321700</t>
  </si>
  <si>
    <t>TraesCS3A02G322100</t>
  </si>
  <si>
    <t>TraesCS3A02G326200LC</t>
  </si>
  <si>
    <t>TraesCS3A02G327200</t>
  </si>
  <si>
    <t>TraesCS3A02G327900LC</t>
  </si>
  <si>
    <t>TraesCS3A02G335000</t>
  </si>
  <si>
    <t>TraesCS3A02G339600</t>
  </si>
  <si>
    <t>TraesCS3A02G340400</t>
  </si>
  <si>
    <t>TraesCS3A02G344100</t>
  </si>
  <si>
    <t>TraesCS3A02G345200</t>
  </si>
  <si>
    <t>TraesCS3A02G348500</t>
  </si>
  <si>
    <t>TraesCS3A02G352400</t>
  </si>
  <si>
    <t>TraesCS3A02G352500</t>
  </si>
  <si>
    <t>TraesCS3A02G352800</t>
  </si>
  <si>
    <t>TraesCS3A02G353000</t>
  </si>
  <si>
    <t>TraesCS3A02G353200</t>
  </si>
  <si>
    <t>TraesCS3A02G353500</t>
  </si>
  <si>
    <t>TraesCS3A02G355100</t>
  </si>
  <si>
    <t>TraesCS3A02G356000</t>
  </si>
  <si>
    <t>TraesCS3A02G356500</t>
  </si>
  <si>
    <t>TraesCS3A02G356600</t>
  </si>
  <si>
    <t>TraesCS3A02G361800</t>
  </si>
  <si>
    <t>TraesCS3A02G364800</t>
  </si>
  <si>
    <t>TraesCS3A02G365600</t>
  </si>
  <si>
    <t>TraesCS3A02G368400</t>
  </si>
  <si>
    <t>TraesCS3A02G377700</t>
  </si>
  <si>
    <t>TraesCS3A02G380600LC</t>
  </si>
  <si>
    <t>TraesCS3A02G384900LC</t>
  </si>
  <si>
    <t>TraesCS3A02G385300</t>
  </si>
  <si>
    <t>TraesCS3A02G392000LC</t>
  </si>
  <si>
    <t>TraesCS3A02G397700</t>
  </si>
  <si>
    <t>TraesCS3A02G405300</t>
  </si>
  <si>
    <t>TraesCS3A02G417100</t>
  </si>
  <si>
    <t>TraesCS3A02G417200</t>
  </si>
  <si>
    <t>TraesCS3A02G422600</t>
  </si>
  <si>
    <t>TraesCS3A02G423200</t>
  </si>
  <si>
    <t>TraesCS3A02G426700</t>
  </si>
  <si>
    <t>TraesCS3A02G429800</t>
  </si>
  <si>
    <t>TraesCS3A02G433700</t>
  </si>
  <si>
    <t>TraesCS3A02G435300</t>
  </si>
  <si>
    <t>TraesCS3A02G439800</t>
  </si>
  <si>
    <t>TraesCS3A02G449300</t>
  </si>
  <si>
    <t>TraesCS3A02G455800</t>
  </si>
  <si>
    <t>TraesCS3A02G471900</t>
  </si>
  <si>
    <t>TraesCS3A02G482200</t>
  </si>
  <si>
    <t>TraesCS3A02G484400</t>
  </si>
  <si>
    <t>TraesCS3A02G488500</t>
  </si>
  <si>
    <t>TraesCS3A02G492600</t>
  </si>
  <si>
    <t>TraesCS3A02G493300LC</t>
  </si>
  <si>
    <t>TraesCS3A02G501200</t>
  </si>
  <si>
    <t>TraesCS3A02G501400</t>
  </si>
  <si>
    <t>TraesCS3A02G502300</t>
  </si>
  <si>
    <t>TraesCS3A02G509500</t>
  </si>
  <si>
    <t>TraesCS3A02G516900</t>
  </si>
  <si>
    <t>TraesCS3A02G517100</t>
  </si>
  <si>
    <t>TraesCS3A02G521500</t>
  </si>
  <si>
    <t>TraesCS3A02G525100</t>
  </si>
  <si>
    <t>TraesCS3A02G530400</t>
  </si>
  <si>
    <t>TraesCS3A02G530600</t>
  </si>
  <si>
    <t>TraesCS3A02G552100LC</t>
  </si>
  <si>
    <t>TraesCS3A02G589100LC</t>
  </si>
  <si>
    <t>TraesCS3A02G606000LC</t>
  </si>
  <si>
    <t>TraesCS3A02G661200LC</t>
  </si>
  <si>
    <t>TraesCS3A02G678800LC</t>
  </si>
  <si>
    <t>TraesCS3A02G699500LC</t>
  </si>
  <si>
    <t>TraesCS3B02G000700</t>
  </si>
  <si>
    <t>TraesCS3B02G008100</t>
  </si>
  <si>
    <t>TraesCS3B02G014000</t>
  </si>
  <si>
    <t>TraesCS3B02G017400</t>
  </si>
  <si>
    <t>TraesCS3B02G025000LC</t>
  </si>
  <si>
    <t>TraesCS3B02G034700</t>
  </si>
  <si>
    <t>TraesCS3B02G050500</t>
  </si>
  <si>
    <t>TraesCS3B02G070300</t>
  </si>
  <si>
    <t>TraesCS3B02G084900LC</t>
  </si>
  <si>
    <t>TraesCS3B02G097200</t>
  </si>
  <si>
    <t>TraesCS3B02G098000</t>
  </si>
  <si>
    <t>TraesCS3B02G098700</t>
  </si>
  <si>
    <t>TraesCS3B02G099400</t>
  </si>
  <si>
    <t>TraesCS3B02G099500LC</t>
  </si>
  <si>
    <t>TraesCS3B02G099800</t>
  </si>
  <si>
    <t>TraesCS3B02G100600</t>
  </si>
  <si>
    <t>TraesCS3B02G112100</t>
  </si>
  <si>
    <t>TraesCS3B02G114200</t>
  </si>
  <si>
    <t>TraesCS3B02G116300</t>
  </si>
  <si>
    <t>TraesCS3B02G117300</t>
  </si>
  <si>
    <t>TraesCS3B02G122400</t>
  </si>
  <si>
    <t>TraesCS3B02G122600</t>
  </si>
  <si>
    <t>TraesCS3B02G137700</t>
  </si>
  <si>
    <t>TraesCS3B02G141200</t>
  </si>
  <si>
    <t>TraesCS3B02G143300</t>
  </si>
  <si>
    <t>TraesCS3B02G148300</t>
  </si>
  <si>
    <t>TraesCS3B02G156900</t>
  </si>
  <si>
    <t>TraesCS3B02G161000</t>
  </si>
  <si>
    <t>TraesCS3B02G164600</t>
  </si>
  <si>
    <t>TraesCS3B02G168000</t>
  </si>
  <si>
    <t>TraesCS3B02G168300</t>
  </si>
  <si>
    <t>TraesCS3B02G169100</t>
  </si>
  <si>
    <t>TraesCS3B02G173000LC</t>
  </si>
  <si>
    <t>TraesCS3B02G176000</t>
  </si>
  <si>
    <t>TraesCS3B02G176200</t>
  </si>
  <si>
    <t>TraesCS3B02G176500</t>
  </si>
  <si>
    <t>TraesCS3B02G176600</t>
  </si>
  <si>
    <t>TraesCS3B02G179500</t>
  </si>
  <si>
    <t>TraesCS3B02G183200</t>
  </si>
  <si>
    <t>TraesCS3B02G189800</t>
  </si>
  <si>
    <t>TraesCS3B02G196000</t>
  </si>
  <si>
    <t>TraesCS3B02G198800</t>
  </si>
  <si>
    <t>TraesCS3B02G203700</t>
  </si>
  <si>
    <t>TraesCS3B02G205400</t>
  </si>
  <si>
    <t>TraesCS3B02G209100</t>
  </si>
  <si>
    <t>TraesCS3B02G214100</t>
  </si>
  <si>
    <t>TraesCS3B02G214900</t>
  </si>
  <si>
    <t>TraesCS3B02G215500</t>
  </si>
  <si>
    <t>TraesCS3B02G216200</t>
  </si>
  <si>
    <t>TraesCS3B02G216300LC</t>
  </si>
  <si>
    <t>TraesCS3B02G217200LC</t>
  </si>
  <si>
    <t>TraesCS3B02G217500</t>
  </si>
  <si>
    <t>TraesCS3B02G220200</t>
  </si>
  <si>
    <t>TraesCS3B02G222200</t>
  </si>
  <si>
    <t>TraesCS3B02G222400</t>
  </si>
  <si>
    <t>TraesCS3B02G226300</t>
  </si>
  <si>
    <t>TraesCS3B02G234900</t>
  </si>
  <si>
    <t>TraesCS3B02G242400</t>
  </si>
  <si>
    <t>TraesCS3B02G243200</t>
  </si>
  <si>
    <t>TraesCS3B02G245000</t>
  </si>
  <si>
    <t>TraesCS3B02G245800</t>
  </si>
  <si>
    <t>TraesCS3B02G246300</t>
  </si>
  <si>
    <t>TraesCS3B02G248500</t>
  </si>
  <si>
    <t>TraesCS3B02G250600</t>
  </si>
  <si>
    <t>TraesCS3B02G250700</t>
  </si>
  <si>
    <t>TraesCS3B02G254800</t>
  </si>
  <si>
    <t>TraesCS3B02G261000</t>
  </si>
  <si>
    <t>TraesCS3B02G261100LC</t>
  </si>
  <si>
    <t>TraesCS3B02G261500</t>
  </si>
  <si>
    <t>TraesCS3B02G266500</t>
  </si>
  <si>
    <t>TraesCS3B02G270900</t>
  </si>
  <si>
    <t>TraesCS3B02G271300</t>
  </si>
  <si>
    <t>TraesCS3B02G272300</t>
  </si>
  <si>
    <t>TraesCS3B02G273600</t>
  </si>
  <si>
    <t>TraesCS3B02G274100</t>
  </si>
  <si>
    <t>TraesCS3B02G276600</t>
  </si>
  <si>
    <t>TraesCS3B02G279700</t>
  </si>
  <si>
    <t>TraesCS3B02G281900LC</t>
  </si>
  <si>
    <t>TraesCS3B02G282000</t>
  </si>
  <si>
    <t>TraesCS3B02G287200</t>
  </si>
  <si>
    <t>TraesCS3B02G293900</t>
  </si>
  <si>
    <t>TraesCS3B02G297200</t>
  </si>
  <si>
    <t>TraesCS3B02G300800</t>
  </si>
  <si>
    <t>TraesCS3B02G301800</t>
  </si>
  <si>
    <t>TraesCS3B02G311400</t>
  </si>
  <si>
    <t>TraesCS3B02G315800</t>
  </si>
  <si>
    <t>TraesCS3B02G316100</t>
  </si>
  <si>
    <t>TraesCS3B02G322400</t>
  </si>
  <si>
    <t>TraesCS3B02G323500</t>
  </si>
  <si>
    <t>TraesCS3B02G323600</t>
  </si>
  <si>
    <t>TraesCS3B02G323900</t>
  </si>
  <si>
    <t>TraesCS3B02G325100</t>
  </si>
  <si>
    <t>TraesCS3B02G329100</t>
  </si>
  <si>
    <t>TraesCS3B02G332400</t>
  </si>
  <si>
    <t>TraesCS3B02G334400</t>
  </si>
  <si>
    <t>TraesCS3B02G335400</t>
  </si>
  <si>
    <t>TraesCS3B02G335900</t>
  </si>
  <si>
    <t>TraesCS3B02G337300</t>
  </si>
  <si>
    <t>TraesCS3B02G343100</t>
  </si>
  <si>
    <t>TraesCS3B02G343800</t>
  </si>
  <si>
    <t>TraesCS3B02G349100</t>
  </si>
  <si>
    <t>TraesCS3B02G349400</t>
  </si>
  <si>
    <t>TraesCS3B02G366700</t>
  </si>
  <si>
    <t>TraesCS3B02G377300</t>
  </si>
  <si>
    <t>TraesCS3B02G383500</t>
  </si>
  <si>
    <t>TraesCS3B02G385000</t>
  </si>
  <si>
    <t>TraesCS3B02G385700</t>
  </si>
  <si>
    <t>TraesCS3B02G386000</t>
  </si>
  <si>
    <t>TraesCS3B02G390700</t>
  </si>
  <si>
    <t>TraesCS3B02G394600</t>
  </si>
  <si>
    <t>TraesCS3B02G399100</t>
  </si>
  <si>
    <t>TraesCS3B02G404800LC</t>
  </si>
  <si>
    <t>TraesCS3B02G411900</t>
  </si>
  <si>
    <t>TraesCS3B02G413200</t>
  </si>
  <si>
    <t>TraesCS3B02G417100LC</t>
  </si>
  <si>
    <t>TraesCS3B02G440300</t>
  </si>
  <si>
    <t>TraesCS3B02G451200</t>
  </si>
  <si>
    <t>TraesCS3B02G457400</t>
  </si>
  <si>
    <t>TraesCS3B02G457900</t>
  </si>
  <si>
    <t>TraesCS3B02G458800</t>
  </si>
  <si>
    <t>TraesCS3B02G462700</t>
  </si>
  <si>
    <t>TraesCS3B02G462900</t>
  </si>
  <si>
    <t>TraesCS3B02G463000</t>
  </si>
  <si>
    <t>TraesCS3B02G465800</t>
  </si>
  <si>
    <t>TraesCS3B02G466400</t>
  </si>
  <si>
    <t>TraesCS3B02G467700</t>
  </si>
  <si>
    <t>TraesCS3B02G470300</t>
  </si>
  <si>
    <t>TraesCS3B02G471700</t>
  </si>
  <si>
    <t>TraesCS3B02G477100</t>
  </si>
  <si>
    <t>TraesCS3B02G481800</t>
  </si>
  <si>
    <t>TraesCS3B02G485600</t>
  </si>
  <si>
    <t>TraesCS3B02G486000</t>
  </si>
  <si>
    <t>TraesCS3B02G494600LC</t>
  </si>
  <si>
    <t>TraesCS3B02G495800</t>
  </si>
  <si>
    <t>TraesCS3B02G514800</t>
  </si>
  <si>
    <t>TraesCS3B02G518600LC</t>
  </si>
  <si>
    <t>TraesCS3B02G524100LC</t>
  </si>
  <si>
    <t>TraesCS3B02G527500LC</t>
  </si>
  <si>
    <t>TraesCS3B02G546400LC</t>
  </si>
  <si>
    <t>TraesCS3B02G547300</t>
  </si>
  <si>
    <t>TraesCS3B02G550300</t>
  </si>
  <si>
    <t>TraesCS3B02G550900</t>
  </si>
  <si>
    <t>TraesCS3B02G559200LC</t>
  </si>
  <si>
    <t>TraesCS3B02G566000</t>
  </si>
  <si>
    <t>TraesCS3B02G574300</t>
  </si>
  <si>
    <t>TraesCS3B02G575400LC</t>
  </si>
  <si>
    <t>TraesCS3B02G584500</t>
  </si>
  <si>
    <t>TraesCS3B02G591300</t>
  </si>
  <si>
    <t>TraesCS3B02G592400</t>
  </si>
  <si>
    <t>TraesCS3B02G596800</t>
  </si>
  <si>
    <t>TraesCS3B02G597000</t>
  </si>
  <si>
    <t>TraesCS3B02G597700</t>
  </si>
  <si>
    <t>TraesCS3B02G611800</t>
  </si>
  <si>
    <t>TraesCS3B02G612200</t>
  </si>
  <si>
    <t>TraesCS3B02G656600LC</t>
  </si>
  <si>
    <t>TraesCS3B02G658700LC</t>
  </si>
  <si>
    <t>TraesCS3B02G682900LC</t>
  </si>
  <si>
    <t>TraesCS3B02G720100LC</t>
  </si>
  <si>
    <t>TraesCS3B02G793010LC</t>
  </si>
  <si>
    <t>TraesCS3B02G812100LC</t>
  </si>
  <si>
    <t>TraesCS3B02G827710LC</t>
  </si>
  <si>
    <t>TraesCS3B02G829800LC</t>
  </si>
  <si>
    <t>TraesCS3B02G835600LC</t>
  </si>
  <si>
    <t>TraesCS3B02G839900LC</t>
  </si>
  <si>
    <t>TraesCS3B02G857100LC</t>
  </si>
  <si>
    <t>TraesCS3B02G857300LC</t>
  </si>
  <si>
    <t>TraesCS3B02G858500LC</t>
  </si>
  <si>
    <t>TraesCS3D02G020200LC</t>
  </si>
  <si>
    <t>TraesCS3D02G020700</t>
  </si>
  <si>
    <t>TraesCS3D02G022000</t>
  </si>
  <si>
    <t>TraesCS3D02G024900</t>
  </si>
  <si>
    <t>TraesCS3D02G032100</t>
  </si>
  <si>
    <t>TraesCS3D02G033000</t>
  </si>
  <si>
    <t>DUF3326 family protein</t>
  </si>
  <si>
    <t>TraesCS3D02G040800</t>
  </si>
  <si>
    <t>TraesCS3D02G048200</t>
  </si>
  <si>
    <t>TraesCS3D02G056100</t>
  </si>
  <si>
    <t>TraesCS3D02G056500</t>
  </si>
  <si>
    <t>TraesCS3D02G072800</t>
  </si>
  <si>
    <t>TraesCS3D02G075800</t>
  </si>
  <si>
    <t>TraesCS3D02G077200</t>
  </si>
  <si>
    <t>TraesCS3D02G082300</t>
  </si>
  <si>
    <t>TraesCS3D02G083400</t>
  </si>
  <si>
    <t>TraesCS3D02G083700</t>
  </si>
  <si>
    <t>TraesCS3D02G087100</t>
  </si>
  <si>
    <t>TraesCS3D02G088100</t>
  </si>
  <si>
    <t>TraesCS3D02G090300</t>
  </si>
  <si>
    <t>TraesCS3D02G096700</t>
  </si>
  <si>
    <t>TraesCS3D02G101100</t>
  </si>
  <si>
    <t>TraesCS3D02G102700</t>
  </si>
  <si>
    <t>TraesCS3D02G103900</t>
  </si>
  <si>
    <t>TraesCS3D02G104800</t>
  </si>
  <si>
    <t>TraesCS3D02G107900</t>
  </si>
  <si>
    <t>TraesCS3D02G108600</t>
  </si>
  <si>
    <t>TraesCS3D02G110000</t>
  </si>
  <si>
    <t>TraesCS3D02G114700</t>
  </si>
  <si>
    <t>TraesCS3D02G117800</t>
  </si>
  <si>
    <t>TraesCS3D02G122300LC</t>
  </si>
  <si>
    <t>TraesCS3D02G127300</t>
  </si>
  <si>
    <t>TraesCS3D02G130100</t>
  </si>
  <si>
    <t>TraesCS3D02G130200</t>
  </si>
  <si>
    <t>TraesCS3D02G131000</t>
  </si>
  <si>
    <t>TraesCS3D02G134800</t>
  </si>
  <si>
    <t>TraesCS3D02G140700</t>
  </si>
  <si>
    <t>TraesCS3D02G143300</t>
  </si>
  <si>
    <t>TraesCS3D02G149300</t>
  </si>
  <si>
    <t>TraesCS3D02G157500</t>
  </si>
  <si>
    <t>TraesCS3D02G159100</t>
  </si>
  <si>
    <t>TraesCS3D02G160600</t>
  </si>
  <si>
    <t>TraesCS3D02G164500</t>
  </si>
  <si>
    <t>TraesCS3D02G166500</t>
  </si>
  <si>
    <t>TraesCS3D02G171200</t>
  </si>
  <si>
    <t>TraesCS3D02G171800</t>
  </si>
  <si>
    <t>TraesCS3D02G175400LC</t>
  </si>
  <si>
    <t>TraesCS3D02G176600</t>
  </si>
  <si>
    <t>TraesCS3D02G184300</t>
  </si>
  <si>
    <t>TraesCS3D02G188200</t>
  </si>
  <si>
    <t>TraesCS3D02G189300</t>
  </si>
  <si>
    <t>TraesCS3D02G193100LC</t>
  </si>
  <si>
    <t>TraesCS3D02G193400</t>
  </si>
  <si>
    <t>TraesCS3D02G208900</t>
  </si>
  <si>
    <t>TraesCS3D02G210300</t>
  </si>
  <si>
    <t>TraesCS3D02G214600</t>
  </si>
  <si>
    <t>TraesCS3D02G215300</t>
  </si>
  <si>
    <t>TraesCS3D02G216700</t>
  </si>
  <si>
    <t>TraesCS3D02G219400</t>
  </si>
  <si>
    <t>TraesCS3D02G220900</t>
  </si>
  <si>
    <t>TraesCS3D02G221600</t>
  </si>
  <si>
    <t>TraesCS3D02G222000</t>
  </si>
  <si>
    <t>TraesCS3D02G222400</t>
  </si>
  <si>
    <t>TraesCS3D02G222900</t>
  </si>
  <si>
    <t>TraesCS3D02G223400</t>
  </si>
  <si>
    <t>TraesCS3D02G225000</t>
  </si>
  <si>
    <t>TraesCS3D02G225700</t>
  </si>
  <si>
    <t>TraesCS3D02G226000</t>
  </si>
  <si>
    <t>TraesCS3D02G230100</t>
  </si>
  <si>
    <t>TraesCS3D02G234000</t>
  </si>
  <si>
    <t>TraesCS3D02G235000</t>
  </si>
  <si>
    <t>TraesCS3D02G238000</t>
  </si>
  <si>
    <t>TraesCS3D02G238400</t>
  </si>
  <si>
    <t>TraesCS3D02G240000</t>
  </si>
  <si>
    <t>TraesCS3D02G242200</t>
  </si>
  <si>
    <t>TraesCS3D02G242900</t>
  </si>
  <si>
    <t>TraesCS3D02G243200</t>
  </si>
  <si>
    <t>TraesCS3D02G244000</t>
  </si>
  <si>
    <t>TraesCS3D02G244700</t>
  </si>
  <si>
    <t>TraesCS3D02G245500</t>
  </si>
  <si>
    <t>TraesCS3D02G250600</t>
  </si>
  <si>
    <t>TraesCS3D02G256200</t>
  </si>
  <si>
    <t>TraesCS3D02G258000</t>
  </si>
  <si>
    <t>TraesCS3D02G261000</t>
  </si>
  <si>
    <t>TraesCS3D02G270600</t>
  </si>
  <si>
    <t>TraesCS3D02G272800</t>
  </si>
  <si>
    <t>TraesCS3D02G275300</t>
  </si>
  <si>
    <t>TraesCS3D02G277500</t>
  </si>
  <si>
    <t>TraesCS3D02G281100</t>
  </si>
  <si>
    <t>TraesCS3D02G281900</t>
  </si>
  <si>
    <t>TraesCS3D02G282100</t>
  </si>
  <si>
    <t>TraesCS3D02G288000</t>
  </si>
  <si>
    <t>TraesCS3D02G288600</t>
  </si>
  <si>
    <t>TraesCS3D02G290100</t>
  </si>
  <si>
    <t>TraesCS3D02G291100</t>
  </si>
  <si>
    <t>TraesCS3D02G291800</t>
  </si>
  <si>
    <t>TraesCS3D02G294300</t>
  </si>
  <si>
    <t>TraesCS3D02G298400</t>
  </si>
  <si>
    <t>TraesCS3D02G299900</t>
  </si>
  <si>
    <t>TraesCS3D02G301100</t>
  </si>
  <si>
    <t>TraesCS3D02G302400</t>
  </si>
  <si>
    <t>TraesCS3D02G302500</t>
  </si>
  <si>
    <t>TraesCS3D02G303400</t>
  </si>
  <si>
    <t>TraesCS3D02G306900</t>
  </si>
  <si>
    <t>TraesCS3D02G307000</t>
  </si>
  <si>
    <t>TraesCS3D02G309000</t>
  </si>
  <si>
    <t>TraesCS3D02G309700</t>
  </si>
  <si>
    <t>TraesCS3D02G310800</t>
  </si>
  <si>
    <t>TraesCS3D02G312000</t>
  </si>
  <si>
    <t>TraesCS3D02G313900</t>
  </si>
  <si>
    <t>TraesCS3D02G314700</t>
  </si>
  <si>
    <t>TraesCS3D02G315900</t>
  </si>
  <si>
    <t>TraesCS3D02G317800</t>
  </si>
  <si>
    <t>TraesCS3D02G322700LC</t>
  </si>
  <si>
    <t>LINE-1 reverse transcriptase like</t>
  </si>
  <si>
    <t>TraesCS3D02G325000</t>
  </si>
  <si>
    <t>TraesCS3D02G325300</t>
  </si>
  <si>
    <t>TraesCS3D02G329000</t>
  </si>
  <si>
    <t>TraesCS3D02G329800</t>
  </si>
  <si>
    <t>TraesCS3D02G330200</t>
  </si>
  <si>
    <t>TraesCS3D02G333100</t>
  </si>
  <si>
    <t>TraesCS3D02G346400</t>
  </si>
  <si>
    <t>TraesCS3D02G346900</t>
  </si>
  <si>
    <t>TraesCS3D02G347100</t>
  </si>
  <si>
    <t>TraesCS3D02G348400</t>
  </si>
  <si>
    <t>TraesCS3D02G348500</t>
  </si>
  <si>
    <t>TraesCS3D02G348600</t>
  </si>
  <si>
    <t>TraesCS3D02G349100</t>
  </si>
  <si>
    <t>TraesCS3D02G349900</t>
  </si>
  <si>
    <t>TraesCS3D02G350500</t>
  </si>
  <si>
    <t>TraesCS3D02G353300</t>
  </si>
  <si>
    <t>TraesCS3D02G355900</t>
  </si>
  <si>
    <t>TraesCS3D02G356300</t>
  </si>
  <si>
    <t>TraesCS3D02G357200</t>
  </si>
  <si>
    <t>TraesCS3D02G358700</t>
  </si>
  <si>
    <t>TraesCS3D02G362800</t>
  </si>
  <si>
    <t>TraesCS3D02G364700</t>
  </si>
  <si>
    <t>TraesCS3D02G365600</t>
  </si>
  <si>
    <t>TraesCS3D02G370800</t>
  </si>
  <si>
    <t>TraesCS3D02G372500</t>
  </si>
  <si>
    <t>TraesCS3D02G373900</t>
  </si>
  <si>
    <t>TraesCS3D02G376600</t>
  </si>
  <si>
    <t>TraesCS3D02G384100</t>
  </si>
  <si>
    <t>TraesCS3D02G389300</t>
  </si>
  <si>
    <t>TraesCS3D02G391600</t>
  </si>
  <si>
    <t>TraesCS3D02G394100</t>
  </si>
  <si>
    <t>TraesCS3D02G399300LC</t>
  </si>
  <si>
    <t>TraesCS3D02G403300</t>
  </si>
  <si>
    <t>TraesCS3D02G412500</t>
  </si>
  <si>
    <t>TraesCS3D02G414200</t>
  </si>
  <si>
    <t>TraesCS3D02G417300</t>
  </si>
  <si>
    <t>TraesCS3D02G417800</t>
  </si>
  <si>
    <t>TraesCS3D02G421700</t>
  </si>
  <si>
    <t>TraesCS3D02G424400</t>
  </si>
  <si>
    <t>TraesCS3D02G427500</t>
  </si>
  <si>
    <t>TraesCS3D02G428000</t>
  </si>
  <si>
    <t>TraesCS3D02G448800</t>
  </si>
  <si>
    <t>TraesCS3D02G464300</t>
  </si>
  <si>
    <t>TraesCS3D02G472100</t>
  </si>
  <si>
    <t>TraesCS3D02G475500</t>
  </si>
  <si>
    <t>TraesCS3D02G478000</t>
  </si>
  <si>
    <t>TraesCS3D02G478200</t>
  </si>
  <si>
    <t>TraesCS3D02G484500</t>
  </si>
  <si>
    <t>TraesCS3D02G491400</t>
  </si>
  <si>
    <t>TraesCS3D02G492200</t>
  </si>
  <si>
    <t>TraesCS3D02G493700</t>
  </si>
  <si>
    <t>TraesCS3D02G497900</t>
  </si>
  <si>
    <t>TraesCS3D02G501600</t>
  </si>
  <si>
    <t>TraesCS3D02G506600</t>
  </si>
  <si>
    <t>TraesCS3D02G513900</t>
  </si>
  <si>
    <t>TraesCS3D02G516300</t>
  </si>
  <si>
    <t>TraesCS3D02G517600</t>
  </si>
  <si>
    <t>TraesCS3D02G518100</t>
  </si>
  <si>
    <t>TraesCS3D02G522000</t>
  </si>
  <si>
    <t>TraesCS3D02G527400</t>
  </si>
  <si>
    <t>TraesCS3D02G527500</t>
  </si>
  <si>
    <t>TraesCS3D02G527700</t>
  </si>
  <si>
    <t>TraesCS3D02G531400LC</t>
  </si>
  <si>
    <t>TraesCS3D02G575000LC</t>
  </si>
  <si>
    <t>TraesCS3D02G617400LC</t>
  </si>
  <si>
    <t>TraesCS3D02G617700LC</t>
  </si>
  <si>
    <t>TraesCS3D02G623100LC</t>
  </si>
  <si>
    <t>TraesCS3D02G631600LC</t>
  </si>
  <si>
    <t>TraesCS4A02G003600</t>
  </si>
  <si>
    <t>TraesCS4A02G005500</t>
  </si>
  <si>
    <t>TraesCS4A02G006200</t>
  </si>
  <si>
    <t>TraesCS4A02G006800</t>
  </si>
  <si>
    <t>TraesCS4A02G018000</t>
  </si>
  <si>
    <t>TraesCS4A02G022700</t>
  </si>
  <si>
    <t>TraesCS4A02G031800</t>
  </si>
  <si>
    <t>TraesCS4A02G032900</t>
  </si>
  <si>
    <t>TraesCS4A02G033600</t>
  </si>
  <si>
    <t>TraesCS4A02G034600</t>
  </si>
  <si>
    <t>TraesCS4A02G046300</t>
  </si>
  <si>
    <t>TraesCS4A02G049300</t>
  </si>
  <si>
    <t>TraesCS4A02G053700</t>
  </si>
  <si>
    <t>TraesCS4A02G055900</t>
  </si>
  <si>
    <t>TraesCS4A02G057700</t>
  </si>
  <si>
    <t>TraesCS4A02G059200</t>
  </si>
  <si>
    <t>TraesCS4A02G059500</t>
  </si>
  <si>
    <t>TraesCS4A02G062000</t>
  </si>
  <si>
    <t>TraesCS4A02G062300</t>
  </si>
  <si>
    <t>TraesCS4A02G069200</t>
  </si>
  <si>
    <t>TraesCS4A02G070600</t>
  </si>
  <si>
    <t>TraesCS4A02G072500</t>
  </si>
  <si>
    <t>TraesCS4A02G073400</t>
  </si>
  <si>
    <t>TraesCS4A02G074900</t>
  </si>
  <si>
    <t>TraesCS4A02G075600</t>
  </si>
  <si>
    <t>TraesCS4A02G081700</t>
  </si>
  <si>
    <t>TraesCS4A02G082100</t>
  </si>
  <si>
    <t>TraesCS4A02G083400</t>
  </si>
  <si>
    <t>TraesCS4A02G093900</t>
  </si>
  <si>
    <t>TraesCS4A02G096100</t>
  </si>
  <si>
    <t>TraesCS4A02G096200</t>
  </si>
  <si>
    <t>TraesCS4A02G096800LC</t>
  </si>
  <si>
    <t>TraesCS4A02G099000</t>
  </si>
  <si>
    <t>TraesCS4A02G111000</t>
  </si>
  <si>
    <t>TraesCS4A02G113300</t>
  </si>
  <si>
    <t>TraesCS4A02G113800</t>
  </si>
  <si>
    <t>TraesCS4A02G113900</t>
  </si>
  <si>
    <t>TraesCS4A02G119100</t>
  </si>
  <si>
    <t>TraesCS4A02G119300</t>
  </si>
  <si>
    <t>TraesCS4A02G122400</t>
  </si>
  <si>
    <t>TraesCS4A02G123700</t>
  </si>
  <si>
    <t>TraesCS4A02G131700</t>
  </si>
  <si>
    <t>TraesCS4A02G138400</t>
  </si>
  <si>
    <t>TraesCS4A02G139600</t>
  </si>
  <si>
    <t>TraesCS4A02G140200</t>
  </si>
  <si>
    <t>TraesCS4A02G147600</t>
  </si>
  <si>
    <t>TraesCS4A02G149000</t>
  </si>
  <si>
    <t>TraesCS4A02G154100</t>
  </si>
  <si>
    <t>TraesCS4A02G157700</t>
  </si>
  <si>
    <t>TraesCS4A02G158100</t>
  </si>
  <si>
    <t>TraesCS4A02G159500</t>
  </si>
  <si>
    <t>TraesCS4A02G164300</t>
  </si>
  <si>
    <t>TraesCS4A02G166700</t>
  </si>
  <si>
    <t>TraesCS4A02G166900</t>
  </si>
  <si>
    <t>TraesCS4A02G168000</t>
  </si>
  <si>
    <t>TraesCS4A02G174700</t>
  </si>
  <si>
    <t>TraesCS4A02G179500</t>
  </si>
  <si>
    <t>TraesCS4A02G179600</t>
  </si>
  <si>
    <t>TraesCS4A02G182300</t>
  </si>
  <si>
    <t>TraesCS4A02G182800</t>
  </si>
  <si>
    <t>TraesCS4A02G188400</t>
  </si>
  <si>
    <t>TraesCS4A02G189200</t>
  </si>
  <si>
    <t>TraesCS4A02G201900</t>
  </si>
  <si>
    <t>TraesCS4A02G202200</t>
  </si>
  <si>
    <t>TraesCS4A02G203400</t>
  </si>
  <si>
    <t>TraesCS4A02G203800</t>
  </si>
  <si>
    <t>TraesCS4A02G206000</t>
  </si>
  <si>
    <t>TraesCS4A02G207000</t>
  </si>
  <si>
    <t>TraesCS4A02G213300</t>
  </si>
  <si>
    <t>TraesCS4A02G213500</t>
  </si>
  <si>
    <t>TraesCS4A02G214200</t>
  </si>
  <si>
    <t>TraesCS4A02G215000</t>
  </si>
  <si>
    <t>TraesCS4A02G220400</t>
  </si>
  <si>
    <t>TraesCS4A02G221400</t>
  </si>
  <si>
    <t>TraesCS4A02G231000</t>
  </si>
  <si>
    <t>TraesCS4A02G231100</t>
  </si>
  <si>
    <t>TraesCS4A02G232400</t>
  </si>
  <si>
    <t>TraesCS4A02G233600</t>
  </si>
  <si>
    <t>TraesCS4A02G236100</t>
  </si>
  <si>
    <t>TraesCS4A02G237300</t>
  </si>
  <si>
    <t>TraesCS4A02G243200</t>
  </si>
  <si>
    <t>TraesCS4A02G247300</t>
  </si>
  <si>
    <t>TraesCS4A02G248100LC</t>
  </si>
  <si>
    <t>TraesCS4A02G251600</t>
  </si>
  <si>
    <t>TraesCS4A02G252100</t>
  </si>
  <si>
    <t>TraesCS4A02G253200</t>
  </si>
  <si>
    <t>TraesCS4A02G258400</t>
  </si>
  <si>
    <t>TraesCS4A02G258500LC</t>
  </si>
  <si>
    <t>TraesCS4A02G258600</t>
  </si>
  <si>
    <t>TraesCS4A02G260000</t>
  </si>
  <si>
    <t>TraesCS4A02G263900</t>
  </si>
  <si>
    <t>TraesCS4A02G264400</t>
  </si>
  <si>
    <t>TraesCS4A02G266000LC</t>
  </si>
  <si>
    <t>TraesCS4A02G268500</t>
  </si>
  <si>
    <t>TraesCS4A02G273100</t>
  </si>
  <si>
    <t>TraesCS4A02G275000</t>
  </si>
  <si>
    <t>TraesCS4A02G282900</t>
  </si>
  <si>
    <t>TraesCS4A02G298700</t>
  </si>
  <si>
    <t>TraesCS4A02G303400</t>
  </si>
  <si>
    <t>TraesCS4A02G304300</t>
  </si>
  <si>
    <t>TraesCS4A02G311300</t>
  </si>
  <si>
    <t>TraesCS4A02G312200</t>
  </si>
  <si>
    <t>TraesCS4A02G312600</t>
  </si>
  <si>
    <t>TraesCS4A02G315200</t>
  </si>
  <si>
    <t>TraesCS4A02G315700</t>
  </si>
  <si>
    <t>TraesCS4A02G320100</t>
  </si>
  <si>
    <t>TraesCS4A02G323800</t>
  </si>
  <si>
    <t>TraesCS4A02G324000</t>
  </si>
  <si>
    <t>TraesCS4A02G330000</t>
  </si>
  <si>
    <t>TraesCS4A02G331100</t>
  </si>
  <si>
    <t>TraesCS4A02G335400</t>
  </si>
  <si>
    <t>TraesCS4A02G336300</t>
  </si>
  <si>
    <t>TraesCS4A02G340700</t>
  </si>
  <si>
    <t>TraesCS4A02G347600</t>
  </si>
  <si>
    <t>TraesCS4A02G352200</t>
  </si>
  <si>
    <t>TraesCS4A02G353400</t>
  </si>
  <si>
    <t>TraesCS4A02G365600</t>
  </si>
  <si>
    <t>TraesCS4A02G367500</t>
  </si>
  <si>
    <t>TraesCS4A02G381500</t>
  </si>
  <si>
    <t>TraesCS4A02G384300LC</t>
  </si>
  <si>
    <t>TraesCS4A02G386600LC</t>
  </si>
  <si>
    <t>TraesCS4A02G387700</t>
  </si>
  <si>
    <t>TraesCS4A02G390200</t>
  </si>
  <si>
    <t>TraesCS4A02G391000</t>
  </si>
  <si>
    <t>TraesCS4A02G407000</t>
  </si>
  <si>
    <t>TraesCS4A02G407500</t>
  </si>
  <si>
    <t>TraesCS4A02G409100</t>
  </si>
  <si>
    <t>TraesCS4A02G414400</t>
  </si>
  <si>
    <t>TraesCS4A02G415500</t>
  </si>
  <si>
    <t>TraesCS4A02G422700</t>
  </si>
  <si>
    <t>TraesCS4A02G422900</t>
  </si>
  <si>
    <t>TraesCS4A02G429400</t>
  </si>
  <si>
    <t>TraesCS4A02G435000</t>
  </si>
  <si>
    <t>TraesCS4A02G437900</t>
  </si>
  <si>
    <t>TraesCS4A02G438500</t>
  </si>
  <si>
    <t>TraesCS4A02G448800</t>
  </si>
  <si>
    <t>TraesCS4A02G455900</t>
  </si>
  <si>
    <t>TraesCS4A02G458600</t>
  </si>
  <si>
    <t>TraesCS4A02G499200</t>
  </si>
  <si>
    <t>TraesCS4A02G597600LC</t>
  </si>
  <si>
    <t>TraesCS4A02G734010LC</t>
  </si>
  <si>
    <t>TraesCS4B02G001300</t>
  </si>
  <si>
    <t>TraesCS4B02G001500</t>
  </si>
  <si>
    <t>TraesCS4B02G007800</t>
  </si>
  <si>
    <t>TraesCS4B02G016100</t>
  </si>
  <si>
    <t>TraesCS4B02G017200</t>
  </si>
  <si>
    <t>TraesCS4B02G020000</t>
  </si>
  <si>
    <t>TraesCS4B02G025500</t>
  </si>
  <si>
    <t>TraesCS4B02G026400</t>
  </si>
  <si>
    <t>TraesCS4B02G028800</t>
  </si>
  <si>
    <t>TraesCS4B02G029400</t>
  </si>
  <si>
    <t>TraesCS4B02G030100</t>
  </si>
  <si>
    <t>TraesCS4B02G030800LC</t>
  </si>
  <si>
    <t>TraesCS4B02G032200</t>
  </si>
  <si>
    <t>TraesCS4B02G035800</t>
  </si>
  <si>
    <t>TraesCS4B02G042500</t>
  </si>
  <si>
    <t>TraesCS4B02G045400</t>
  </si>
  <si>
    <t>TraesCS4B02G046300</t>
  </si>
  <si>
    <t>TraesCS4B02G051300</t>
  </si>
  <si>
    <t>TraesCS4B02G054800LC</t>
  </si>
  <si>
    <t>TraesCS4B02G055700</t>
  </si>
  <si>
    <t>TraesCS4B02G056000</t>
  </si>
  <si>
    <t>TraesCS4B02G059800</t>
  </si>
  <si>
    <t>TraesCS4B02G062800</t>
  </si>
  <si>
    <t>TraesCS4B02G063100</t>
  </si>
  <si>
    <t>TraesCS4B02G064100</t>
  </si>
  <si>
    <t>TraesCS4B02G067300</t>
  </si>
  <si>
    <t>TraesCS4B02G067800</t>
  </si>
  <si>
    <t>TraesCS4B02G068200</t>
  </si>
  <si>
    <t>TraesCS4B02G069600</t>
  </si>
  <si>
    <t>TraesCS4B02G077600</t>
  </si>
  <si>
    <t>TraesCS4B02G078400</t>
  </si>
  <si>
    <t>TraesCS4B02G078900</t>
  </si>
  <si>
    <t>TraesCS4B02G083700</t>
  </si>
  <si>
    <t>TraesCS4B02G085600</t>
  </si>
  <si>
    <t>TraesCS4B02G094400LC</t>
  </si>
  <si>
    <t>TraesCS4B02G097900LC</t>
  </si>
  <si>
    <t>TraesCS4B02G099100</t>
  </si>
  <si>
    <t>TraesCS4B02G101800</t>
  </si>
  <si>
    <t>TraesCS4B02G102500</t>
  </si>
  <si>
    <t>TraesCS4B02G104900</t>
  </si>
  <si>
    <t>TraesCS4B02G106800</t>
  </si>
  <si>
    <t>TraesCS4B02G107300</t>
  </si>
  <si>
    <t>TraesCS4B02G108200</t>
  </si>
  <si>
    <t>TraesCS4B02G111200</t>
  </si>
  <si>
    <t>TraesCS4B02G115200</t>
  </si>
  <si>
    <t>TraesCS4B02G115400</t>
  </si>
  <si>
    <t>TraesCS4B02G116600LC</t>
  </si>
  <si>
    <t>TraesCS4B02G117700</t>
  </si>
  <si>
    <t>TraesCS4B02G121300</t>
  </si>
  <si>
    <t>TraesCS4B02G125000</t>
  </si>
  <si>
    <t>TraesCS4B02G128100</t>
  </si>
  <si>
    <t>TraesCS4B02G132800</t>
  </si>
  <si>
    <t>TraesCS4B02G133900</t>
  </si>
  <si>
    <t>TraesCS4B02G134500</t>
  </si>
  <si>
    <t>TraesCS4B02G135500</t>
  </si>
  <si>
    <t>TraesCS4B02G135800</t>
  </si>
  <si>
    <t>TraesCS4B02G139100LC</t>
  </si>
  <si>
    <t>TraesCS4B02G142000</t>
  </si>
  <si>
    <t>TraesCS4B02G143600</t>
  </si>
  <si>
    <t>TraesCS4B02G144900</t>
  </si>
  <si>
    <t>TraesCS4B02G145200</t>
  </si>
  <si>
    <t>TraesCS4B02G154700</t>
  </si>
  <si>
    <t>TraesCS4B02G156500</t>
  </si>
  <si>
    <t>TraesCS4B02G158500</t>
  </si>
  <si>
    <t>TraesCS4B02G161100LC</t>
  </si>
  <si>
    <t>TraesCS4B02G163100LC</t>
  </si>
  <si>
    <t>TraesCS4B02G166800</t>
  </si>
  <si>
    <t>TraesCS4B02G167000</t>
  </si>
  <si>
    <t>TraesCS4B02G170600</t>
  </si>
  <si>
    <t>TraesCS4B02G172900</t>
  </si>
  <si>
    <t>TraesCS4B02G173200</t>
  </si>
  <si>
    <t>TraesCS4B02G174400LC</t>
  </si>
  <si>
    <t>TraesCS4B02G176700</t>
  </si>
  <si>
    <t>TraesCS4B02G177100</t>
  </si>
  <si>
    <t>TraesCS4B02G179000</t>
  </si>
  <si>
    <t>TraesCS4B02G180800</t>
  </si>
  <si>
    <t>TraesCS4B02G181800</t>
  </si>
  <si>
    <t>TraesCS4B02G182300</t>
  </si>
  <si>
    <t>TraesCS4B02G185600</t>
  </si>
  <si>
    <t>TraesCS4B02G187800</t>
  </si>
  <si>
    <t>TraesCS4B02G190200</t>
  </si>
  <si>
    <t>TraesCS4B02G195600</t>
  </si>
  <si>
    <t>TraesCS4B02G198000</t>
  </si>
  <si>
    <t>TraesCS4B02G205200</t>
  </si>
  <si>
    <t>TraesCS4B02G205300</t>
  </si>
  <si>
    <t>TraesCS4B02G207500</t>
  </si>
  <si>
    <t>TraesCS4B02G207700</t>
  </si>
  <si>
    <t>TraesCS4B02G212200</t>
  </si>
  <si>
    <t>TraesCS4B02G216100</t>
  </si>
  <si>
    <t>TraesCS4B02G222400</t>
  </si>
  <si>
    <t>TraesCS4B02G226400</t>
  </si>
  <si>
    <t>TraesCS4B02G228000</t>
  </si>
  <si>
    <t>TraesCS4B02G229600LC</t>
  </si>
  <si>
    <t>TraesCS4B02G230300LC</t>
  </si>
  <si>
    <t>TraesCS4B02G231300</t>
  </si>
  <si>
    <t>TraesCS4B02G233300</t>
  </si>
  <si>
    <t>TraesCS4B02G238700</t>
  </si>
  <si>
    <t>TraesCS4B02G239100</t>
  </si>
  <si>
    <t>TraesCS4B02G243000</t>
  </si>
  <si>
    <t>TraesCS4B02G243200</t>
  </si>
  <si>
    <t>TraesCS4B02G247300</t>
  </si>
  <si>
    <t>TraesCS4B02G247400</t>
  </si>
  <si>
    <t>TraesCS4B02G255500</t>
  </si>
  <si>
    <t>TraesCS4B02G259500</t>
  </si>
  <si>
    <t>TraesCS4B02G260200</t>
  </si>
  <si>
    <t>TraesCS4B02G261800</t>
  </si>
  <si>
    <t>TraesCS4B02G261900</t>
  </si>
  <si>
    <t>TraesCS4B02G265700</t>
  </si>
  <si>
    <t>TraesCS4B02G267200</t>
  </si>
  <si>
    <t>TraesCS4B02G274300</t>
  </si>
  <si>
    <t>TraesCS4B02G280700</t>
  </si>
  <si>
    <t>TraesCS4B02G281200</t>
  </si>
  <si>
    <t>TraesCS4B02G281700</t>
  </si>
  <si>
    <t>TraesCS4B02G286700</t>
  </si>
  <si>
    <t>TraesCS4B02G287400</t>
  </si>
  <si>
    <t>TraesCS4B02G295700</t>
  </si>
  <si>
    <t>TraesCS4B02G296300</t>
  </si>
  <si>
    <t>TraesCS4B02G298200</t>
  </si>
  <si>
    <t>TraesCS4B02G298900</t>
  </si>
  <si>
    <t>TraesCS4B02G301500</t>
  </si>
  <si>
    <t>TraesCS4B02G301800</t>
  </si>
  <si>
    <t>TraesCS4B02G303500</t>
  </si>
  <si>
    <t>TraesCS4B02G305000</t>
  </si>
  <si>
    <t>TraesCS4B02G307700</t>
  </si>
  <si>
    <t>TraesCS4B02G310000LC</t>
  </si>
  <si>
    <t>TraesCS4B02G312600</t>
  </si>
  <si>
    <t>TraesCS4B02G317500</t>
  </si>
  <si>
    <t>TraesCS4B02G317600</t>
  </si>
  <si>
    <t>TraesCS4B02G318400</t>
  </si>
  <si>
    <t>TraesCS4B02G318800</t>
  </si>
  <si>
    <t>TraesCS4B02G319900</t>
  </si>
  <si>
    <t>TraesCS4B02G325100</t>
  </si>
  <si>
    <t>TraesCS4B02G325400</t>
  </si>
  <si>
    <t>TraesCS4B02G335100</t>
  </si>
  <si>
    <t>TraesCS4B02G339500</t>
  </si>
  <si>
    <t>TraesCS4B02G339600</t>
  </si>
  <si>
    <t>TraesCS4B02G344700</t>
  </si>
  <si>
    <t>TraesCS4B02G345200</t>
  </si>
  <si>
    <t>TraesCS4B02G346000</t>
  </si>
  <si>
    <t>TraesCS4B02G347200</t>
  </si>
  <si>
    <t>TraesCS4B02G354600</t>
  </si>
  <si>
    <t>TraesCS4B02G354900</t>
  </si>
  <si>
    <t>TraesCS4B02G356300</t>
  </si>
  <si>
    <t>TraesCS4B02G356800</t>
  </si>
  <si>
    <t>TraesCS4B02G360600</t>
  </si>
  <si>
    <t>TraesCS4B02G360900</t>
  </si>
  <si>
    <t>TraesCS4B02G369710LC</t>
  </si>
  <si>
    <t>TraesCS4B02G377100</t>
  </si>
  <si>
    <t>TraesCS4B02G377300</t>
  </si>
  <si>
    <t>TraesCS4B02G377400</t>
  </si>
  <si>
    <t>TraesCS4B02G384810LC</t>
  </si>
  <si>
    <t>TraesCS4B02G386100</t>
  </si>
  <si>
    <t>TraesCS4B02G390700</t>
  </si>
  <si>
    <t>TraesCS4B02G400600LC</t>
  </si>
  <si>
    <t>TraesCS4B02G403800LC</t>
  </si>
  <si>
    <t>TraesCS4B02G450410LC</t>
  </si>
  <si>
    <t>TraesCS4B02G499900LC</t>
  </si>
  <si>
    <t>TraesCS4D02G001600</t>
  </si>
  <si>
    <t>TraesCS4D02G003400</t>
  </si>
  <si>
    <t>TraesCS4D02G008500</t>
  </si>
  <si>
    <t>TraesCS4D02G009100</t>
  </si>
  <si>
    <t>TraesCS4D02G012300</t>
  </si>
  <si>
    <t>TraesCS4D02G015500</t>
  </si>
  <si>
    <t>TraesCS4D02G018100</t>
  </si>
  <si>
    <t>TraesCS4D02G020200</t>
  </si>
  <si>
    <t>TraesCS4D02G026400</t>
  </si>
  <si>
    <t>TraesCS4D02G026700</t>
  </si>
  <si>
    <t>TraesCS4D02G027100</t>
  </si>
  <si>
    <t>TraesCS4D02G027600</t>
  </si>
  <si>
    <t>TraesCS4D02G027800</t>
  </si>
  <si>
    <t>TraesCS4D02G035200</t>
  </si>
  <si>
    <t>TraesCS4D02G036500</t>
  </si>
  <si>
    <t>TraesCS4D02G046200</t>
  </si>
  <si>
    <t>TraesCS4D02G047500</t>
  </si>
  <si>
    <t>TraesCS4D02G047700</t>
  </si>
  <si>
    <t>TraesCS4D02G050800</t>
  </si>
  <si>
    <t>TraesCS4D02G051400</t>
  </si>
  <si>
    <t>TraesCS4D02G053000</t>
  </si>
  <si>
    <t>TraesCS4D02G054100</t>
  </si>
  <si>
    <t>TraesCS4D02G059000</t>
  </si>
  <si>
    <t>TraesCS4D02G061100</t>
  </si>
  <si>
    <t>TraesCS4D02G061800</t>
  </si>
  <si>
    <t>TraesCS4D02G062100</t>
  </si>
  <si>
    <t>TraesCS4D02G064800</t>
  </si>
  <si>
    <t>TraesCS4D02G066600</t>
  </si>
  <si>
    <t>TraesCS4D02G069300</t>
  </si>
  <si>
    <t>TraesCS4D02G069600</t>
  </si>
  <si>
    <t>TraesCS4D02G072500</t>
  </si>
  <si>
    <t>TraesCS4D02G077700</t>
  </si>
  <si>
    <t>TraesCS4D02G083000</t>
  </si>
  <si>
    <t>TraesCS4D02G095400</t>
  </si>
  <si>
    <t>TraesCS4D02G098400</t>
  </si>
  <si>
    <t>TraesCS4D02G099000</t>
  </si>
  <si>
    <t>TraesCS4D02G102200</t>
  </si>
  <si>
    <t>TraesCS4D02G104100</t>
  </si>
  <si>
    <t>TraesCS4D02G104200</t>
  </si>
  <si>
    <t>TraesCS4D02G105300</t>
  </si>
  <si>
    <t>TraesCS4D02G105400</t>
  </si>
  <si>
    <t>TraesCS4D02G106100</t>
  </si>
  <si>
    <t>TraesCS4D02G107000</t>
  </si>
  <si>
    <t>TraesCS4D02G112200</t>
  </si>
  <si>
    <t>TraesCS4D02G112900</t>
  </si>
  <si>
    <t>TraesCS4D02G119300</t>
  </si>
  <si>
    <t>TraesCS4D02G119400</t>
  </si>
  <si>
    <t>TraesCS4D02G121800</t>
  </si>
  <si>
    <t>TraesCS4D02G122400LC</t>
  </si>
  <si>
    <t>TraesCS4D02G122900LC</t>
  </si>
  <si>
    <t>TraesCS4D02G124700</t>
  </si>
  <si>
    <t>TraesCS4D02G125700</t>
  </si>
  <si>
    <t>TraesCS4D02G125800</t>
  </si>
  <si>
    <t>TraesCS4D02G128200LC</t>
  </si>
  <si>
    <t>TraesCS4D02G130600</t>
  </si>
  <si>
    <t>TraesCS4D02G135500</t>
  </si>
  <si>
    <t>TraesCS4D02G149400</t>
  </si>
  <si>
    <t>TraesCS4D02G151400</t>
  </si>
  <si>
    <t>TraesCS4D02G151900</t>
  </si>
  <si>
    <t>TraesCS4D02G152500</t>
  </si>
  <si>
    <t>TraesCS4D02G156100</t>
  </si>
  <si>
    <t>TraesCS4D02G156500</t>
  </si>
  <si>
    <t>TraesCS4D02G157600</t>
  </si>
  <si>
    <t>TraesCS4D02G157700</t>
  </si>
  <si>
    <t>TraesCS4D02G165700</t>
  </si>
  <si>
    <t>TraesCS4D02G167600</t>
  </si>
  <si>
    <t>TraesCS4D02G169600</t>
  </si>
  <si>
    <t>TraesCS4D02G170700</t>
  </si>
  <si>
    <t>TraesCS4D02G170900</t>
  </si>
  <si>
    <t>TraesCS4D02G175400</t>
  </si>
  <si>
    <t>TraesCS4D02G178400</t>
  </si>
  <si>
    <t>TraesCS4D02G182300</t>
  </si>
  <si>
    <t>TraesCS4D02G183500</t>
  </si>
  <si>
    <t>TraesCS4D02G183700</t>
  </si>
  <si>
    <t>TraesCS4D02G187100</t>
  </si>
  <si>
    <t>TraesCS4D02G189200</t>
  </si>
  <si>
    <t>TraesCS4D02G190100</t>
  </si>
  <si>
    <t>TraesCS4D02G191400</t>
  </si>
  <si>
    <t>TraesCS4D02G191500</t>
  </si>
  <si>
    <t>TraesCS4D02G194400</t>
  </si>
  <si>
    <t>TraesCS4D02G194900</t>
  </si>
  <si>
    <t>TraesCS4D02G196000</t>
  </si>
  <si>
    <t>TraesCS4D02G197900</t>
  </si>
  <si>
    <t>TraesCS4D02G198500</t>
  </si>
  <si>
    <t>TraesCS4D02G199300</t>
  </si>
  <si>
    <t>TraesCS4D02G203200</t>
  </si>
  <si>
    <t>TraesCS4D02G203700</t>
  </si>
  <si>
    <t>TraesCS4D02G204500</t>
  </si>
  <si>
    <t>TraesCS4D02G205300</t>
  </si>
  <si>
    <t>TraesCS4D02G206100</t>
  </si>
  <si>
    <t>TraesCS4D02G206200</t>
  </si>
  <si>
    <t>TraesCS4D02G208600</t>
  </si>
  <si>
    <t>TraesCS4D02G209000</t>
  </si>
  <si>
    <t>TraesCS4D02G211200</t>
  </si>
  <si>
    <t>TraesCS4D02G213300</t>
  </si>
  <si>
    <t>TraesCS4D02G217400</t>
  </si>
  <si>
    <t>TraesCS4D02G218800</t>
  </si>
  <si>
    <t>TraesCS4D02G221100</t>
  </si>
  <si>
    <t>TraesCS4D02G226900</t>
  </si>
  <si>
    <t>TraesCS4D02G228900</t>
  </si>
  <si>
    <t>TraesCS4D02G231400</t>
  </si>
  <si>
    <t>TraesCS4D02G234400</t>
  </si>
  <si>
    <t>TraesCS4D02G236000</t>
  </si>
  <si>
    <t>TraesCS4D02G238800</t>
  </si>
  <si>
    <t>TraesCS4D02G240800</t>
  </si>
  <si>
    <t>TraesCS4D02G246600</t>
  </si>
  <si>
    <t>TraesCS4D02G248600</t>
  </si>
  <si>
    <t>TraesCS4D02G250100</t>
  </si>
  <si>
    <t>TraesCS4D02G256700</t>
  </si>
  <si>
    <t>TraesCS4D02G262300</t>
  </si>
  <si>
    <t>TraesCS4D02G265100</t>
  </si>
  <si>
    <t>TraesCS4D02G266700</t>
  </si>
  <si>
    <t>TraesCS4D02G269900</t>
  </si>
  <si>
    <t>TraesCS4D02G270900</t>
  </si>
  <si>
    <t>TraesCS4D02G271200</t>
  </si>
  <si>
    <t>TraesCS4D02G271500</t>
  </si>
  <si>
    <t>TraesCS4D02G274400</t>
  </si>
  <si>
    <t>TraesCS4D02G277000</t>
  </si>
  <si>
    <t>TraesCS4D02G279300</t>
  </si>
  <si>
    <t>TraesCS4D02G282100</t>
  </si>
  <si>
    <t>TraesCS4D02G286200</t>
  </si>
  <si>
    <t>TraesCS4D02G290400</t>
  </si>
  <si>
    <t>TraesCS4D02G294600</t>
  </si>
  <si>
    <t>TraesCS4D02G295200</t>
  </si>
  <si>
    <t>TraesCS4D02G295400</t>
  </si>
  <si>
    <t>TraesCS4D02G296200</t>
  </si>
  <si>
    <t>TraesCS4D02G297800</t>
  </si>
  <si>
    <t>TraesCS4D02G303200</t>
  </si>
  <si>
    <t>TraesCS4D02G303400</t>
  </si>
  <si>
    <t>TraesCS4D02G304100</t>
  </si>
  <si>
    <t>TraesCS4D02G305100</t>
  </si>
  <si>
    <t>TraesCS4D02G318900</t>
  </si>
  <si>
    <t>TraesCS4D02G321600</t>
  </si>
  <si>
    <t>TraesCS4D02G322000</t>
  </si>
  <si>
    <t>TraesCS4D02G324000</t>
  </si>
  <si>
    <t>TraesCS4D02G325500</t>
  </si>
  <si>
    <t>TraesCS4D02G325800</t>
  </si>
  <si>
    <t>TraesCS4D02G326400</t>
  </si>
  <si>
    <t>TraesCS4D02G327200</t>
  </si>
  <si>
    <t>TraesCS4D02G328000</t>
  </si>
  <si>
    <t>TraesCS4D02G333800</t>
  </si>
  <si>
    <t>TraesCS4D02G340900</t>
  </si>
  <si>
    <t>TraesCS4D02G350000</t>
  </si>
  <si>
    <t>TraesCS4D02G350200</t>
  </si>
  <si>
    <t>TraesCS4D02G350300</t>
  </si>
  <si>
    <t>TraesCS4D02G356300</t>
  </si>
  <si>
    <t>TraesCS4D02G363900</t>
  </si>
  <si>
    <t>TraesCS4D02G364100</t>
  </si>
  <si>
    <t>TraesCS4D02G366200</t>
  </si>
  <si>
    <t>TraesCS4D02G423900LC</t>
  </si>
  <si>
    <t>TraesCS4D02G435300LC</t>
  </si>
  <si>
    <t>TraesCS4D02G474500LC</t>
  </si>
  <si>
    <t>TraesCS5A02G000700</t>
  </si>
  <si>
    <t>TraesCS5A02G001500</t>
  </si>
  <si>
    <t>TraesCS5A02G015000</t>
  </si>
  <si>
    <t>TraesCS5A02G018200</t>
  </si>
  <si>
    <t>TraesCS5A02G019200</t>
  </si>
  <si>
    <t>TraesCS5A02G020400LC</t>
  </si>
  <si>
    <t>TraesCS5A02G046100</t>
  </si>
  <si>
    <t>TraesCS5A02G050400</t>
  </si>
  <si>
    <t>TraesCS5A02G052600</t>
  </si>
  <si>
    <t>TraesCS5A02G058300</t>
  </si>
  <si>
    <t>TraesCS5A02G061000</t>
  </si>
  <si>
    <t>TraesCS5A02G063800</t>
  </si>
  <si>
    <t>TraesCS5A02G064200</t>
  </si>
  <si>
    <t>TraesCS5A02G071500</t>
  </si>
  <si>
    <t>TraesCS5A02G077900</t>
  </si>
  <si>
    <t>TraesCS5A02G078900</t>
  </si>
  <si>
    <t>TraesCS5A02G084600</t>
  </si>
  <si>
    <t>TraesCS5A02G086600LC</t>
  </si>
  <si>
    <t>TraesCS5A02G087700</t>
  </si>
  <si>
    <t>TraesCS5A02G088300</t>
  </si>
  <si>
    <t>TraesCS5A02G092700</t>
  </si>
  <si>
    <t>TraesCS5A02G099000</t>
  </si>
  <si>
    <t>TraesCS5A02G105800</t>
  </si>
  <si>
    <t>TraesCS5A02G109600</t>
  </si>
  <si>
    <t>TraesCS5A02G110900</t>
  </si>
  <si>
    <t>TraesCS5A02G111400</t>
  </si>
  <si>
    <t>TraesCS5A02G112600</t>
  </si>
  <si>
    <t>TraesCS5A02G118900</t>
  </si>
  <si>
    <t>TraesCS5A02G128300</t>
  </si>
  <si>
    <t>TraesCS5A02G129500</t>
  </si>
  <si>
    <t>TraesCS5A02G131200</t>
  </si>
  <si>
    <t>TraesCS5A02G131400</t>
  </si>
  <si>
    <t>TraesCS5A02G136000</t>
  </si>
  <si>
    <t>TraesCS5A02G137400</t>
  </si>
  <si>
    <t>TraesCS5A02G137600</t>
  </si>
  <si>
    <t>TraesCS5A02G137700</t>
  </si>
  <si>
    <t>TraesCS5A02G140000</t>
  </si>
  <si>
    <t>TraesCS5A02G140600</t>
  </si>
  <si>
    <t>TraesCS5A02G142900</t>
  </si>
  <si>
    <t>TraesCS5A02G146000</t>
  </si>
  <si>
    <t>TraesCS5A02G147700</t>
  </si>
  <si>
    <t>TraesCS5A02G148900</t>
  </si>
  <si>
    <t>TraesCS5A02G149700</t>
  </si>
  <si>
    <t>TraesCS5A02G152400</t>
  </si>
  <si>
    <t>TraesCS5A02G152600</t>
  </si>
  <si>
    <t>TraesCS5A02G152700</t>
  </si>
  <si>
    <t>TraesCS5A02G153400</t>
  </si>
  <si>
    <t>TraesCS5A02G153600</t>
  </si>
  <si>
    <t>TraesCS5A02G154200LC</t>
  </si>
  <si>
    <t>TraesCS5A02G158900</t>
  </si>
  <si>
    <t>TraesCS5A02G161600</t>
  </si>
  <si>
    <t>TraesCS5A02G161900LC</t>
  </si>
  <si>
    <t>TraesCS5A02G162400LC</t>
  </si>
  <si>
    <t>TraesCS5A02G163400</t>
  </si>
  <si>
    <t>TraesCS5A02G163600</t>
  </si>
  <si>
    <t>TraesCS5A02G170200</t>
  </si>
  <si>
    <t>TraesCS5A02G174700</t>
  </si>
  <si>
    <t>TraesCS5A02G176100</t>
  </si>
  <si>
    <t>TraesCS5A02G177700</t>
  </si>
  <si>
    <t>TraesCS5A02G177800</t>
  </si>
  <si>
    <t>TraesCS5A02G178100</t>
  </si>
  <si>
    <t>TraesCS5A02G181800</t>
  </si>
  <si>
    <t>TraesCS5A02G182500</t>
  </si>
  <si>
    <t>TraesCS5A02G183300</t>
  </si>
  <si>
    <t>TraesCS5A02G188700LC</t>
  </si>
  <si>
    <t>TraesCS5A02G190400</t>
  </si>
  <si>
    <t>TraesCS5A02G190500</t>
  </si>
  <si>
    <t>TraesCS5A02G191700</t>
  </si>
  <si>
    <t>TraesCS5A02G193500</t>
  </si>
  <si>
    <t>TraesCS5A02G194200</t>
  </si>
  <si>
    <t>TraesCS5A02G196700</t>
  </si>
  <si>
    <t>TraesCS5A02G201200</t>
  </si>
  <si>
    <t>TraesCS5A02G211000</t>
  </si>
  <si>
    <t>TraesCS5A02G216300LC</t>
  </si>
  <si>
    <t>TraesCS5A02G217600</t>
  </si>
  <si>
    <t>TraesCS5A02G219900</t>
  </si>
  <si>
    <t>TraesCS5A02G220600</t>
  </si>
  <si>
    <t>TraesCS5A02G223100</t>
  </si>
  <si>
    <t>TraesCS5A02G234400</t>
  </si>
  <si>
    <t>TraesCS5A02G237900</t>
  </si>
  <si>
    <t>TraesCS5A02G248400</t>
  </si>
  <si>
    <t>TraesCS5A02G249700</t>
  </si>
  <si>
    <t>TraesCS5A02G257100</t>
  </si>
  <si>
    <t>TraesCS5A02G261400</t>
  </si>
  <si>
    <t>TraesCS5A02G269500</t>
  </si>
  <si>
    <t>TraesCS5A02G270000</t>
  </si>
  <si>
    <t>TraesCS5A02G276000</t>
  </si>
  <si>
    <t>TraesCS5A02G279100</t>
  </si>
  <si>
    <t>TraesCS5A02G287100</t>
  </si>
  <si>
    <t>TraesCS5A02G287400</t>
  </si>
  <si>
    <t>TraesCS5A02G294700</t>
  </si>
  <si>
    <t>TraesCS5A02G295100</t>
  </si>
  <si>
    <t>TraesCS5A02G295200</t>
  </si>
  <si>
    <t>TraesCS5A02G297900</t>
  </si>
  <si>
    <t>TraesCS5A02G300000LC</t>
  </si>
  <si>
    <t>TraesCS5A02G301400</t>
  </si>
  <si>
    <t>TraesCS5A02G305100</t>
  </si>
  <si>
    <t>TraesCS5A02G306800</t>
  </si>
  <si>
    <t>TraesCS5A02G323400</t>
  </si>
  <si>
    <t>TraesCS5A02G332600</t>
  </si>
  <si>
    <t>TraesCS5A02G333000</t>
  </si>
  <si>
    <t>TraesCS5A02G338600</t>
  </si>
  <si>
    <t>TraesCS5A02G349500</t>
  </si>
  <si>
    <t>TraesCS5A02G355000</t>
  </si>
  <si>
    <t>TraesCS5A02G356700</t>
  </si>
  <si>
    <t>TraesCS5A02G357700</t>
  </si>
  <si>
    <t>TraesCS5A02G368700</t>
  </si>
  <si>
    <t>TraesCS5A02G370500</t>
  </si>
  <si>
    <t>TraesCS5A02G377900</t>
  </si>
  <si>
    <t>TraesCS5A02G379800</t>
  </si>
  <si>
    <t>TraesCS5A02G385900</t>
  </si>
  <si>
    <t>TraesCS5A02G391900</t>
  </si>
  <si>
    <t>TraesCS5A02G400000</t>
  </si>
  <si>
    <t>TraesCS5A02G404600</t>
  </si>
  <si>
    <t>TraesCS5A02G407000</t>
  </si>
  <si>
    <t>TraesCS5A02G407100</t>
  </si>
  <si>
    <t>TraesCS5A02G411300</t>
  </si>
  <si>
    <t>TraesCS5A02G412900</t>
  </si>
  <si>
    <t>TraesCS5A02G413300</t>
  </si>
  <si>
    <t>TraesCS5A02G413800</t>
  </si>
  <si>
    <t>TraesCS5A02G414300</t>
  </si>
  <si>
    <t>TraesCS5A02G420200LC</t>
  </si>
  <si>
    <t>TraesCS5A02G424400</t>
  </si>
  <si>
    <t>TraesCS5A02G426100</t>
  </si>
  <si>
    <t>TraesCS5A02G432600</t>
  </si>
  <si>
    <t>TraesCS5A02G444500</t>
  </si>
  <si>
    <t>TraesCS5A02G445700</t>
  </si>
  <si>
    <t>TraesCS5A02G448900</t>
  </si>
  <si>
    <t>TraesCS5A02G453000</t>
  </si>
  <si>
    <t>TraesCS5A02G458900</t>
  </si>
  <si>
    <t>TraesCS5A02G461500</t>
  </si>
  <si>
    <t>TraesCS5A02G467600</t>
  </si>
  <si>
    <t>TraesCS5A02G471700</t>
  </si>
  <si>
    <t>TraesCS5A02G473800</t>
  </si>
  <si>
    <t>TraesCS5A02G477500</t>
  </si>
  <si>
    <t>TraesCS5A02G477600</t>
  </si>
  <si>
    <t>TraesCS5A02G478400</t>
  </si>
  <si>
    <t>TraesCS5A02G497600</t>
  </si>
  <si>
    <t>TraesCS5A02G500700</t>
  </si>
  <si>
    <t>TraesCS5A02G501800</t>
  </si>
  <si>
    <t>TraesCS5A02G512300</t>
  </si>
  <si>
    <t>TraesCS5A02G512400</t>
  </si>
  <si>
    <t>TraesCS5A02G514900</t>
  </si>
  <si>
    <t>TraesCS5A02G518900LC</t>
  </si>
  <si>
    <t>TraesCS5A02G519000LC</t>
  </si>
  <si>
    <t>TraesCS5A02G526200</t>
  </si>
  <si>
    <t>TraesCS5A02G533500</t>
  </si>
  <si>
    <t>TraesCS5A02G535500</t>
  </si>
  <si>
    <t>TraesCS5A02G540800</t>
  </si>
  <si>
    <t>TraesCS5A02G541400LC</t>
  </si>
  <si>
    <t>TraesCS5A02G543700</t>
  </si>
  <si>
    <t>TraesCS5A02G548600</t>
  </si>
  <si>
    <t>TraesCS5A02G550100LC</t>
  </si>
  <si>
    <t>TraesCS5A02G554100</t>
  </si>
  <si>
    <t>TraesCS5A02G554700</t>
  </si>
  <si>
    <t>TraesCS5A02G570900LC</t>
  </si>
  <si>
    <t>TraesCS5A02G646200LC</t>
  </si>
  <si>
    <t>TraesCS5A02G692800LC</t>
  </si>
  <si>
    <t>TraesCS5A02G732200LC</t>
  </si>
  <si>
    <t>TraesCS5A02G734200LC</t>
  </si>
  <si>
    <t>TraesCS5B02G002600</t>
  </si>
  <si>
    <t>TraesCS5B02G003400</t>
  </si>
  <si>
    <t>TraesCS5B02G010700</t>
  </si>
  <si>
    <t>TraesCS5B02G013200</t>
  </si>
  <si>
    <t>TraesCS5B02G013400</t>
  </si>
  <si>
    <t>TraesCS5B02G013700</t>
  </si>
  <si>
    <t>TraesCS5B02G014400</t>
  </si>
  <si>
    <t>TraesCS5B02G030300</t>
  </si>
  <si>
    <t>TraesCS5B02G033700</t>
  </si>
  <si>
    <t>TraesCS5B02G040600</t>
  </si>
  <si>
    <t>TraesCS5B02G042800</t>
  </si>
  <si>
    <t>TraesCS5B02G048200LC</t>
  </si>
  <si>
    <t>TraesCS5B02G051200LC</t>
  </si>
  <si>
    <t>TraesCS5B02G052100</t>
  </si>
  <si>
    <t>TraesCS5B02G056500LC</t>
  </si>
  <si>
    <t>TraesCS5B02G056700</t>
  </si>
  <si>
    <t>TraesCS5B02G056800</t>
  </si>
  <si>
    <t>TraesCS5B02G058500</t>
  </si>
  <si>
    <t>TraesCS5B02G069900</t>
  </si>
  <si>
    <t>TraesCS5B02G072300</t>
  </si>
  <si>
    <t>TraesCS5B02G075900</t>
  </si>
  <si>
    <t>TraesCS5B02G079100</t>
  </si>
  <si>
    <t>TraesCS5B02G083300</t>
  </si>
  <si>
    <t>TraesCS5B02G104200</t>
  </si>
  <si>
    <t>TraesCS5B02G105100LC</t>
  </si>
  <si>
    <t>TraesCS5B02G110000</t>
  </si>
  <si>
    <t>TraesCS5B02G111700</t>
  </si>
  <si>
    <t>TraesCS5B02G112500</t>
  </si>
  <si>
    <t>TraesCS5B02G117200</t>
  </si>
  <si>
    <t>TraesCS5B02G118300</t>
  </si>
  <si>
    <t>TraesCS5B02G118500</t>
  </si>
  <si>
    <t>TraesCS5B02G124100</t>
  </si>
  <si>
    <t>RNA-directed DNA polymerase (reverse transcriptase)-related family protein</t>
  </si>
  <si>
    <t>TraesCS5B02G125900</t>
  </si>
  <si>
    <t>TraesCS5B02G134800LC</t>
  </si>
  <si>
    <t>TraesCS5B02G141800</t>
  </si>
  <si>
    <t>TraesCS5B02G151400</t>
  </si>
  <si>
    <t>TraesCS5B02G152500</t>
  </si>
  <si>
    <t>TraesCS5B02G153200</t>
  </si>
  <si>
    <t>TraesCS5B02G157500</t>
  </si>
  <si>
    <t>TraesCS5B02G157900</t>
  </si>
  <si>
    <t>TraesCS5B02G161000</t>
  </si>
  <si>
    <t>TraesCS5B02G164100LC</t>
  </si>
  <si>
    <t>TraesCS5B02G171100</t>
  </si>
  <si>
    <t>TraesCS5B02G174000</t>
  </si>
  <si>
    <t>TraesCS5B02G175000</t>
  </si>
  <si>
    <t>TraesCS5B02G175700</t>
  </si>
  <si>
    <t>TraesCS5B02G179800</t>
  </si>
  <si>
    <t>TraesCS5B02G181500</t>
  </si>
  <si>
    <t>TraesCS5B02G181900</t>
  </si>
  <si>
    <t>TraesCS5B02G182500</t>
  </si>
  <si>
    <t>TraesCS5B02G192700</t>
  </si>
  <si>
    <t>TraesCS5B02G197800</t>
  </si>
  <si>
    <t>TraesCS5B02G203400</t>
  </si>
  <si>
    <t>TraesCS5B02G204000LC</t>
  </si>
  <si>
    <t>TraesCS5B02G204200</t>
  </si>
  <si>
    <t>TraesCS5B02G205600LC</t>
  </si>
  <si>
    <t>TraesCS5B02G214200</t>
  </si>
  <si>
    <t>TraesCS5B02G217000</t>
  </si>
  <si>
    <t>TraesCS5B02G217400</t>
  </si>
  <si>
    <t>TraesCS5B02G217700</t>
  </si>
  <si>
    <t>TraesCS5B02G224500</t>
  </si>
  <si>
    <t>TraesCS5B02G225700</t>
  </si>
  <si>
    <t>TraesCS5B02G227700</t>
  </si>
  <si>
    <t>TraesCS5B02G232900</t>
  </si>
  <si>
    <t>TraesCS5B02G239000</t>
  </si>
  <si>
    <t>TraesCS5B02G242500LC</t>
  </si>
  <si>
    <t>TraesCS5B02G246400</t>
  </si>
  <si>
    <t>TraesCS5B02G246600</t>
  </si>
  <si>
    <t>TraesCS5B02G262700</t>
  </si>
  <si>
    <t>TraesCS5B02G264700</t>
  </si>
  <si>
    <t>TraesCS5B02G268200</t>
  </si>
  <si>
    <t>TraesCS5B02G270000</t>
  </si>
  <si>
    <t>TraesCS5B02G271300</t>
  </si>
  <si>
    <t>TraesCS5B02G275100</t>
  </si>
  <si>
    <t>TraesCS5B02G275500</t>
  </si>
  <si>
    <t>TraesCS5B02G276200</t>
  </si>
  <si>
    <t>TraesCS5B02G276700</t>
  </si>
  <si>
    <t>TraesCS5B02G285300</t>
  </si>
  <si>
    <t>TraesCS5B02G286900</t>
  </si>
  <si>
    <t>TraesCS5B02G291800</t>
  </si>
  <si>
    <t>TraesCS5B02G293000</t>
  </si>
  <si>
    <t>TraesCS5B02G294400</t>
  </si>
  <si>
    <t>TraesCS5B02G294500</t>
  </si>
  <si>
    <t>TraesCS5B02G295600</t>
  </si>
  <si>
    <t>TraesCS5B02G296400</t>
  </si>
  <si>
    <t>TraesCS5B02G300100</t>
  </si>
  <si>
    <t>TraesCS5B02G302500</t>
  </si>
  <si>
    <t>TraesCS5B02G314100LC</t>
  </si>
  <si>
    <t>TraesCS5B02G317700</t>
  </si>
  <si>
    <t>TraesCS5B02G321100</t>
  </si>
  <si>
    <t>TraesCS5B02G322900</t>
  </si>
  <si>
    <t>TraesCS5B02G331900</t>
  </si>
  <si>
    <t>TraesCS5B02G333200</t>
  </si>
  <si>
    <t>TraesCS5B02G333800</t>
  </si>
  <si>
    <t>TraesCS5B02G350400</t>
  </si>
  <si>
    <t>TraesCS5B02G355800</t>
  </si>
  <si>
    <t>TraesCS5B02G359200</t>
  </si>
  <si>
    <t>TraesCS5B02G359300</t>
  </si>
  <si>
    <t>TraesCS5B02G361900</t>
  </si>
  <si>
    <t>TraesCS5B02G362100</t>
  </si>
  <si>
    <t>TraesCS5B02G371400</t>
  </si>
  <si>
    <t>TraesCS5B02G372800</t>
  </si>
  <si>
    <t>TraesCS5B02G375700</t>
  </si>
  <si>
    <t>TraesCS5B02G381500</t>
  </si>
  <si>
    <t>TraesCS5B02G383400</t>
  </si>
  <si>
    <t>TraesCS5B02G386800</t>
  </si>
  <si>
    <t>TraesCS5B02G388200</t>
  </si>
  <si>
    <t>TraesCS5B02G389000</t>
  </si>
  <si>
    <t>TraesCS5B02G396200</t>
  </si>
  <si>
    <t>TraesCS5B02G402800</t>
  </si>
  <si>
    <t>TraesCS5B02G403700</t>
  </si>
  <si>
    <t>TraesCS5B02G411900</t>
  </si>
  <si>
    <t>TraesCS5B02G413300</t>
  </si>
  <si>
    <t>TraesCS5B02G414000</t>
  </si>
  <si>
    <t>TraesCS5B02G416400</t>
  </si>
  <si>
    <t>TraesCS5B02G416700</t>
  </si>
  <si>
    <t>TraesCS5B02G425100</t>
  </si>
  <si>
    <t>TraesCS5B02G425900</t>
  </si>
  <si>
    <t>TraesCS5B02G427700</t>
  </si>
  <si>
    <t>TraesCS5B02G428000</t>
  </si>
  <si>
    <t>TraesCS5B02G428400</t>
  </si>
  <si>
    <t>TraesCS5B02G436500</t>
  </si>
  <si>
    <t>TraesCS5B02G449800</t>
  </si>
  <si>
    <t>TraesCS5B02G455500</t>
  </si>
  <si>
    <t>TraesCS5B02G457000</t>
  </si>
  <si>
    <t>TraesCS5B02G457300</t>
  </si>
  <si>
    <t>TraesCS5B02G457700</t>
  </si>
  <si>
    <t>TraesCS5B02G458300</t>
  </si>
  <si>
    <t>TraesCS5B02G471700</t>
  </si>
  <si>
    <t>TraesCS5B02G477900</t>
  </si>
  <si>
    <t>TraesCS5B02G481000</t>
  </si>
  <si>
    <t>TraesCS5B02G483200</t>
  </si>
  <si>
    <t>TraesCS5B02G485200</t>
  </si>
  <si>
    <t>TraesCS5B02G490900</t>
  </si>
  <si>
    <t>TraesCS5B02G495300LC</t>
  </si>
  <si>
    <t>TraesCS5B02G499600</t>
  </si>
  <si>
    <t>TraesCS5B02G520800</t>
  </si>
  <si>
    <t>TraesCS5B02G529300</t>
  </si>
  <si>
    <t>TraesCS5B02G531300</t>
  </si>
  <si>
    <t>TraesCS5B02G532400</t>
  </si>
  <si>
    <t>TraesCS5B02G533600</t>
  </si>
  <si>
    <t>TraesCS5B02G534700</t>
  </si>
  <si>
    <t>TraesCS5B02G541400</t>
  </si>
  <si>
    <t>TraesCS5B02G545200</t>
  </si>
  <si>
    <t>TraesCS5B02G549700</t>
  </si>
  <si>
    <t>TraesCS5B02G556300</t>
  </si>
  <si>
    <t>TraesCS5B02G561300</t>
  </si>
  <si>
    <t>TraesCS5B02G563800</t>
  </si>
  <si>
    <t>TraesCS5D02G017100</t>
  </si>
  <si>
    <t>TraesCS5D02G017200</t>
  </si>
  <si>
    <t>TraesCS5D02G020900</t>
  </si>
  <si>
    <t>TraesCS5D02G024600</t>
  </si>
  <si>
    <t>TraesCS5D02G027200</t>
  </si>
  <si>
    <t>TraesCS5D02G034700</t>
  </si>
  <si>
    <t>TraesCS5D02G039100</t>
  </si>
  <si>
    <t>TraesCS5D02G039200</t>
  </si>
  <si>
    <t>TraesCS5D02G043300</t>
  </si>
  <si>
    <t>TraesCS5D02G044100</t>
  </si>
  <si>
    <t>TraesCS5D02G045600</t>
  </si>
  <si>
    <t>TraesCS5D02G048600</t>
  </si>
  <si>
    <t>TraesCS5D02G049700LC</t>
  </si>
  <si>
    <t>TraesCS5D02G051700</t>
  </si>
  <si>
    <t>TraesCS5D02G061400</t>
  </si>
  <si>
    <t>TraesCS5D02G069600</t>
  </si>
  <si>
    <t>TraesCS5D02G072400</t>
  </si>
  <si>
    <t>TraesCS5D02G076300</t>
  </si>
  <si>
    <t>TraesCS5D02G076400</t>
  </si>
  <si>
    <t>TraesCS5D02G080800</t>
  </si>
  <si>
    <t>TraesCS5D02G081600</t>
  </si>
  <si>
    <t>TraesCS5D02G083400</t>
  </si>
  <si>
    <t>TraesCS5D02G100200</t>
  </si>
  <si>
    <t>TraesCS5D02G100700</t>
  </si>
  <si>
    <t>TraesCS5D02G109500</t>
  </si>
  <si>
    <t>TraesCS5D02G112900</t>
  </si>
  <si>
    <t>TraesCS5D02G113200</t>
  </si>
  <si>
    <t>TraesCS5D02G118700</t>
  </si>
  <si>
    <t>TraesCS5D02G118900</t>
  </si>
  <si>
    <t>TraesCS5D02G122900</t>
  </si>
  <si>
    <t>TraesCS5D02G126100</t>
  </si>
  <si>
    <t>TraesCS5D02G128300</t>
  </si>
  <si>
    <t>TraesCS5D02G128800</t>
  </si>
  <si>
    <t>TraesCS5D02G131600</t>
  </si>
  <si>
    <t>TraesCS5D02G135900</t>
  </si>
  <si>
    <t>TraesCS5D02G142800</t>
  </si>
  <si>
    <t>TraesCS5D02G146200</t>
  </si>
  <si>
    <t>TraesCS5D02G148000</t>
  </si>
  <si>
    <t>TraesCS5D02G148900</t>
  </si>
  <si>
    <t>TraesCS5D02G149000</t>
  </si>
  <si>
    <t>TraesCS5D02G151200</t>
  </si>
  <si>
    <t>TraesCS5D02G151900</t>
  </si>
  <si>
    <t>TraesCS5D02G152200</t>
  </si>
  <si>
    <t>TraesCS5D02G152500</t>
  </si>
  <si>
    <t>TraesCS5D02G154200LC</t>
  </si>
  <si>
    <t>TraesCS5D02G157600</t>
  </si>
  <si>
    <t>TraesCS5D02G157800</t>
  </si>
  <si>
    <t>TraesCS5D02G157900</t>
  </si>
  <si>
    <t>TraesCS5D02G158800</t>
  </si>
  <si>
    <t>TraesCS5D02G163100</t>
  </si>
  <si>
    <t>TraesCS5D02G163800LC</t>
  </si>
  <si>
    <t>TraesCS5D02G164800</t>
  </si>
  <si>
    <t>TraesCS5D02G170600</t>
  </si>
  <si>
    <t>TraesCS5D02G170700</t>
  </si>
  <si>
    <t>TraesCS5D02G173000</t>
  </si>
  <si>
    <t>TraesCS5D02G175800</t>
  </si>
  <si>
    <t>TraesCS5D02G176900LC</t>
  </si>
  <si>
    <t>TraesCS5D02G181000</t>
  </si>
  <si>
    <t>TraesCS5D02G182100</t>
  </si>
  <si>
    <t>TraesCS5D02G182500</t>
  </si>
  <si>
    <t>TraesCS5D02G186200</t>
  </si>
  <si>
    <t>TraesCS5D02G188200</t>
  </si>
  <si>
    <t>TraesCS5D02G199800</t>
  </si>
  <si>
    <t>TraesCS5D02G208400</t>
  </si>
  <si>
    <t>TraesCS5D02G209000</t>
  </si>
  <si>
    <t>TraesCS5D02G210900</t>
  </si>
  <si>
    <t>TraesCS5D02G217400</t>
  </si>
  <si>
    <t>TraesCS5D02G222800</t>
  </si>
  <si>
    <t>TraesCS5D02G230800</t>
  </si>
  <si>
    <t>TraesCS5D02G231600</t>
  </si>
  <si>
    <t>TraesCS5D02G231700LC</t>
  </si>
  <si>
    <t>TraesCS5D02G231900LC</t>
  </si>
  <si>
    <t>TraesCS5D02G232000LC</t>
  </si>
  <si>
    <t>TraesCS5D02G240400</t>
  </si>
  <si>
    <t>TraesCS5D02G242400</t>
  </si>
  <si>
    <t>TraesCS5D02G250500LC</t>
  </si>
  <si>
    <t>TraesCS5D02G252800</t>
  </si>
  <si>
    <t>TraesCS5D02G256100</t>
  </si>
  <si>
    <t>TraesCS5D02G259800LC</t>
  </si>
  <si>
    <t>TraesCS5D02G261300</t>
  </si>
  <si>
    <t>TraesCS5D02G269400</t>
  </si>
  <si>
    <t>TraesCS5D02G277600</t>
  </si>
  <si>
    <t>TraesCS5D02G278200</t>
  </si>
  <si>
    <t>TraesCS5D02G278600</t>
  </si>
  <si>
    <t>TraesCS5D02G285400</t>
  </si>
  <si>
    <t>TraesCS5D02G295300</t>
  </si>
  <si>
    <t>TraesCS5D02G301100</t>
  </si>
  <si>
    <t>TraesCS5D02G304700</t>
  </si>
  <si>
    <t>TraesCS5D02G317200</t>
  </si>
  <si>
    <t>TraesCS5D02G319900</t>
  </si>
  <si>
    <t>TraesCS5D02G326000</t>
  </si>
  <si>
    <t>TraesCS5D02G339000</t>
  </si>
  <si>
    <t>TraesCS5D02G339900LC</t>
  </si>
  <si>
    <t>TraesCS5D02G340200</t>
  </si>
  <si>
    <t>TraesCS5D02G342700</t>
  </si>
  <si>
    <t>TraesCS5D02G343400</t>
  </si>
  <si>
    <t>TraesCS5D02G344100LC</t>
  </si>
  <si>
    <t>TraesCS5D02G347400</t>
  </si>
  <si>
    <t>TraesCS5D02G356300LC</t>
  </si>
  <si>
    <t>TraesCS5D02G362300</t>
  </si>
  <si>
    <t>TraesCS5D02G365600</t>
  </si>
  <si>
    <t>TraesCS5D02G369000</t>
  </si>
  <si>
    <t>TraesCS5D02G369300</t>
  </si>
  <si>
    <t>TraesCS5D02G371400LC</t>
  </si>
  <si>
    <t>TraesCS5D02G379800</t>
  </si>
  <si>
    <t>TraesCS5D02G380000</t>
  </si>
  <si>
    <t>TraesCS5D02G380500</t>
  </si>
  <si>
    <t>TraesCS5D02G387500</t>
  </si>
  <si>
    <t>TraesCS5D02G388700LC</t>
  </si>
  <si>
    <t>TraesCS5D02G392100</t>
  </si>
  <si>
    <t>TraesCS5D02G393000</t>
  </si>
  <si>
    <t>TraesCS5D02G401000</t>
  </si>
  <si>
    <t>TraesCS5D02G404400</t>
  </si>
  <si>
    <t>TraesCS5D02G408200</t>
  </si>
  <si>
    <t>TraesCS5D02G412700</t>
  </si>
  <si>
    <t>TraesCS5D02G416900</t>
  </si>
  <si>
    <t>TraesCS5D02G417900</t>
  </si>
  <si>
    <t>TraesCS5D02G421700</t>
  </si>
  <si>
    <t>TraesCS5D02G422000</t>
  </si>
  <si>
    <t>TraesCS5D02G422800</t>
  </si>
  <si>
    <t>TraesCS5D02G424600</t>
  </si>
  <si>
    <t>TraesCS5D02G430000</t>
  </si>
  <si>
    <t>TraesCS5D02G434500</t>
  </si>
  <si>
    <t>TraesCS5D02G439300LC</t>
  </si>
  <si>
    <t>TraesCS5D02G452300</t>
  </si>
  <si>
    <t>TraesCS5D02G455900</t>
  </si>
  <si>
    <t>TraesCS5D02G462800</t>
  </si>
  <si>
    <t>TraesCS5D02G466800</t>
  </si>
  <si>
    <t>TraesCS5D02G468400</t>
  </si>
  <si>
    <t>TraesCS5D02G470000</t>
  </si>
  <si>
    <t>TraesCS5D02G472700</t>
  </si>
  <si>
    <t>TraesCS5D02G474200</t>
  </si>
  <si>
    <t>TraesCS5D02G481000</t>
  </si>
  <si>
    <t>TraesCS5D02G486300</t>
  </si>
  <si>
    <t>TraesCS5D02G486500</t>
  </si>
  <si>
    <t>TraesCS5D02G486600</t>
  </si>
  <si>
    <t>TraesCS5D02G488100</t>
  </si>
  <si>
    <t>TraesCS5D02G491100</t>
  </si>
  <si>
    <t>TraesCS5D02G491600</t>
  </si>
  <si>
    <t>TraesCS5D02G502400</t>
  </si>
  <si>
    <t>TraesCS5D02G507700</t>
  </si>
  <si>
    <t>TraesCS5D02G507800</t>
  </si>
  <si>
    <t>TraesCS5D02G516800</t>
  </si>
  <si>
    <t>TraesCS5D02G518700</t>
  </si>
  <si>
    <t>TraesCS5D02G519900</t>
  </si>
  <si>
    <t>TraesCS5D02G521800</t>
  </si>
  <si>
    <t>TraesCS5D02G528400</t>
  </si>
  <si>
    <t>TraesCS5D02G528500</t>
  </si>
  <si>
    <t>TraesCS5D02G529600</t>
  </si>
  <si>
    <t>TraesCS5D02G536700</t>
  </si>
  <si>
    <t>TraesCS5D02G540800</t>
  </si>
  <si>
    <t>TraesCS5D02G542300</t>
  </si>
  <si>
    <t>TraesCS5D02G550700</t>
  </si>
  <si>
    <t>TraesCS5D02G550900</t>
  </si>
  <si>
    <t>TraesCS5D02G551200</t>
  </si>
  <si>
    <t>TraesCS5D02G552200</t>
  </si>
  <si>
    <t>TraesCS5D02G554100</t>
  </si>
  <si>
    <t>TraesCS5D02G565100</t>
  </si>
  <si>
    <t>TraesCS5D02G567200</t>
  </si>
  <si>
    <t>TraesCS5D02G568100</t>
  </si>
  <si>
    <t>TraesCS5D02G580800LC</t>
  </si>
  <si>
    <t>TraesCS6A02G013700</t>
  </si>
  <si>
    <t>TraesCS6A02G017500</t>
  </si>
  <si>
    <t>TraesCS6A02G018200</t>
  </si>
  <si>
    <t>TraesCS6A02G026600</t>
  </si>
  <si>
    <t>TraesCS6A02G037800</t>
  </si>
  <si>
    <t>TraesCS6A02G041900</t>
  </si>
  <si>
    <t>TraesCS6A02G046900</t>
  </si>
  <si>
    <t>TraesCS6A02G058400</t>
  </si>
  <si>
    <t>TraesCS6A02G063800</t>
  </si>
  <si>
    <t>TraesCS6A02G063900</t>
  </si>
  <si>
    <t>TraesCS6A02G071100</t>
  </si>
  <si>
    <t>TraesCS6A02G073300</t>
  </si>
  <si>
    <t>TraesCS6A02G076500</t>
  </si>
  <si>
    <t>TraesCS6A02G083100</t>
  </si>
  <si>
    <t>TraesCS6A02G083200</t>
  </si>
  <si>
    <t>TraesCS6A02G083900</t>
  </si>
  <si>
    <t>TraesCS6A02G093100</t>
  </si>
  <si>
    <t>TraesCS6A02G093300</t>
  </si>
  <si>
    <t>TraesCS6A02G097800</t>
  </si>
  <si>
    <t>TraesCS6A02G098800</t>
  </si>
  <si>
    <t>TraesCS6A02G104800</t>
  </si>
  <si>
    <t>TraesCS6A02G107200</t>
  </si>
  <si>
    <t>TraesCS6A02G108100</t>
  </si>
  <si>
    <t>TraesCS6A02G110100</t>
  </si>
  <si>
    <t>TraesCS6A02G117200</t>
  </si>
  <si>
    <t>TraesCS6A02G122500</t>
  </si>
  <si>
    <t>TraesCS6A02G123300</t>
  </si>
  <si>
    <t>TraesCS6A02G124600</t>
  </si>
  <si>
    <t>TraesCS6A02G125000</t>
  </si>
  <si>
    <t>TraesCS6A02G141200</t>
  </si>
  <si>
    <t>TraesCS6A02G145100</t>
  </si>
  <si>
    <t>TraesCS6A02G145800</t>
  </si>
  <si>
    <t>TraesCS6A02G147900</t>
  </si>
  <si>
    <t>TraesCS6A02G152700</t>
  </si>
  <si>
    <t>TraesCS6A02G154800</t>
  </si>
  <si>
    <t>TraesCS6A02G157500LC</t>
  </si>
  <si>
    <t>TraesCS6A02G159400</t>
  </si>
  <si>
    <t>TraesCS6A02G161600</t>
  </si>
  <si>
    <t>TraesCS6A02G165200LC</t>
  </si>
  <si>
    <t>TraesCS6A02G165300LC</t>
  </si>
  <si>
    <t>TraesCS6A02G165900</t>
  </si>
  <si>
    <t>TraesCS6A02G167300</t>
  </si>
  <si>
    <t>TraesCS6A02G168600</t>
  </si>
  <si>
    <t>TraesCS6A02G168700LC</t>
  </si>
  <si>
    <t>TraesCS6A02G168900</t>
  </si>
  <si>
    <t>TraesCS6A02G174500</t>
  </si>
  <si>
    <t>TraesCS6A02G174600</t>
  </si>
  <si>
    <t>TraesCS6A02G187400</t>
  </si>
  <si>
    <t>TraesCS6A02G189700</t>
  </si>
  <si>
    <t>TraesCS6A02G197700</t>
  </si>
  <si>
    <t>TraesCS6A02G199600</t>
  </si>
  <si>
    <t>TraesCS6A02G200600</t>
  </si>
  <si>
    <t>TraesCS6A02G203300</t>
  </si>
  <si>
    <t>TraesCS6A02G205100LC</t>
  </si>
  <si>
    <t>tRNA-2-methylthio-N(6)-dimethylallyladenosine synthase</t>
  </si>
  <si>
    <t>TraesCS6A02G213700</t>
  </si>
  <si>
    <t>TraesCS6A02G219200</t>
  </si>
  <si>
    <t>TraesCS6A02G220200</t>
  </si>
  <si>
    <t>TraesCS6A02G221000</t>
  </si>
  <si>
    <t>TraesCS6A02G226200</t>
  </si>
  <si>
    <t>TraesCS6A02G231200</t>
  </si>
  <si>
    <t>TraesCS6A02G237200</t>
  </si>
  <si>
    <t>TraesCS6A02G239100</t>
  </si>
  <si>
    <t>TraesCS6A02G241400</t>
  </si>
  <si>
    <t>TraesCS6A02G242100</t>
  </si>
  <si>
    <t>TraesCS6A02G255700</t>
  </si>
  <si>
    <t>TraesCS6A02G257000</t>
  </si>
  <si>
    <t>TraesCS6A02G258500</t>
  </si>
  <si>
    <t>TraesCS6A02G258600</t>
  </si>
  <si>
    <t>TraesCS6A02G258900</t>
  </si>
  <si>
    <t>TraesCS6A02G260900</t>
  </si>
  <si>
    <t>TraesCS6A02G267600</t>
  </si>
  <si>
    <t>TraesCS6A02G269700</t>
  </si>
  <si>
    <t>TraesCS6A02G270000</t>
  </si>
  <si>
    <t>TraesCS6A02G271200</t>
  </si>
  <si>
    <t>TraesCS6A02G273800</t>
  </si>
  <si>
    <t>TraesCS6A02G276700</t>
  </si>
  <si>
    <t>TraesCS6A02G279100</t>
  </si>
  <si>
    <t>TraesCS6A02G281100</t>
  </si>
  <si>
    <t>TraesCS6A02G283500</t>
  </si>
  <si>
    <t>TraesCS6A02G283700</t>
  </si>
  <si>
    <t>TraesCS6A02G284400</t>
  </si>
  <si>
    <t>TraesCS6A02G285100</t>
  </si>
  <si>
    <t>TraesCS6A02G286400LC</t>
  </si>
  <si>
    <t>TraesCS6A02G286800</t>
  </si>
  <si>
    <t>TraesCS6A02G287700</t>
  </si>
  <si>
    <t>TraesCS6A02G290800</t>
  </si>
  <si>
    <t>TraesCS6A02G291200</t>
  </si>
  <si>
    <t>TraesCS6A02G291600</t>
  </si>
  <si>
    <t>TraesCS6A02G292800</t>
  </si>
  <si>
    <t>TraesCS6A02G299100</t>
  </si>
  <si>
    <t>TraesCS6A02G299300</t>
  </si>
  <si>
    <t>TraesCS6A02G303800</t>
  </si>
  <si>
    <t>TraesCS6A02G305200</t>
  </si>
  <si>
    <t>TraesCS6A02G305400</t>
  </si>
  <si>
    <t>TraesCS6A02G306100LC</t>
  </si>
  <si>
    <t>TraesCS6A02G307300</t>
  </si>
  <si>
    <t>TraesCS6A02G312800</t>
  </si>
  <si>
    <t>TraesCS6A02G318800</t>
  </si>
  <si>
    <t>TraesCS6A02G322900</t>
  </si>
  <si>
    <t>TraesCS6A02G323600</t>
  </si>
  <si>
    <t>TraesCS6A02G335100</t>
  </si>
  <si>
    <t>TraesCS6A02G335700</t>
  </si>
  <si>
    <t>TraesCS6A02G336600</t>
  </si>
  <si>
    <t>TraesCS6A02G337000</t>
  </si>
  <si>
    <t>TraesCS6A02G347700</t>
  </si>
  <si>
    <t>TraesCS6A02G357400</t>
  </si>
  <si>
    <t>TraesCS6A02G361600</t>
  </si>
  <si>
    <t>TraesCS6A02G372200</t>
  </si>
  <si>
    <t>TraesCS6A02G372300</t>
  </si>
  <si>
    <t>TraesCS6A02G374700</t>
  </si>
  <si>
    <t>TraesCS6A02G382600</t>
  </si>
  <si>
    <t>TraesCS6A02G392600</t>
  </si>
  <si>
    <t>TraesCS6A02G400300</t>
  </si>
  <si>
    <t>TraesCS6A02G410800</t>
  </si>
  <si>
    <t>TraesCS6A02G412900</t>
  </si>
  <si>
    <t>TraesCS6A02G446900LC</t>
  </si>
  <si>
    <t>TraesCS6A02G517800LC</t>
  </si>
  <si>
    <t>TraesCS6A02G526900LC</t>
  </si>
  <si>
    <t>TraesCS6A02G536300LC</t>
  </si>
  <si>
    <t>TraesCS6A02G538000LC</t>
  </si>
  <si>
    <t>TraesCS6A02G610900LC</t>
  </si>
  <si>
    <t>TraesCS6B02G020900</t>
  </si>
  <si>
    <t>TraesCS6B02G037200</t>
  </si>
  <si>
    <t>TraesCS6B02G079800</t>
  </si>
  <si>
    <t>TraesCS6B02G084000</t>
  </si>
  <si>
    <t>TraesCS6B02G090800</t>
  </si>
  <si>
    <t>TraesCS6B02G091300</t>
  </si>
  <si>
    <t>TraesCS6B02G092000</t>
  </si>
  <si>
    <t>TraesCS6B02G107700</t>
  </si>
  <si>
    <t>TraesCS6B02G113200</t>
  </si>
  <si>
    <t>TraesCS6B02G113900</t>
  </si>
  <si>
    <t>TraesCS6B02G114000</t>
  </si>
  <si>
    <t>TraesCS6B02G116200</t>
  </si>
  <si>
    <t>TraesCS6B02G117000</t>
  </si>
  <si>
    <t>TraesCS6B02G119900</t>
  </si>
  <si>
    <t>TraesCS6B02G122200</t>
  </si>
  <si>
    <t>TraesCS6B02G127100</t>
  </si>
  <si>
    <t>TraesCS6B02G141000</t>
  </si>
  <si>
    <t>TraesCS6B02G144000</t>
  </si>
  <si>
    <t>TraesCS6B02G153100</t>
  </si>
  <si>
    <t>TraesCS6B02G164200LC</t>
  </si>
  <si>
    <t>TraesCS6B02G165300</t>
  </si>
  <si>
    <t>TraesCS6B02G165600</t>
  </si>
  <si>
    <t>TraesCS6B02G174200</t>
  </si>
  <si>
    <t>TraesCS6B02G177100</t>
  </si>
  <si>
    <t>TraesCS6B02G189300</t>
  </si>
  <si>
    <t>TraesCS6B02G189600</t>
  </si>
  <si>
    <t>TraesCS6B02G190600</t>
  </si>
  <si>
    <t>TraesCS6B02G192600</t>
  </si>
  <si>
    <t>TraesCS6B02G194700</t>
  </si>
  <si>
    <t>TraesCS6B02G199800</t>
  </si>
  <si>
    <t>TraesCS6B02G205900</t>
  </si>
  <si>
    <t>TraesCS6B02G217300</t>
  </si>
  <si>
    <t>TraesCS6B02G218300</t>
  </si>
  <si>
    <t>TraesCS6B02G224100</t>
  </si>
  <si>
    <t>TraesCS6B02G231000</t>
  </si>
  <si>
    <t>TraesCS6B02G231400</t>
  </si>
  <si>
    <t>TraesCS6B02G236900LC</t>
  </si>
  <si>
    <t>TraesCS6B02G240900</t>
  </si>
  <si>
    <t>TraesCS6B02G241300</t>
  </si>
  <si>
    <t>TraesCS6B02G243600LC</t>
  </si>
  <si>
    <t>TraesCS6B02G243700</t>
  </si>
  <si>
    <t>TraesCS6B02G245100</t>
  </si>
  <si>
    <t>TraesCS6B02G246600</t>
  </si>
  <si>
    <t>TraesCS6B02G248600</t>
  </si>
  <si>
    <t>TraesCS6B02G249400</t>
  </si>
  <si>
    <t>TraesCS6B02G255500</t>
  </si>
  <si>
    <t>TraesCS6B02G259400</t>
  </si>
  <si>
    <t>TraesCS6B02G261900</t>
  </si>
  <si>
    <t>TraesCS6B02G266500</t>
  </si>
  <si>
    <t>TraesCS6B02G276700</t>
  </si>
  <si>
    <t>TraesCS6B02G284100</t>
  </si>
  <si>
    <t>TraesCS6B02G286300</t>
  </si>
  <si>
    <t>TraesCS6B02G288500</t>
  </si>
  <si>
    <t>TraesCS6B02G295600</t>
  </si>
  <si>
    <t>TraesCS6B02G298300</t>
  </si>
  <si>
    <t>TraesCS6B02G300200LC</t>
  </si>
  <si>
    <t>TraesCS6B02G300900</t>
  </si>
  <si>
    <t>TraesCS6B02G301300</t>
  </si>
  <si>
    <t>TraesCS6B02G302400</t>
  </si>
  <si>
    <t>TraesCS6B02G305500</t>
  </si>
  <si>
    <t>TraesCS6B02G306300</t>
  </si>
  <si>
    <t>TraesCS6B02G309900</t>
  </si>
  <si>
    <t>TraesCS6B02G310500</t>
  </si>
  <si>
    <t>TraesCS6B02G317100</t>
  </si>
  <si>
    <t>TraesCS6B02G317200</t>
  </si>
  <si>
    <t>TraesCS6B02G319000</t>
  </si>
  <si>
    <t>TraesCS6B02G321200</t>
  </si>
  <si>
    <t>TraesCS6B02G323400</t>
  </si>
  <si>
    <t>TraesCS6B02G328600</t>
  </si>
  <si>
    <t>TraesCS6B02G340400</t>
  </si>
  <si>
    <t>TraesCS6B02G342400</t>
  </si>
  <si>
    <t>TraesCS6B02G347600</t>
  </si>
  <si>
    <t>TraesCS6B02G364000</t>
  </si>
  <si>
    <t>TraesCS6B02G366400</t>
  </si>
  <si>
    <t>TraesCS6B02G366800</t>
  </si>
  <si>
    <t>TraesCS6B02G370100</t>
  </si>
  <si>
    <t>TraesCS6B02G370600</t>
  </si>
  <si>
    <t>TraesCS6B02G373800</t>
  </si>
  <si>
    <t>TraesCS6B02G381900</t>
  </si>
  <si>
    <t>TraesCS6B02G387000</t>
  </si>
  <si>
    <t>TraesCS6B02G402500</t>
  </si>
  <si>
    <t>TraesCS6B02G412500</t>
  </si>
  <si>
    <t>TraesCS6B02G421500</t>
  </si>
  <si>
    <t>TraesCS6B02G421600</t>
  </si>
  <si>
    <t>TraesCS6B02G424800</t>
  </si>
  <si>
    <t>TraesCS6B02G432300</t>
  </si>
  <si>
    <t>TraesCS6B02G432600</t>
  </si>
  <si>
    <t>TraesCS6B02G440500</t>
  </si>
  <si>
    <t>TraesCS6B02G456600</t>
  </si>
  <si>
    <t>TraesCS6B02G509200LC</t>
  </si>
  <si>
    <t>TraesCS6B02G757100LC</t>
  </si>
  <si>
    <t>TraesCS6B02G783000LC</t>
  </si>
  <si>
    <t>TraesCS6B02G788400LC</t>
  </si>
  <si>
    <t>TraesCS6D02G021200</t>
  </si>
  <si>
    <t>TraesCS6D02G048400</t>
  </si>
  <si>
    <t>TraesCS6D02G053000</t>
  </si>
  <si>
    <t>TraesCS6D02G054100</t>
  </si>
  <si>
    <t>TraesCS6D02G056600</t>
  </si>
  <si>
    <t>TraesCS6D02G069000</t>
  </si>
  <si>
    <t>TraesCS6D02G077000</t>
  </si>
  <si>
    <t>TraesCS6D02G077500</t>
  </si>
  <si>
    <t>TraesCS6D02G084800</t>
  </si>
  <si>
    <t>TraesCS6D02G085100</t>
  </si>
  <si>
    <t>TraesCS6D02G087200</t>
  </si>
  <si>
    <t>TraesCS6D02G089000</t>
  </si>
  <si>
    <t>TraesCS6D02G096100</t>
  </si>
  <si>
    <t>TraesCS6D02G100200</t>
  </si>
  <si>
    <t>TraesCS6D02G105000</t>
  </si>
  <si>
    <t>TraesCS6D02G109500</t>
  </si>
  <si>
    <t>TraesCS6D02G112200</t>
  </si>
  <si>
    <t>TraesCS6D02G112800</t>
  </si>
  <si>
    <t>TraesCS6D02G113500</t>
  </si>
  <si>
    <t>TraesCS6D02G115400</t>
  </si>
  <si>
    <t>TraesCS6D02G117700</t>
  </si>
  <si>
    <t>TraesCS6D02G120800</t>
  </si>
  <si>
    <t>TraesCS6D02G126300</t>
  </si>
  <si>
    <t>TraesCS6D02G128600</t>
  </si>
  <si>
    <t>TraesCS6D02G130500LC</t>
  </si>
  <si>
    <t>TraesCS6D02G135500</t>
  </si>
  <si>
    <t>TraesCS6D02G136700</t>
  </si>
  <si>
    <t>TraesCS6D02G140900</t>
  </si>
  <si>
    <t>TraesCS6D02G143100LC</t>
  </si>
  <si>
    <t>TraesCS6D02G144700</t>
  </si>
  <si>
    <t>TraesCS6D02G151400</t>
  </si>
  <si>
    <t>TraesCS6D02G177400</t>
  </si>
  <si>
    <t>TraesCS6D02G180000</t>
  </si>
  <si>
    <t>TraesCS6D02G182300</t>
  </si>
  <si>
    <t>TraesCS6D02G190100</t>
  </si>
  <si>
    <t>TraesCS6D02G191500</t>
  </si>
  <si>
    <t>TraesCS6D02G192400</t>
  </si>
  <si>
    <t>TraesCS6D02G192700</t>
  </si>
  <si>
    <t>TraesCS6D02G194500</t>
  </si>
  <si>
    <t>TraesCS6D02G203900</t>
  </si>
  <si>
    <t>TraesCS6D02G212900</t>
  </si>
  <si>
    <t>TraesCS6D02G220500</t>
  </si>
  <si>
    <t>TraesCS6D02G229400</t>
  </si>
  <si>
    <t>TraesCS6D02G241900</t>
  </si>
  <si>
    <t>TraesCS6D02G243800</t>
  </si>
  <si>
    <t>TraesCS6D02G243900</t>
  </si>
  <si>
    <t>TraesCS6D02G244900</t>
  </si>
  <si>
    <t>TraesCS6D02G247700</t>
  </si>
  <si>
    <t>TraesCS6D02G248600</t>
  </si>
  <si>
    <t>TraesCS6D02G249300</t>
  </si>
  <si>
    <t>TraesCS6D02G253600</t>
  </si>
  <si>
    <t>TraesCS6D02G254000</t>
  </si>
  <si>
    <t>TraesCS6D02G255200</t>
  </si>
  <si>
    <t>TraesCS6D02G256200</t>
  </si>
  <si>
    <t>TraesCS6D02G256900</t>
  </si>
  <si>
    <t>TraesCS6D02G257000</t>
  </si>
  <si>
    <t>TraesCS6D02G258200LC</t>
  </si>
  <si>
    <t>TraesCS6D02G258300</t>
  </si>
  <si>
    <t>TraesCS6D02G259500</t>
  </si>
  <si>
    <t>TraesCS6D02G262100</t>
  </si>
  <si>
    <t>TraesCS6D02G277300</t>
  </si>
  <si>
    <t>TraesCS6D02G277700LC</t>
  </si>
  <si>
    <t>TraesCS6D02G277900</t>
  </si>
  <si>
    <t>TraesCS6D02G285000</t>
  </si>
  <si>
    <t>TraesCS6D02G287800</t>
  </si>
  <si>
    <t>TraesCS6D02G291300</t>
  </si>
  <si>
    <t>TraesCS6D02G291500</t>
  </si>
  <si>
    <t>TraesCS6D02G295500</t>
  </si>
  <si>
    <t>TraesCS6D02G297900</t>
  </si>
  <si>
    <t>TraesCS6D02G298000</t>
  </si>
  <si>
    <t>TraesCS6D02G314600</t>
  </si>
  <si>
    <t>TraesCS6D02G317700</t>
  </si>
  <si>
    <t>TraesCS6D02G322200</t>
  </si>
  <si>
    <t>TraesCS6D02G327400</t>
  </si>
  <si>
    <t>TraesCS6D02G329100LC</t>
  </si>
  <si>
    <t>TraesCS6D02G344400LC</t>
  </si>
  <si>
    <t>TraesCS6D02G350900</t>
  </si>
  <si>
    <t>TraesCS6D02G353500</t>
  </si>
  <si>
    <t>TraesCS6D02G354500</t>
  </si>
  <si>
    <t>TraesCS6D02G374200</t>
  </si>
  <si>
    <t>TraesCS6D02G377900</t>
  </si>
  <si>
    <t>TraesCS6D02G385600</t>
  </si>
  <si>
    <t>TraesCS6D02G386300</t>
  </si>
  <si>
    <t>TraesCS6D02G389100</t>
  </si>
  <si>
    <t>TraesCS6D02G393600</t>
  </si>
  <si>
    <t>TraesCS6D02G393700</t>
  </si>
  <si>
    <t>TraesCS6D02G409600LC</t>
  </si>
  <si>
    <t>TraesCS6D02G445900LC</t>
  </si>
  <si>
    <t>TraesCS6D02G482000LC</t>
  </si>
  <si>
    <t>TraesCS7A02G002700</t>
  </si>
  <si>
    <t>TraesCS7A02G005100</t>
  </si>
  <si>
    <t>TraesCS7A02G008600</t>
  </si>
  <si>
    <t>TraesCS7A02G019200</t>
  </si>
  <si>
    <t>TraesCS7A02G030500</t>
  </si>
  <si>
    <t>TraesCS7A02G030900</t>
  </si>
  <si>
    <t>TraesCS7A02G033300</t>
  </si>
  <si>
    <t>TraesCS7A02G036300LC</t>
  </si>
  <si>
    <t>TraesCS7A02G047100</t>
  </si>
  <si>
    <t>TraesCS7A02G049200</t>
  </si>
  <si>
    <t>TraesCS7A02G049300</t>
  </si>
  <si>
    <t>TraesCS7A02G049400LC</t>
  </si>
  <si>
    <t>TraesCS7A02G055200</t>
  </si>
  <si>
    <t>TraesCS7A02G060000</t>
  </si>
  <si>
    <t>TraesCS7A02G063300</t>
  </si>
  <si>
    <t>TraesCS7A02G066400</t>
  </si>
  <si>
    <t>TraesCS7A02G066500</t>
  </si>
  <si>
    <t>TraesCS7A02G068400</t>
  </si>
  <si>
    <t>TraesCS7A02G069000</t>
  </si>
  <si>
    <t>TraesCS7A02G077100LC</t>
  </si>
  <si>
    <t>TraesCS7A02G083700</t>
  </si>
  <si>
    <t>TraesCS7A02G084100LC</t>
  </si>
  <si>
    <t>TraesCS7A02G088600</t>
  </si>
  <si>
    <t>TraesCS7A02G089000</t>
  </si>
  <si>
    <t>TraesCS7A02G091600</t>
  </si>
  <si>
    <t>TraesCS7A02G092300</t>
  </si>
  <si>
    <t>TraesCS7A02G094300</t>
  </si>
  <si>
    <t>TraesCS7A02G095500</t>
  </si>
  <si>
    <t>TraesCS7A02G101700LC</t>
  </si>
  <si>
    <t>TraesCS7A02G102500</t>
  </si>
  <si>
    <t>TraesCS7A02G106000</t>
  </si>
  <si>
    <t>TraesCS7A02G106700</t>
  </si>
  <si>
    <t>TraesCS7A02G111500LC</t>
  </si>
  <si>
    <t>TraesCS7A02G120000</t>
  </si>
  <si>
    <t>TraesCS7A02G122900</t>
  </si>
  <si>
    <t>TraesCS7A02G130600</t>
  </si>
  <si>
    <t>TraesCS7A02G131600</t>
  </si>
  <si>
    <t>TraesCS7A02G133300</t>
  </si>
  <si>
    <t>TraesCS7A02G141300</t>
  </si>
  <si>
    <t>TraesCS7A02G143800</t>
  </si>
  <si>
    <t>TraesCS7A02G143900</t>
  </si>
  <si>
    <t>TraesCS7A02G144600</t>
  </si>
  <si>
    <t>TraesCS7A02G153400</t>
  </si>
  <si>
    <t>TraesCS7A02G159000</t>
  </si>
  <si>
    <t>TraesCS7A02G159300</t>
  </si>
  <si>
    <t>TraesCS7A02G159400</t>
  </si>
  <si>
    <t>TraesCS7A02G162000</t>
  </si>
  <si>
    <t>TraesCS7A02G162100</t>
  </si>
  <si>
    <t>TraesCS7A02G162400</t>
  </si>
  <si>
    <t>TraesCS7A02G162600</t>
  </si>
  <si>
    <t>TraesCS7A02G172900</t>
  </si>
  <si>
    <t>TraesCS7A02G179000LC</t>
  </si>
  <si>
    <t>TraesCS7A02G180100</t>
  </si>
  <si>
    <t>TraesCS7A02G189500</t>
  </si>
  <si>
    <t>TraesCS7A02G189600</t>
  </si>
  <si>
    <t>TraesCS7A02G190000</t>
  </si>
  <si>
    <t>TraesCS7A02G190800</t>
  </si>
  <si>
    <t>TraesCS7A02G191200</t>
  </si>
  <si>
    <t>TraesCS7A02G196500</t>
  </si>
  <si>
    <t>TraesCS7A02G200200</t>
  </si>
  <si>
    <t>TraesCS7A02G206300</t>
  </si>
  <si>
    <t>TraesCS7A02G220600</t>
  </si>
  <si>
    <t>TraesCS7A02G220800</t>
  </si>
  <si>
    <t>TraesCS7A02G225400</t>
  </si>
  <si>
    <t>TraesCS7A02G227900</t>
  </si>
  <si>
    <t>TraesCS7A02G231200</t>
  </si>
  <si>
    <t>TraesCS7A02G232500</t>
  </si>
  <si>
    <t>TraesCS7A02G233300</t>
  </si>
  <si>
    <t>TraesCS7A02G235200</t>
  </si>
  <si>
    <t>TraesCS7A02G237000</t>
  </si>
  <si>
    <t>TraesCS7A02G242200</t>
  </si>
  <si>
    <t>TraesCS7A02G244400</t>
  </si>
  <si>
    <t>TraesCS7A02G244800</t>
  </si>
  <si>
    <t>TraesCS7A02G245100</t>
  </si>
  <si>
    <t>TraesCS7A02G245800</t>
  </si>
  <si>
    <t>TraesCS7A02G254400</t>
  </si>
  <si>
    <t>TraesCS7A02G257600LC</t>
  </si>
  <si>
    <t>TraesCS7A02G260200</t>
  </si>
  <si>
    <t>TraesCS7A02G263400</t>
  </si>
  <si>
    <t>TraesCS7A02G276500</t>
  </si>
  <si>
    <t>TraesCS7A02G283500</t>
  </si>
  <si>
    <t>TraesCS7A02G285100</t>
  </si>
  <si>
    <t>TraesCS7A02G287200</t>
  </si>
  <si>
    <t>TraesCS7A02G293600</t>
  </si>
  <si>
    <t>TraesCS7A02G297900</t>
  </si>
  <si>
    <t>TraesCS7A02G299400</t>
  </si>
  <si>
    <t>TraesCS7A02G300700</t>
  </si>
  <si>
    <t>TraesCS7A02G302800</t>
  </si>
  <si>
    <t>TraesCS7A02G305100</t>
  </si>
  <si>
    <t>TraesCS7A02G312700LC</t>
  </si>
  <si>
    <t>TraesCS7A02G317900</t>
  </si>
  <si>
    <t>TraesCS7A02G323400</t>
  </si>
  <si>
    <t>TraesCS7A02G324100</t>
  </si>
  <si>
    <t>TraesCS7A02G325000</t>
  </si>
  <si>
    <t>TraesCS7A02G331900</t>
  </si>
  <si>
    <t>TraesCS7A02G333600</t>
  </si>
  <si>
    <t>TraesCS7A02G333900</t>
  </si>
  <si>
    <t>TraesCS7A02G335400</t>
  </si>
  <si>
    <t>TraesCS7A02G336100</t>
  </si>
  <si>
    <t>TraesCS7A02G338300</t>
  </si>
  <si>
    <t>TraesCS7A02G338800</t>
  </si>
  <si>
    <t>TraesCS7A02G344500</t>
  </si>
  <si>
    <t>TraesCS7A02G345700LC</t>
  </si>
  <si>
    <t>TraesCS7A02G350500</t>
  </si>
  <si>
    <t>TraesCS7A02G361400</t>
  </si>
  <si>
    <t>TraesCS7A02G364600</t>
  </si>
  <si>
    <t>TraesCS7A02G364900</t>
  </si>
  <si>
    <t>TraesCS7A02G368300</t>
  </si>
  <si>
    <t>TraesCS7A02G370400</t>
  </si>
  <si>
    <t>TraesCS7A02G371200</t>
  </si>
  <si>
    <t>TraesCS7A02G371700</t>
  </si>
  <si>
    <t>TraesCS7A02G372200</t>
  </si>
  <si>
    <t>TraesCS7A02G376100</t>
  </si>
  <si>
    <t>TraesCS7A02G376800</t>
  </si>
  <si>
    <t>TraesCS7A02G377700</t>
  </si>
  <si>
    <t>TraesCS7A02G382500</t>
  </si>
  <si>
    <t>TraesCS7A02G383300</t>
  </si>
  <si>
    <t>TraesCS7A02G384500</t>
  </si>
  <si>
    <t>TraesCS7A02G385300</t>
  </si>
  <si>
    <t>TraesCS7A02G386100</t>
  </si>
  <si>
    <t>TraesCS7A02G390300</t>
  </si>
  <si>
    <t>TraesCS7A02G404300</t>
  </si>
  <si>
    <t>TraesCS7A02G407600</t>
  </si>
  <si>
    <t>TraesCS7A02G414600</t>
  </si>
  <si>
    <t>TraesCS7A02G414700</t>
  </si>
  <si>
    <t>TraesCS7A02G415200</t>
  </si>
  <si>
    <t>TraesCS7A02G415500</t>
  </si>
  <si>
    <t>TraesCS7A02G415800</t>
  </si>
  <si>
    <t>TraesCS7A02G419100</t>
  </si>
  <si>
    <t>TraesCS7A02G422100</t>
  </si>
  <si>
    <t>TraesCS7A02G441500</t>
  </si>
  <si>
    <t>TraesCS7A02G443400</t>
  </si>
  <si>
    <t>TraesCS7A02G446500</t>
  </si>
  <si>
    <t>TraesCS7A02G447300</t>
  </si>
  <si>
    <t>TraesCS7A02G451200LC</t>
  </si>
  <si>
    <t>TraesCS7A02G453300</t>
  </si>
  <si>
    <t>TraesCS7A02G454600</t>
  </si>
  <si>
    <t>TraesCS7A02G454800</t>
  </si>
  <si>
    <t>TraesCS7A02G455800</t>
  </si>
  <si>
    <t>TraesCS7A02G461700</t>
  </si>
  <si>
    <t>TraesCS7A02G464600</t>
  </si>
  <si>
    <t>TraesCS7A02G466100</t>
  </si>
  <si>
    <t>TraesCS7A02G467800</t>
  </si>
  <si>
    <t>TraesCS7A02G470600LC</t>
  </si>
  <si>
    <t>TraesCS7A02G470700LC</t>
  </si>
  <si>
    <t>TraesCS7A02G474600</t>
  </si>
  <si>
    <t>TraesCS7A02G477900</t>
  </si>
  <si>
    <t>TraesCS7A02G489800</t>
  </si>
  <si>
    <t>TraesCS7A02G493400</t>
  </si>
  <si>
    <t>TraesCS7A02G497200</t>
  </si>
  <si>
    <t>TraesCS7A02G497300</t>
  </si>
  <si>
    <t>TraesCS7A02G501300</t>
  </si>
  <si>
    <t>TraesCS7A02G504400</t>
  </si>
  <si>
    <t>TraesCS7A02G510200</t>
  </si>
  <si>
    <t>TraesCS7A02G516800LC</t>
  </si>
  <si>
    <t>TraesCS7A02G521200</t>
  </si>
  <si>
    <t>TraesCS7A02G522800LC</t>
  </si>
  <si>
    <t>TraesCS7A02G525400</t>
  </si>
  <si>
    <t>TraesCS7A02G530600</t>
  </si>
  <si>
    <t>TraesCS7A02G530800</t>
  </si>
  <si>
    <t>TraesCS7A02G537000</t>
  </si>
  <si>
    <t>TraesCS7A02G549000</t>
  </si>
  <si>
    <t>TraesCS7A02G557100</t>
  </si>
  <si>
    <t>TraesCS7A02G557300</t>
  </si>
  <si>
    <t>TraesCS7A02G632210LC</t>
  </si>
  <si>
    <t>TraesCS7A02G642200LC</t>
  </si>
  <si>
    <t>TraesCS7A02G644200LC</t>
  </si>
  <si>
    <t>TraesCS7A02G738100LC</t>
  </si>
  <si>
    <t>TraesCS7A02G771200LC</t>
  </si>
  <si>
    <t>TraesCS7B02G006600</t>
  </si>
  <si>
    <t>TraesCS7B02G018300</t>
  </si>
  <si>
    <t>TraesCS7B02G018600</t>
  </si>
  <si>
    <t>TraesCS7B02G030900</t>
  </si>
  <si>
    <t>TraesCS7B02G034200</t>
  </si>
  <si>
    <t>TraesCS7B02G042600</t>
  </si>
  <si>
    <t>TraesCS7B02G045700</t>
  </si>
  <si>
    <t>TraesCS7B02G051900</t>
  </si>
  <si>
    <t>TraesCS7B02G057400</t>
  </si>
  <si>
    <t>TraesCS7B02G058100</t>
  </si>
  <si>
    <t>TraesCS7B02G059800</t>
  </si>
  <si>
    <t>TraesCS7B02G059900</t>
  </si>
  <si>
    <t>TraesCS7B02G063800</t>
  </si>
  <si>
    <t>TraesCS7B02G067400</t>
  </si>
  <si>
    <t>TraesCS7B02G070100</t>
  </si>
  <si>
    <t>TraesCS7B02G083100</t>
  </si>
  <si>
    <t>TraesCS7B02G083400</t>
  </si>
  <si>
    <t>TraesCS7B02G083500</t>
  </si>
  <si>
    <t>TraesCS7B02G085300</t>
  </si>
  <si>
    <t>TraesCS7B02G085900</t>
  </si>
  <si>
    <t>TraesCS7B02G086900LC</t>
  </si>
  <si>
    <t>TraesCS7B02G093600LC</t>
  </si>
  <si>
    <t>TraesCS7B02G095700</t>
  </si>
  <si>
    <t>TraesCS7B02G095800</t>
  </si>
  <si>
    <t>TraesCS7B02G098600</t>
  </si>
  <si>
    <t>TraesCS7B02G106400</t>
  </si>
  <si>
    <t>TraesCS7B02G108300</t>
  </si>
  <si>
    <t>TraesCS7B02G114200</t>
  </si>
  <si>
    <t>TraesCS7B02G121000</t>
  </si>
  <si>
    <t>TraesCS7B02G127500</t>
  </si>
  <si>
    <t>TraesCS7B02G128000</t>
  </si>
  <si>
    <t>TraesCS7B02G131400</t>
  </si>
  <si>
    <t>TraesCS7B02G133500</t>
  </si>
  <si>
    <t>TraesCS7B02G136600</t>
  </si>
  <si>
    <t>TraesCS7B02G138900</t>
  </si>
  <si>
    <t>TraesCS7B02G140500</t>
  </si>
  <si>
    <t>TraesCS7B02G149500</t>
  </si>
  <si>
    <t>TraesCS7B02G152900</t>
  </si>
  <si>
    <t>TraesCS7B02G157300</t>
  </si>
  <si>
    <t>TraesCS7B02G159500</t>
  </si>
  <si>
    <t>TraesCS7B02G160700</t>
  </si>
  <si>
    <t>TraesCS7B02G169900</t>
  </si>
  <si>
    <t>TraesCS7B02G170400</t>
  </si>
  <si>
    <t>TraesCS7B02G170500</t>
  </si>
  <si>
    <t>TraesCS7B02G175200</t>
  </si>
  <si>
    <t>TraesCS7B02G176100</t>
  </si>
  <si>
    <t>TraesCS7B02G177100</t>
  </si>
  <si>
    <t>TraesCS7B02G179400</t>
  </si>
  <si>
    <t>TraesCS7B02G181700</t>
  </si>
  <si>
    <t>TraesCS7B02G184800</t>
  </si>
  <si>
    <t>TraesCS7B02G185500</t>
  </si>
  <si>
    <t>TraesCS7B02G188000</t>
  </si>
  <si>
    <t>TraesCS7B02G190700</t>
  </si>
  <si>
    <t>TraesCS7B02G193600</t>
  </si>
  <si>
    <t>TraesCS7B02G199400</t>
  </si>
  <si>
    <t>TraesCS7B02G201900</t>
  </si>
  <si>
    <t>TraesCS7B02G202900LC</t>
  </si>
  <si>
    <t>TraesCS7B02G203800</t>
  </si>
  <si>
    <t>TraesCS7B02G204400LC</t>
  </si>
  <si>
    <t>TraesCS7B02G204700</t>
  </si>
  <si>
    <t>TraesCS7B02G213000</t>
  </si>
  <si>
    <t>TraesCS7B02G217400</t>
  </si>
  <si>
    <t>TraesCS7B02G224800</t>
  </si>
  <si>
    <t>TraesCS7B02G226100</t>
  </si>
  <si>
    <t>TraesCS7B02G226800</t>
  </si>
  <si>
    <t>TraesCS7B02G229400</t>
  </si>
  <si>
    <t>TraesCS7B02G230400</t>
  </si>
  <si>
    <t>TraesCS7B02G236300</t>
  </si>
  <si>
    <t>TraesCS7B02G236900LC</t>
  </si>
  <si>
    <t>TraesCS7B02G237100</t>
  </si>
  <si>
    <t>TraesCS7B02G237100LC</t>
  </si>
  <si>
    <t>TraesCS7B02G239700</t>
  </si>
  <si>
    <t>TraesCS7B02G249400LC</t>
  </si>
  <si>
    <t>TraesCS7B02G251600</t>
  </si>
  <si>
    <t>TraesCS7B02G252700</t>
  </si>
  <si>
    <t>TraesCS7B02G255000</t>
  </si>
  <si>
    <t>TraesCS7B02G255900</t>
  </si>
  <si>
    <t>TraesCS7B02G258600</t>
  </si>
  <si>
    <t>TraesCS7B02G259500</t>
  </si>
  <si>
    <t>TraesCS7B02G262100</t>
  </si>
  <si>
    <t>TraesCS7B02G266500</t>
  </si>
  <si>
    <t>TraesCS7B02G275700</t>
  </si>
  <si>
    <t>TraesCS7B02G277000</t>
  </si>
  <si>
    <t>TraesCS7B02G277900</t>
  </si>
  <si>
    <t>TraesCS7B02G279400</t>
  </si>
  <si>
    <t>TraesCS7B02G279800</t>
  </si>
  <si>
    <t>TraesCS7B02G282800</t>
  </si>
  <si>
    <t>TraesCS7B02G285200</t>
  </si>
  <si>
    <t>TraesCS7B02G287100</t>
  </si>
  <si>
    <t>TraesCS7B02G288100</t>
  </si>
  <si>
    <t>TraesCS7B02G288600</t>
  </si>
  <si>
    <t>TraesCS7B02G288800</t>
  </si>
  <si>
    <t>TraesCS7B02G291800</t>
  </si>
  <si>
    <t>TraesCS7B02G291900</t>
  </si>
  <si>
    <t>TraesCS7B02G293400</t>
  </si>
  <si>
    <t>TraesCS7B02G301100</t>
  </si>
  <si>
    <t>TraesCS7B02G303900</t>
  </si>
  <si>
    <t>TraesCS7B02G307700</t>
  </si>
  <si>
    <t>TraesCS7B02G310600</t>
  </si>
  <si>
    <t>TraesCS7B02G310700</t>
  </si>
  <si>
    <t>TraesCS7B02G310900LC</t>
  </si>
  <si>
    <t>TraesCS7B02G314500</t>
  </si>
  <si>
    <t>TraesCS7B02G316800</t>
  </si>
  <si>
    <t>TraesCS7B02G320200</t>
  </si>
  <si>
    <t>TraesCS7B02G325900</t>
  </si>
  <si>
    <t>TraesCS7B02G328700LC</t>
  </si>
  <si>
    <t>TraesCS7B02G328800LC</t>
  </si>
  <si>
    <t>TraesCS7B02G328900LC</t>
  </si>
  <si>
    <t>TraesCS7B02G329900</t>
  </si>
  <si>
    <t>TraesCS7B02G331400</t>
  </si>
  <si>
    <t>TraesCS7B02G331600</t>
  </si>
  <si>
    <t>TraesCS7B02G332300</t>
  </si>
  <si>
    <t>TraesCS7B02G333700</t>
  </si>
  <si>
    <t>TraesCS7B02G340000</t>
  </si>
  <si>
    <t>TraesCS7B02G340000LC</t>
  </si>
  <si>
    <t>TraesCS7B02G340100</t>
  </si>
  <si>
    <t>TraesCS7B02G340500</t>
  </si>
  <si>
    <t>TraesCS7B02G347000</t>
  </si>
  <si>
    <t>TraesCS7B02G347100</t>
  </si>
  <si>
    <t>TraesCS7B02G348600</t>
  </si>
  <si>
    <t>TraesCS7B02G349100</t>
  </si>
  <si>
    <t>TraesCS7B02G353600</t>
  </si>
  <si>
    <t>TraesCS7B02G355200</t>
  </si>
  <si>
    <t>TraesCS7B02G356200</t>
  </si>
  <si>
    <t>TraesCS7B02G356800</t>
  </si>
  <si>
    <t>TraesCS7B02G363100</t>
  </si>
  <si>
    <t>TraesCS7B02G369700LC</t>
  </si>
  <si>
    <t>TraesCS7B02G369800LC</t>
  </si>
  <si>
    <t>TraesCS7B02G370600</t>
  </si>
  <si>
    <t>TraesCS7B02G370700</t>
  </si>
  <si>
    <t>TraesCS7B02G382200</t>
  </si>
  <si>
    <t>TraesCS7B02G382600LC</t>
  </si>
  <si>
    <t>TraesCS7B02G384400</t>
  </si>
  <si>
    <t>TraesCS7B02G387100</t>
  </si>
  <si>
    <t>TraesCS7B02G392900</t>
  </si>
  <si>
    <t>TraesCS7B02G393600</t>
  </si>
  <si>
    <t>TraesCS7B02G398800</t>
  </si>
  <si>
    <t>TraesCS7B02G400600</t>
  </si>
  <si>
    <t>TraesCS7B02G403800LC</t>
  </si>
  <si>
    <t>TraesCS7B02G408800LC</t>
  </si>
  <si>
    <t>TraesCS7B02G429800LC</t>
  </si>
  <si>
    <t>TraesCS7B02G433100</t>
  </si>
  <si>
    <t>TraesCS7B02G433300</t>
  </si>
  <si>
    <t>TraesCS7B02G436500</t>
  </si>
  <si>
    <t>TraesCS7B02G441600LC</t>
  </si>
  <si>
    <t>TraesCS7B02G445000</t>
  </si>
  <si>
    <t>TraesCS7B02G446900</t>
  </si>
  <si>
    <t>TraesCS7B02G447900</t>
  </si>
  <si>
    <t>TraesCS7B02G451700LC</t>
  </si>
  <si>
    <t>TraesCS7B02G464400</t>
  </si>
  <si>
    <t>TraesCS7B02G484300</t>
  </si>
  <si>
    <t>TraesCS7B02G490000LC</t>
  </si>
  <si>
    <t>TraesCS7B02G496000LC</t>
  </si>
  <si>
    <t>TraesCS7B02G594400LC</t>
  </si>
  <si>
    <t>TraesCS7B02G613700LC</t>
  </si>
  <si>
    <t>TraesCS7B02G621700LC</t>
  </si>
  <si>
    <t>TraesCS7B02G659600LC</t>
  </si>
  <si>
    <t>TraesCS7B02G665600LC</t>
  </si>
  <si>
    <t>TraesCS7B02G766300LC</t>
  </si>
  <si>
    <t>TraesCS7D02G008300</t>
  </si>
  <si>
    <t>TraesCS7D02G015900LC</t>
  </si>
  <si>
    <t>TraesCS7D02G016200</t>
  </si>
  <si>
    <t>TraesCS7D02G016800</t>
  </si>
  <si>
    <t>TraesCS7D02G029700</t>
  </si>
  <si>
    <t>TraesCS7D02G035900</t>
  </si>
  <si>
    <t>TraesCS7D02G044300</t>
  </si>
  <si>
    <t>TraesCS7D02G045000</t>
  </si>
  <si>
    <t>TraesCS7D02G049000</t>
  </si>
  <si>
    <t>TraesCS7D02G051500</t>
  </si>
  <si>
    <t>TraesCS7D02G051600</t>
  </si>
  <si>
    <t>TraesCS7D02G059600</t>
  </si>
  <si>
    <t>TraesCS7D02G061800</t>
  </si>
  <si>
    <t>TraesCS7D02G078000</t>
  </si>
  <si>
    <t>TraesCS7D02G081000</t>
  </si>
  <si>
    <t>TraesCS7D02G086500</t>
  </si>
  <si>
    <t>TraesCS7D02G087400</t>
  </si>
  <si>
    <t>TraesCS7D02G091300</t>
  </si>
  <si>
    <t>TraesCS7D02G118100</t>
  </si>
  <si>
    <t>TraesCS7D02G130800</t>
  </si>
  <si>
    <t>TraesCS7D02G133400</t>
  </si>
  <si>
    <t>TraesCS7D02G143200</t>
  </si>
  <si>
    <t>TraesCS7D02G147000</t>
  </si>
  <si>
    <t>TraesCS7D02G153200</t>
  </si>
  <si>
    <t>TraesCS7D02G153400</t>
  </si>
  <si>
    <t>TraesCS7D02G156300</t>
  </si>
  <si>
    <t>TraesCS7D02G158800LC</t>
  </si>
  <si>
    <t>TraesCS7D02G159000</t>
  </si>
  <si>
    <t>TraesCS7D02G159200</t>
  </si>
  <si>
    <t>TraesCS7D02G160200</t>
  </si>
  <si>
    <t>TraesCS7D02G160300</t>
  </si>
  <si>
    <t>TraesCS7D02G161000</t>
  </si>
  <si>
    <t>TraesCS7D02G163800</t>
  </si>
  <si>
    <t>TraesCS7D02G166500</t>
  </si>
  <si>
    <t>TraesCS7D02G167500</t>
  </si>
  <si>
    <t>TraesCS7D02G169300</t>
  </si>
  <si>
    <t>TraesCS7D02G170700</t>
  </si>
  <si>
    <t>TraesCS7D02G173300</t>
  </si>
  <si>
    <t>TraesCS7D02G173800</t>
  </si>
  <si>
    <t>TraesCS7D02G174100</t>
  </si>
  <si>
    <t>TraesCS7D02G176200</t>
  </si>
  <si>
    <t>TraesCS7D02G176700</t>
  </si>
  <si>
    <t>TraesCS7D02G178000</t>
  </si>
  <si>
    <t>TraesCS7D02G180800</t>
  </si>
  <si>
    <t>TraesCS7D02G181600</t>
  </si>
  <si>
    <t>TraesCS7D02G190700</t>
  </si>
  <si>
    <t>TraesCS7D02G197000LC</t>
  </si>
  <si>
    <t>TraesCS7D02G202600</t>
  </si>
  <si>
    <t>TraesCS7D02G207300</t>
  </si>
  <si>
    <t>TraesCS7D02G211100</t>
  </si>
  <si>
    <t>TraesCS7D02G222200</t>
  </si>
  <si>
    <t>TraesCS7D02G231200</t>
  </si>
  <si>
    <t>TraesCS7D02G231800</t>
  </si>
  <si>
    <t>TraesCS7D02G233100</t>
  </si>
  <si>
    <t>TraesCS7D02G233900</t>
  </si>
  <si>
    <t>TraesCS7D02G237800</t>
  </si>
  <si>
    <t>TraesCS7D02G241100</t>
  </si>
  <si>
    <t>TraesCS7D02G243300LC</t>
  </si>
  <si>
    <t>TraesCS7D02G244300</t>
  </si>
  <si>
    <t>TraesCS7D02G244800</t>
  </si>
  <si>
    <t>TraesCS7D02G249300</t>
  </si>
  <si>
    <t>TraesCS7D02G249700</t>
  </si>
  <si>
    <t>TraesCS7D02G254100</t>
  </si>
  <si>
    <t>TraesCS7D02G257100</t>
  </si>
  <si>
    <t>TraesCS7D02G260700</t>
  </si>
  <si>
    <t>TraesCS7D02G261700</t>
  </si>
  <si>
    <t>TraesCS7D02G269000</t>
  </si>
  <si>
    <t>TraesCS7D02G271800</t>
  </si>
  <si>
    <t>TraesCS7D02G272200</t>
  </si>
  <si>
    <t>TraesCS7D02G274500LC</t>
  </si>
  <si>
    <t>TraesCS7D02G277100LC</t>
  </si>
  <si>
    <t>TraesCS7D02G277400</t>
  </si>
  <si>
    <t>TraesCS7D02G278900</t>
  </si>
  <si>
    <t>TraesCS7D02G279900</t>
  </si>
  <si>
    <t>TraesCS7D02G281900</t>
  </si>
  <si>
    <t>TraesCS7D02G282300</t>
  </si>
  <si>
    <t>TraesCS7D02G287500</t>
  </si>
  <si>
    <t>TraesCS7D02G288900</t>
  </si>
  <si>
    <t>TraesCS7D02G292000</t>
  </si>
  <si>
    <t>TraesCS7D02G295400</t>
  </si>
  <si>
    <t>TraesCS7D02G296800</t>
  </si>
  <si>
    <t>TraesCS7D02G297400LC</t>
  </si>
  <si>
    <t>TraesCS7D02G316700</t>
  </si>
  <si>
    <t>TraesCS7D02G320800</t>
  </si>
  <si>
    <t>TraesCS7D02G333100</t>
  </si>
  <si>
    <t>TraesCS7D02G338400</t>
  </si>
  <si>
    <t>TraesCS7D02G340100</t>
  </si>
  <si>
    <t>TraesCS7D02G341200</t>
  </si>
  <si>
    <t>TraesCS7D02G343800</t>
  </si>
  <si>
    <t>TraesCS7D02G348700</t>
  </si>
  <si>
    <t>TraesCS7D02G349700</t>
  </si>
  <si>
    <t>TraesCS7D02G349900</t>
  </si>
  <si>
    <t>TraesCS7D02G350700</t>
  </si>
  <si>
    <t>TraesCS7D02G351200</t>
  </si>
  <si>
    <t>TraesCS7D02G353400</t>
  </si>
  <si>
    <t>TraesCS7D02G357200</t>
  </si>
  <si>
    <t>TraesCS7D02G361100</t>
  </si>
  <si>
    <t>TraesCS7D02G361700</t>
  </si>
  <si>
    <t>TraesCS7D02G368300</t>
  </si>
  <si>
    <t>TraesCS7D02G377200</t>
  </si>
  <si>
    <t>TraesCS7D02G379800</t>
  </si>
  <si>
    <t>TraesCS7D02G380900</t>
  </si>
  <si>
    <t>TraesCS7D02G382700</t>
  </si>
  <si>
    <t>TraesCS7D02G392800</t>
  </si>
  <si>
    <t>TraesCS7D02G394800</t>
  </si>
  <si>
    <t>TraesCS7D02G395100</t>
  </si>
  <si>
    <t>TraesCS7D02G397700</t>
  </si>
  <si>
    <t>TraesCS7D02G400500</t>
  </si>
  <si>
    <t>TraesCS7D02G402300</t>
  </si>
  <si>
    <t>TraesCS7D02G403300</t>
  </si>
  <si>
    <t>TraesCS7D02G407700</t>
  </si>
  <si>
    <t>TraesCS7D02G408400</t>
  </si>
  <si>
    <t>TraesCS7D02G409000</t>
  </si>
  <si>
    <t>TraesCS7D02G410000</t>
  </si>
  <si>
    <t>TraesCS7D02G412500</t>
  </si>
  <si>
    <t>TraesCS7D02G417300</t>
  </si>
  <si>
    <t>TraesCS7D02G418200</t>
  </si>
  <si>
    <t>TraesCS7D02G418700</t>
  </si>
  <si>
    <t>TraesCS7D02G424500LC</t>
  </si>
  <si>
    <t>TraesCS7D02G426400</t>
  </si>
  <si>
    <t>TraesCS7D02G428800</t>
  </si>
  <si>
    <t>TraesCS7D02G430700</t>
  </si>
  <si>
    <t>TraesCS7D02G430800</t>
  </si>
  <si>
    <t>TraesCS7D02G431100</t>
  </si>
  <si>
    <t>TraesCS7D02G431200</t>
  </si>
  <si>
    <t>TraesCS7D02G432600</t>
  </si>
  <si>
    <t>TraesCS7D02G438700</t>
  </si>
  <si>
    <t>TraesCS7D02G440200</t>
  </si>
  <si>
    <t>TraesCS7D02G443200</t>
  </si>
  <si>
    <t>TraesCS7D02G444700</t>
  </si>
  <si>
    <t>TraesCS7D02G449700</t>
  </si>
  <si>
    <t>TraesCS7D02G455900</t>
  </si>
  <si>
    <t>TraesCS7D02G456800</t>
  </si>
  <si>
    <t>TraesCS7D02G457100</t>
  </si>
  <si>
    <t>TraesCS7D02G458400</t>
  </si>
  <si>
    <t>TraesCS7D02G468600</t>
  </si>
  <si>
    <t>TraesCS7D02G469100</t>
  </si>
  <si>
    <t>TraesCS7D02G473000LC</t>
  </si>
  <si>
    <t>TraesCS7D02G476200</t>
  </si>
  <si>
    <t>TraesCS7D02G479800</t>
  </si>
  <si>
    <t>TraesCS7D02G484400</t>
  </si>
  <si>
    <t>TraesCS7D02G485600</t>
  </si>
  <si>
    <t>TraesCS7D02G488700</t>
  </si>
  <si>
    <t>TraesCS7D02G500800</t>
  </si>
  <si>
    <t>TraesCS7D02G508200</t>
  </si>
  <si>
    <t>TraesCS7D02G509700</t>
  </si>
  <si>
    <t>TraesCS7D02G510000</t>
  </si>
  <si>
    <t>TraesCS7D02G510900</t>
  </si>
  <si>
    <t>TraesCS7D02G514400</t>
  </si>
  <si>
    <t>TraesCS7D02G516400</t>
  </si>
  <si>
    <t>TraesCS7D02G521200</t>
  </si>
  <si>
    <t>TraesCS7D02G528600</t>
  </si>
  <si>
    <t>TraesCS7D02G551400</t>
  </si>
  <si>
    <t>TraesCS7D02G553300</t>
  </si>
  <si>
    <t>TraesCS7D02G582700LC</t>
  </si>
  <si>
    <t>TraesCS7D02G618000LC</t>
  </si>
  <si>
    <t>TraesCS7D02G669600LC</t>
  </si>
  <si>
    <t>TraesCSU02G003400</t>
  </si>
  <si>
    <t>TraesCSU02G015600</t>
  </si>
  <si>
    <t>TraesCSU02G018300</t>
  </si>
  <si>
    <t>TraesCSU02G044200</t>
  </si>
  <si>
    <t>TraesCSU02G054000</t>
  </si>
  <si>
    <t>TraesCSU02G058200</t>
  </si>
  <si>
    <t>TraesCSU02G063500</t>
  </si>
  <si>
    <t>TraesCSU02G064800</t>
  </si>
  <si>
    <t>TraesCSU02G067800</t>
  </si>
  <si>
    <t>TraesCSU02G076300</t>
  </si>
  <si>
    <t>TraesCSU02G081000</t>
  </si>
  <si>
    <t>TraesCSU02G083200</t>
  </si>
  <si>
    <t>TraesCSU02G096900</t>
  </si>
  <si>
    <t>TraesCSU02G106300</t>
  </si>
  <si>
    <t>TraesCSU02G107600</t>
  </si>
  <si>
    <t>TraesCSU02G113100LC</t>
  </si>
  <si>
    <t>TraesCSU02G123000LC</t>
  </si>
  <si>
    <t>TraesCSU02G126800</t>
  </si>
  <si>
    <t>TraesCSU02G129500</t>
  </si>
  <si>
    <t>TraesCSU02G137300</t>
  </si>
  <si>
    <t>TraesCSU02G144600</t>
  </si>
  <si>
    <t>TraesCSU02G150500</t>
  </si>
  <si>
    <t>TraesCSU02G153000</t>
  </si>
  <si>
    <t>TraesCSU02G156700LC</t>
  </si>
  <si>
    <t>TraesCSU02G180400LC</t>
  </si>
  <si>
    <t>TraesCSU02G181300LC</t>
  </si>
  <si>
    <t>TraesCSU02G234600</t>
  </si>
  <si>
    <t>TraesCSU02G246100</t>
  </si>
  <si>
    <t>TraesCSU02G256000LC</t>
  </si>
  <si>
    <t>TraesCSU02G345200LC</t>
  </si>
  <si>
    <t>TraesCSU02G477000LC</t>
  </si>
  <si>
    <t>TRINITY_DN129552_c0_g1</t>
  </si>
  <si>
    <t>TRINITY_DN119172_c0_g1</t>
  </si>
  <si>
    <t>TRINITY_DN119295_c0_g1</t>
  </si>
  <si>
    <t>TRINITY_DN100281_c0_g1</t>
  </si>
  <si>
    <t>TRINITY_DN5939_c0_g1</t>
  </si>
  <si>
    <t>TRINITY_DN98213_c0_g1</t>
  </si>
  <si>
    <t>TRINITY_DN6388_c0_g1</t>
  </si>
  <si>
    <t>TRINITY_DN6379_c0_g1</t>
  </si>
  <si>
    <t>TRINITY_DN3662_c0_g1</t>
  </si>
  <si>
    <t>TRINITY_DN3616_c0_g1</t>
  </si>
  <si>
    <t>TRINITY_DN14441_c0_g1</t>
  </si>
  <si>
    <t>TRINITY_DN614_c0_g1</t>
  </si>
  <si>
    <t>TRINITY_DN633_c0_g1</t>
  </si>
  <si>
    <t>TRINITY_DN670_c0_g1</t>
  </si>
  <si>
    <t>TRINITY_DN676_c0_g1</t>
  </si>
  <si>
    <t>TRINITY_DN1646_c0_g1</t>
  </si>
  <si>
    <t>TRINITY_DN1688_c0_g1</t>
  </si>
  <si>
    <t>TRINITY_DN1660_c0_g1</t>
  </si>
  <si>
    <t>TRINITY_DN1654_c0_g1</t>
  </si>
  <si>
    <t>TRINITY_DN65142_c0_g1</t>
  </si>
  <si>
    <t>TRINITY_DN2214_c0_g1</t>
  </si>
  <si>
    <t>TRINITY_DN2209_c0_g1</t>
  </si>
  <si>
    <t>TRINITY_DN2271_c0_g1</t>
  </si>
  <si>
    <t>TRINITY_DN2596_c0_g1</t>
  </si>
  <si>
    <t>TRINITY_DN726_c0_g1</t>
  </si>
  <si>
    <t>TRINITY_DN773_c0_g1</t>
  </si>
  <si>
    <t>TRINITY_DN759_c0_g1</t>
  </si>
  <si>
    <t>TRINITY_DN755_c0_g1</t>
  </si>
  <si>
    <t>TRINITY_DN13240_c0_g1</t>
  </si>
  <si>
    <t>TRINITY_DN39514_c1_g1</t>
  </si>
  <si>
    <t>TRINITY_DN39514_c0_g1</t>
  </si>
  <si>
    <t>TRINITY_DN12715_c0_g1</t>
  </si>
  <si>
    <t>TRINITY_DN6589_c0_g1</t>
  </si>
  <si>
    <t>TRINITY_DN4229_c0_g1</t>
  </si>
  <si>
    <t>TRINITY_DN5431_c0_g1</t>
  </si>
  <si>
    <t>TRINITY_DN6138_c0_g1</t>
  </si>
  <si>
    <t>TRINITY_DN6107_c0_g1</t>
  </si>
  <si>
    <t>TRINITY_DN6872_c0_g1</t>
  </si>
  <si>
    <t>TRINITY_DN12019_c0_g2</t>
  </si>
  <si>
    <t>TRINITY_DN27285_c0_g1</t>
  </si>
  <si>
    <t>TRINITY_DN28100_c0_g1</t>
  </si>
  <si>
    <t>TRINITY_DN35118_c0_g1</t>
  </si>
  <si>
    <t>TRINITY_DN8308_c0_g1</t>
  </si>
  <si>
    <t>TRINITY_DN17485_c0_g1</t>
  </si>
  <si>
    <t>TRINITY_DN17451_c0_g1</t>
  </si>
  <si>
    <t>TRINITY_DN18239_c1_g1</t>
  </si>
  <si>
    <t>TRINITY_DN410_c0_g1</t>
  </si>
  <si>
    <t>TRINITY_DN444_c0_g1</t>
  </si>
  <si>
    <t>TRINITY_DN910_c0_g1</t>
  </si>
  <si>
    <t>TRINITY_DN957_c0_g1</t>
  </si>
  <si>
    <t>TRINITY_DN949_c0_g1</t>
  </si>
  <si>
    <t>TRINITY_DN928_c0_g1</t>
  </si>
  <si>
    <t>TRINITY_DN981_c0_g1</t>
  </si>
  <si>
    <t>TRINITY_DN924_c0_g1</t>
  </si>
  <si>
    <t>TRINITY_DN3109_c0_g1</t>
  </si>
  <si>
    <t>TRINITY_DN14873_c0_g1</t>
  </si>
  <si>
    <t>TRINITY_DN4418_c0_g1</t>
  </si>
  <si>
    <t>TRINITY_DN4477_c0_g1</t>
  </si>
  <si>
    <t>TRINITY_DN388_c0_g1</t>
  </si>
  <si>
    <t>TRINITY_DN330_c0_g1</t>
  </si>
  <si>
    <t>TRINITY_DN396_c0_g1</t>
  </si>
  <si>
    <t>TRINITY_DN365_c0_g1</t>
  </si>
  <si>
    <t>TRINITY_DN355_c0_g1</t>
  </si>
  <si>
    <t>TRINITY_DN355_c0_g2</t>
  </si>
  <si>
    <t>TRINITY_DN333_c0_g1</t>
  </si>
  <si>
    <t>TRINITY_DN62280_c0_g1</t>
  </si>
  <si>
    <t>TRINITY_DN9057_c0_g1</t>
  </si>
  <si>
    <t>TRINITY_DN8049_c0_g1</t>
  </si>
  <si>
    <t>TRINITY_DN19617_c0_g1</t>
  </si>
  <si>
    <t>TRINITY_DN8739_c0_g1</t>
  </si>
  <si>
    <t>TRINITY_DN2196_c0_g1</t>
  </si>
  <si>
    <t>TRINITY_DN2910_c0_g1</t>
  </si>
  <si>
    <t>TRINITY_DN2962_c0_g1</t>
  </si>
  <si>
    <t>TRINITY_DN2986_c0_g1</t>
  </si>
  <si>
    <t>TRINITY_DN230_c0_g1</t>
  </si>
  <si>
    <t>TRINITY_DN220_c0_g1</t>
  </si>
  <si>
    <t>TRINITY_DN2048_c0_g1</t>
  </si>
  <si>
    <t>TRINITY_DN2077_c0_g1</t>
  </si>
  <si>
    <t>TRINITY_DN2002_c0_g1</t>
  </si>
  <si>
    <t>TRINITY_DN3953_c0_g1</t>
  </si>
  <si>
    <t>TRINITY_DN12435_c0_g1</t>
  </si>
  <si>
    <t>TRINITY_DN14743_c1_g1</t>
  </si>
  <si>
    <t>TRINITY_DN11852_c0_g1</t>
  </si>
  <si>
    <t>TRINITY_DN5689_c0_g1</t>
  </si>
  <si>
    <t>TRINITY_DN4136_c0_g1</t>
  </si>
  <si>
    <t>TRINITY_DN13883_c0_g1</t>
  </si>
  <si>
    <t>TRINITY_DN7419_c0_g1</t>
  </si>
  <si>
    <t>TRINITY_DN1482_c0_g1</t>
  </si>
  <si>
    <t>TRINITY_DN1420_c0_g1</t>
  </si>
  <si>
    <t>TRINITY_DN1457_c0_g1</t>
  </si>
  <si>
    <t>TRINITY_DN181_c0_g1</t>
  </si>
  <si>
    <t>TRINITY_DN180_c0_g1</t>
  </si>
  <si>
    <t>TRINITY_DN142_c2_g1</t>
  </si>
  <si>
    <t>TRINITY_DN146_c0_g1</t>
  </si>
  <si>
    <t>TRINITY_DN149_c0_g1</t>
  </si>
  <si>
    <t>TRINITY_DN151_c0_g1</t>
  </si>
  <si>
    <t>TRINITY_DN178_c0_g1</t>
  </si>
  <si>
    <t>TRINITY_DN120_c0_g2</t>
  </si>
  <si>
    <t>TRINITY_DN26222_c0_g1</t>
  </si>
  <si>
    <t>TRINITY_DN32065_c0_g1</t>
  </si>
  <si>
    <t>TRINITY_DN19004_c0_g1</t>
  </si>
  <si>
    <t>TRINITY_DN18798_c0_g1</t>
  </si>
  <si>
    <t>TRINITY_DN2787_c0_g1</t>
  </si>
  <si>
    <t>TRINITY_DN2702_c0_g1</t>
  </si>
  <si>
    <t>TRINITY_DN2707_c0_g1</t>
  </si>
  <si>
    <t>TRINITY_DN2747_c0_g1</t>
  </si>
  <si>
    <t>TRINITY_DN46691_c0_g1</t>
  </si>
  <si>
    <t>TRINITY_DN99423_c0_g1</t>
  </si>
  <si>
    <t>TRINITY_DN32907_c0_g1</t>
  </si>
  <si>
    <t>TRINITY_DN1213_c0_g1</t>
  </si>
  <si>
    <t>TRINITY_DN1586_c0_g1</t>
  </si>
  <si>
    <t>TRINITY_DN1598_c0_g1</t>
  </si>
  <si>
    <t>TRINITY_DN1702_c0_g1</t>
  </si>
  <si>
    <t>TRINITY_DN1756_c0_g1</t>
  </si>
  <si>
    <t>TRINITY_DN1797_c0_g1</t>
  </si>
  <si>
    <t>TRINITY_DN9233_c0_g1</t>
  </si>
  <si>
    <t>TRINITY_DN37922_c0_g1</t>
  </si>
  <si>
    <t>TRINITY_DN1072_c0_g1</t>
  </si>
  <si>
    <t>TRINITY_DN11971_c0_g1</t>
  </si>
  <si>
    <t>TRINITY_DN7586_c0_g1</t>
  </si>
  <si>
    <t>TRINITY_DN4757_c0_g1</t>
  </si>
  <si>
    <t>TRINITY_DN4791_c0_g1</t>
  </si>
  <si>
    <t>TRINITY_DN4752_c0_g1</t>
  </si>
  <si>
    <t>TRINITY_DN3095_c0_g1</t>
  </si>
  <si>
    <t>TRINITY_DN544_c0_g1</t>
  </si>
  <si>
    <t>TRINITY_DN1347_c0_g1</t>
  </si>
  <si>
    <t>TRINITY_DN1359_c0_g1</t>
  </si>
  <si>
    <t>TRINITY_DN14632_c0_g1</t>
  </si>
  <si>
    <t>TRINITY_DN2839_c0_g1</t>
  </si>
  <si>
    <t>TRINITY_DN2885_c0_g1</t>
  </si>
  <si>
    <t>TRINITY_DN79995_c0_g1</t>
  </si>
  <si>
    <t>TRINITY_DN79976_c0_g1</t>
  </si>
  <si>
    <t>TRINITY_DN63583_c0_g1</t>
  </si>
  <si>
    <t>TRINITY_DN2_c0_g1</t>
  </si>
  <si>
    <t>TRINITY_DN13_c0_g1</t>
  </si>
  <si>
    <t>TRINITY_DN99_c0_g1</t>
  </si>
  <si>
    <t>TRINITY_DN26_c0_g1</t>
  </si>
  <si>
    <t>TRINITY_DN51_c0_g1</t>
  </si>
  <si>
    <t>TRINITY_DN25_c0_g1</t>
  </si>
  <si>
    <t>TRINITY_DN96_c0_g1</t>
  </si>
  <si>
    <t>TRINITY_DN1834_c0_g1</t>
  </si>
  <si>
    <t>TRINITY_DN1831_c0_g1</t>
  </si>
  <si>
    <t>TRINITY_DN9778_c0_g1</t>
  </si>
  <si>
    <t>TRINITY_DN99788_c0_g1</t>
  </si>
  <si>
    <t>TRINITY_DN80063_c0_g1</t>
  </si>
  <si>
    <t>TRINITY_DN31830_c0_g1</t>
  </si>
  <si>
    <t>TRINITY_DN6443_c0_g1</t>
  </si>
  <si>
    <t>TRINITY_DN865_c0_g1</t>
  </si>
  <si>
    <t>TRINITY_DN878_c0_g1</t>
  </si>
  <si>
    <t>TRINITY_DN850_c1_g1</t>
  </si>
  <si>
    <t>TRINITY_DN4606_c0_g1</t>
  </si>
  <si>
    <t>TRINITY_DN61382_c0_g1</t>
  </si>
  <si>
    <t>Trinity_ID</t>
  </si>
  <si>
    <t>chromosome</t>
  </si>
  <si>
    <t>start</t>
  </si>
  <si>
    <t>end</t>
  </si>
  <si>
    <t>Annotation v1.0</t>
  </si>
  <si>
    <t>chr3B</t>
  </si>
  <si>
    <t>Cellulose synthase family protein, expressed</t>
  </si>
  <si>
    <t>TTF-type zinc finger protein with HAT dimerization domain-containing protein</t>
  </si>
  <si>
    <t>Zinc finger MYM-type-like protein</t>
  </si>
  <si>
    <t>Ribonuclease H-like superfamily protein</t>
  </si>
  <si>
    <t>DEAD box RNA helicase (RH3)</t>
  </si>
  <si>
    <t>Antiholin-like protein LrgA</t>
  </si>
  <si>
    <t>Transposon TX1 uncharacterized</t>
  </si>
  <si>
    <t>Endonuclease/exonuclease/phosphatase family protein</t>
  </si>
  <si>
    <t>Protein ABCI7, chloroplastic</t>
  </si>
  <si>
    <t>Cytochrome P450 family protein, expressed</t>
  </si>
  <si>
    <t>dentin sialophosphoprotein-like protein</t>
  </si>
  <si>
    <t>Retrotransposon protein, putative, unclassified</t>
  </si>
  <si>
    <t>Outer-membrane lipoprotein carrier protein</t>
  </si>
  <si>
    <t> chr3B</t>
  </si>
  <si>
    <t>Bowman-Birk type trypsin inhibitor</t>
  </si>
  <si>
    <t>Retrotransposon protein, putative, Ty1-copia subclass</t>
  </si>
  <si>
    <t>Glutamate-1-semialdehyde 2,1-aminomutase</t>
  </si>
  <si>
    <t>FAR1-related sequence protein, putative</t>
  </si>
  <si>
    <t>Transcriptional factor B3</t>
  </si>
  <si>
    <t>Ripening-related protein</t>
  </si>
  <si>
    <t>Werner Syndrome-like exonuclease</t>
  </si>
  <si>
    <t>Kiwellin</t>
  </si>
  <si>
    <t>Ribosomal protein S19</t>
  </si>
  <si>
    <t>Phosphate regulon sensor protein PhoR</t>
  </si>
  <si>
    <t>Transposon protein, putative, Pong sub-class</t>
  </si>
  <si>
    <t>TRINITY_DN2785_c0_g2</t>
  </si>
  <si>
    <t>TRINITY_DN25782_c4_g1</t>
  </si>
  <si>
    <t>TRINITY_DN46208_c2_g1</t>
  </si>
  <si>
    <t>TRINITY_DN46230_c1_g1</t>
  </si>
  <si>
    <t>TRINITY_DN46219_c0_g1</t>
  </si>
  <si>
    <t>TRINITY_DN2_c1_g1</t>
  </si>
  <si>
    <t>Trinity geneID</t>
  </si>
  <si>
    <t>Wsm2+^(T)_(C)</t>
  </si>
  <si>
    <t>NCBI ID</t>
  </si>
  <si>
    <t>XM_037561459.1</t>
  </si>
  <si>
    <t>MK318278.1</t>
  </si>
  <si>
    <t>Wheat streak mosaic virus isolate KSHm2014 polyprotein gene, complete cds</t>
  </si>
  <si>
    <t>MK318279.1</t>
  </si>
  <si>
    <t>Wheat streak mosaic virus isolate KSIct2017 polyprotein gene, complete cds</t>
  </si>
  <si>
    <t>MK318276.1</t>
  </si>
  <si>
    <t>Wheat streak mosaic virus isolate KSHm_1 polyprotein gene, complete cds</t>
  </si>
  <si>
    <t>AF511626.1</t>
  </si>
  <si>
    <t>Wheat streak mosaic virus isolate LG92 polyprotein gene, partial cds</t>
  </si>
  <si>
    <t>MK318281.1</t>
  </si>
  <si>
    <t>Wheat streak mosaic virus isolate KSWal2017 polyprotein gene, complete cds</t>
  </si>
  <si>
    <t>MK318277.1</t>
  </si>
  <si>
    <t>Wheat streak mosaic virus isolate KSHm_2 polyprotein gene, complete cds</t>
  </si>
  <si>
    <t>XM_037560405.1</t>
  </si>
  <si>
    <t>MT027257.1</t>
  </si>
  <si>
    <t xml:space="preserve">	lecin-like receptor kinase gene</t>
  </si>
  <si>
    <t xml:space="preserve"> LEAF RUST 10 DISEASE-RESISTANCE LOCUS RECEPTOR-LIKE PROTEIN KINASE-like 2.4 (LOC119280678), mRNA</t>
  </si>
  <si>
    <t>3B</t>
  </si>
  <si>
    <t>3D</t>
  </si>
  <si>
    <t>5B</t>
  </si>
  <si>
    <t>7B</t>
  </si>
  <si>
    <t>A</t>
  </si>
  <si>
    <t>B</t>
  </si>
  <si>
    <t>D</t>
  </si>
  <si>
    <t xml:space="preserve">protein annotation </t>
  </si>
  <si>
    <t>Sequence</t>
  </si>
  <si>
    <t>Strand</t>
  </si>
  <si>
    <t>sgRNA Number</t>
  </si>
  <si>
    <t>+</t>
  </si>
  <si>
    <t>TraesCS3D02G032900</t>
  </si>
  <si>
    <t>CGAAGAACTGAAGTCTCGGG</t>
  </si>
  <si>
    <t>GATATACTCTCACAAATTGG</t>
  </si>
  <si>
    <t xml:space="preserve">sgRNA </t>
  </si>
  <si>
    <t>Gene Target</t>
  </si>
  <si>
    <t>Primer sequence to clone sgRNA</t>
  </si>
  <si>
    <t>Forwarfd</t>
  </si>
  <si>
    <r>
      <rPr>
        <sz val="12"/>
        <color rgb="FFFF0000"/>
        <rFont val="Calibri (Body)"/>
      </rPr>
      <t>ACTTG</t>
    </r>
    <r>
      <rPr>
        <sz val="12"/>
        <color rgb="FF000000"/>
        <rFont val="Calibri"/>
        <family val="2"/>
        <scheme val="minor"/>
      </rPr>
      <t>CGAAGAACTGAAGTCTCGGG</t>
    </r>
  </si>
  <si>
    <r>
      <rPr>
        <sz val="12"/>
        <color rgb="FFFF0000"/>
        <rFont val="Calibri (Body)"/>
      </rPr>
      <t>AAAC</t>
    </r>
    <r>
      <rPr>
        <sz val="12"/>
        <color rgb="FF000000"/>
        <rFont val="Calibri"/>
        <family val="2"/>
        <scheme val="minor"/>
      </rPr>
      <t>CCCGAGACTTCAGTTCTTCGC</t>
    </r>
  </si>
  <si>
    <r>
      <rPr>
        <sz val="12"/>
        <color rgb="FFFF0000"/>
        <rFont val="Calibri (Body)"/>
      </rPr>
      <t>ACTT</t>
    </r>
    <r>
      <rPr>
        <sz val="12"/>
        <color rgb="FF000000"/>
        <rFont val="Calibri"/>
        <family val="2"/>
        <scheme val="minor"/>
      </rPr>
      <t>GATATACTCTCACAAATTGG</t>
    </r>
  </si>
  <si>
    <r>
      <rPr>
        <sz val="12"/>
        <color rgb="FFFF0000"/>
        <rFont val="Calibri (Body)"/>
      </rPr>
      <t>AAAC</t>
    </r>
    <r>
      <rPr>
        <sz val="12"/>
        <color rgb="FF000000"/>
        <rFont val="Calibri"/>
        <family val="2"/>
        <scheme val="minor"/>
      </rPr>
      <t>CCAATTTGTGAGAGTATATC</t>
    </r>
  </si>
  <si>
    <t>TaU6promoter</t>
  </si>
  <si>
    <t>TAGGAGGGAATCGAACTAGG</t>
  </si>
  <si>
    <t>gRNAscaffold</t>
  </si>
  <si>
    <t>CTTTTTCAAGTTGATAACGG</t>
  </si>
  <si>
    <t>RPM1-F</t>
  </si>
  <si>
    <t>RPM1-D-R</t>
  </si>
  <si>
    <t>RPM1-B-R</t>
  </si>
  <si>
    <t>Purpose</t>
  </si>
  <si>
    <t>CCTACGAAATGGAGGACTGC</t>
  </si>
  <si>
    <t>TCCATGCAAATTCAAAGGAA</t>
  </si>
  <si>
    <t>CGAGACGTGCCTTCAGTGT</t>
  </si>
  <si>
    <t>Genotyping assay for RPM1</t>
  </si>
  <si>
    <t>Vaildation construct</t>
  </si>
  <si>
    <t xml:space="preserve">RT-qPCR for gene expression </t>
  </si>
  <si>
    <t xml:space="preserve">WSMV quantification </t>
  </si>
  <si>
    <t>S3B_16589830</t>
  </si>
  <si>
    <t>S3B_16589839</t>
  </si>
  <si>
    <t>S3B_16693876</t>
  </si>
  <si>
    <t>S3B_16693884</t>
  </si>
  <si>
    <t>S3B_16693915</t>
  </si>
  <si>
    <t>S3B_17082673</t>
  </si>
  <si>
    <t>S3B_17082690</t>
  </si>
  <si>
    <t>S3B_17397512</t>
  </si>
  <si>
    <t>S3B_17397568</t>
  </si>
  <si>
    <t>S3B_17397583</t>
  </si>
  <si>
    <t>S3B_17569521</t>
  </si>
  <si>
    <t>S3B_17749850</t>
  </si>
  <si>
    <t>S3B_17866641</t>
  </si>
  <si>
    <t>S3B_17866643</t>
  </si>
  <si>
    <t>S3B_17866644</t>
  </si>
  <si>
    <t>S3B_17999341</t>
  </si>
  <si>
    <t>S3B_17999356</t>
  </si>
  <si>
    <t>S3B_18412800</t>
  </si>
  <si>
    <t>S3B_18426621</t>
  </si>
  <si>
    <t>S3B_18567685</t>
  </si>
  <si>
    <t>S3B_18791809</t>
  </si>
  <si>
    <t>S3B_18791813</t>
  </si>
  <si>
    <t>Phen_Score</t>
  </si>
  <si>
    <t>CO12D896</t>
  </si>
  <si>
    <t>CO12D950</t>
  </si>
  <si>
    <t>CO12D956</t>
  </si>
  <si>
    <t>CO12D981</t>
  </si>
  <si>
    <t>Antero</t>
  </si>
  <si>
    <t>CO12D1022</t>
  </si>
  <si>
    <t>CO12D1025</t>
  </si>
  <si>
    <t>CO12D1030</t>
  </si>
  <si>
    <t>CO12D897</t>
  </si>
  <si>
    <t>Snowmass</t>
  </si>
  <si>
    <t>Wsm2+(R1)</t>
  </si>
  <si>
    <t>Wsm2+(R2)</t>
  </si>
  <si>
    <t>Wsm2+(R3)</t>
  </si>
  <si>
    <t>Wsm2+(R4)</t>
  </si>
  <si>
    <t>Wsm2-(R1)</t>
  </si>
  <si>
    <t>Wsm2-(R2)</t>
  </si>
  <si>
    <t>Wsm2-(R3)</t>
  </si>
  <si>
    <t>Wsm2-(R4)</t>
  </si>
  <si>
    <t>Wsm2+</t>
  </si>
  <si>
    <t>Wsm2-</t>
  </si>
  <si>
    <t>Line Number</t>
  </si>
  <si>
    <t>Genotype</t>
  </si>
  <si>
    <t>NADP dependent sorbitol 6-phosphate dehydrogenase family protein</t>
  </si>
  <si>
    <t>Mannose-6-phosphate isomerase</t>
  </si>
  <si>
    <t>Transposon protein, putative, Mutator sub-class, expressed</t>
  </si>
  <si>
    <t>ATP-dependent caseinolytic (Clp) protease/crotonase family protein</t>
  </si>
  <si>
    <t>Polynucleotidyl transferase, ribonuclease H-like superfamily protein</t>
  </si>
  <si>
    <t>IAAV6442</t>
  </si>
  <si>
    <t>&lt; 1 cM</t>
  </si>
  <si>
    <t>C</t>
  </si>
  <si>
    <t>IWB35202, TaRefSeqv1_3D11750984G/T</t>
  </si>
  <si>
    <t>BS00018764_51</t>
  </si>
  <si>
    <t>T</t>
  </si>
  <si>
    <t>IWB6660, TaRefSeqv1_3B16455416C/T</t>
  </si>
  <si>
    <t>IWA7647</t>
  </si>
  <si>
    <t>wsnp_Ra_c16264_24873670, IWA7647, TaRefSeqv1_3B17770942T/C</t>
  </si>
  <si>
    <t>BS00026471_51</t>
  </si>
  <si>
    <t>3.9 cM</t>
  </si>
  <si>
    <t>G</t>
  </si>
  <si>
    <t>IWB7629, TaRefSeqv1_3B18873524G/T</t>
  </si>
  <si>
    <t>Distance to WSM2</t>
  </si>
  <si>
    <t>KASP1</t>
  </si>
  <si>
    <t>KASP2</t>
  </si>
  <si>
    <t>KASP3</t>
  </si>
  <si>
    <t>KASP4</t>
  </si>
  <si>
    <t>Resistant_allele</t>
  </si>
  <si>
    <t>Susceptible_allele</t>
  </si>
  <si>
    <t>Allele in Chinese Spring</t>
  </si>
  <si>
    <t>Rename</t>
  </si>
  <si>
    <t xml:space="preserve"> Original name</t>
  </si>
  <si>
    <t>100 bp surrounding sequence</t>
  </si>
  <si>
    <t>Marker Name</t>
  </si>
  <si>
    <t>NA</t>
  </si>
  <si>
    <t>Jagger</t>
  </si>
  <si>
    <t>SY_Mattis</t>
  </si>
  <si>
    <t>Robigus</t>
  </si>
  <si>
    <t>Mace</t>
  </si>
  <si>
    <t>Paragon</t>
  </si>
  <si>
    <t>Lancer</t>
  </si>
  <si>
    <t>Spelt</t>
  </si>
  <si>
    <t>Clarie</t>
  </si>
  <si>
    <t>Weebill</t>
  </si>
  <si>
    <t>Cadenza</t>
  </si>
  <si>
    <t>Kronos</t>
  </si>
  <si>
    <t>Julius</t>
  </si>
  <si>
    <t>Chinese Spring</t>
  </si>
  <si>
    <t>Norin61</t>
  </si>
  <si>
    <t>scaffold_092922_38774</t>
  </si>
  <si>
    <t>scaffold_092922_23455</t>
  </si>
  <si>
    <t>scaffold_043188_35645</t>
  </si>
  <si>
    <t>scaffold_017914_80129</t>
  </si>
  <si>
    <t>scaffold_044766_74495</t>
  </si>
  <si>
    <t>scaffold_044766_62109</t>
  </si>
  <si>
    <t>scaffold_035190 _44268</t>
  </si>
  <si>
    <t>scaffold_012710_131462</t>
  </si>
  <si>
    <t>scaffold_015340_97184</t>
  </si>
  <si>
    <t>scaffold_015340_108901</t>
  </si>
  <si>
    <t>scaffold_044573_18547</t>
  </si>
  <si>
    <t>scaffold_029434_92017</t>
  </si>
  <si>
    <t>scaffold_051316_15726</t>
  </si>
  <si>
    <t>scaffold_051316_27343</t>
  </si>
  <si>
    <t>scaffold_036281_23214</t>
  </si>
  <si>
    <t>scaffold_037432_13432</t>
  </si>
  <si>
    <t>scaffold_035334_8260</t>
  </si>
  <si>
    <t>scaffold_130714_1967</t>
  </si>
  <si>
    <t>scaffold_003374_67964</t>
  </si>
  <si>
    <t>scaffold_011060_19141</t>
  </si>
  <si>
    <t>scaffold_056550_35220</t>
  </si>
  <si>
    <t>scaffold_056550_23193</t>
  </si>
  <si>
    <t>scaffold_003041_284689</t>
  </si>
  <si>
    <t>scaffold_006452_209528</t>
  </si>
  <si>
    <t>Marker Physical Position (bp)</t>
  </si>
  <si>
    <t>Distance from KASP 1 to 4</t>
  </si>
  <si>
    <t>Type</t>
  </si>
  <si>
    <t>SNP</t>
  </si>
  <si>
    <t>Position</t>
  </si>
  <si>
    <t>Effect</t>
  </si>
  <si>
    <t>Protein coding gene</t>
  </si>
  <si>
    <t>Protein annotation</t>
  </si>
  <si>
    <t>Indel</t>
  </si>
  <si>
    <t>Frame shift</t>
  </si>
  <si>
    <t>TraesCS3B02G034600</t>
  </si>
  <si>
    <t>Frame Shift</t>
  </si>
  <si>
    <t>TraesCS3B02G042400LC</t>
  </si>
  <si>
    <t xml:space="preserve">Patatin </t>
  </si>
  <si>
    <t>TraesCS3B02G036100</t>
  </si>
  <si>
    <t>splice_acceptor&amp;intron</t>
  </si>
  <si>
    <t>TraesCS3B02G037500</t>
  </si>
  <si>
    <t>Frame shift + splice acceptor&amp;splice region&amp;intron</t>
  </si>
  <si>
    <t>TraesCS3B02G038300</t>
  </si>
  <si>
    <t xml:space="preserve">BBI Trypsin inhibitor </t>
  </si>
  <si>
    <t>TraesCS3B02G040500LC</t>
  </si>
  <si>
    <t>TraesCS3B02G037300</t>
  </si>
  <si>
    <t>S3B_343711</t>
  </si>
  <si>
    <t>S3B_389435</t>
  </si>
  <si>
    <t>S3B_674754</t>
  </si>
  <si>
    <t>S3B_680659</t>
  </si>
  <si>
    <t>S3B_1227503</t>
  </si>
  <si>
    <t>S3B_1351714</t>
  </si>
  <si>
    <t>S3B_2191035</t>
  </si>
  <si>
    <t>S3B_2276738</t>
  </si>
  <si>
    <t>S3B_2473541</t>
  </si>
  <si>
    <t>S3B_3912643</t>
  </si>
  <si>
    <t>S3B_4045285</t>
  </si>
  <si>
    <t>S3B_4270315</t>
  </si>
  <si>
    <t>S3B_4469120</t>
  </si>
  <si>
    <t>S3B_6672951</t>
  </si>
  <si>
    <t>S3B_11943946</t>
  </si>
  <si>
    <t>S3B_13859945</t>
  </si>
  <si>
    <t>S3B_14679049</t>
  </si>
  <si>
    <t>S3B_15528076</t>
  </si>
  <si>
    <t>S3B_15892213</t>
  </si>
  <si>
    <t>S3B_15975685</t>
  </si>
  <si>
    <t>S3B_16008653</t>
  </si>
  <si>
    <t>S3B_16015014</t>
  </si>
  <si>
    <t>S3B_16185446</t>
  </si>
  <si>
    <t>S3B_16397824</t>
  </si>
  <si>
    <t>S3B_18475327</t>
  </si>
  <si>
    <t>S3B_19031629</t>
  </si>
  <si>
    <t>S3B_19150188</t>
  </si>
  <si>
    <t>S3B_20379412</t>
  </si>
  <si>
    <t>S3B_20560247</t>
  </si>
  <si>
    <t>S3B_20618845</t>
  </si>
  <si>
    <t>S3B_20618869</t>
  </si>
  <si>
    <t>S3B_20735497</t>
  </si>
  <si>
    <t>S3B_20826277</t>
  </si>
  <si>
    <t>S3B_20833295</t>
  </si>
  <si>
    <t>S3B_21551430</t>
  </si>
  <si>
    <t>S3B_22636768</t>
  </si>
  <si>
    <t>S3B_22683588</t>
  </si>
  <si>
    <t>S3B_23027261</t>
  </si>
  <si>
    <t>S3B_23162274</t>
  </si>
  <si>
    <t>S3B_23318108</t>
  </si>
  <si>
    <t>S3B_23386647</t>
  </si>
  <si>
    <t>S3B_23519385</t>
  </si>
  <si>
    <t>S3B_23519457</t>
  </si>
  <si>
    <t>S3B_23583271</t>
  </si>
  <si>
    <t>S3B_25033441</t>
  </si>
  <si>
    <t>S3B_25084090</t>
  </si>
  <si>
    <t>S3B_25132638</t>
  </si>
  <si>
    <t>S3B_25180892</t>
  </si>
  <si>
    <t>S3B_25533832</t>
  </si>
  <si>
    <t>S3B_25624011</t>
  </si>
  <si>
    <t>S3B_25729438</t>
  </si>
  <si>
    <t>S3B_26456737</t>
  </si>
  <si>
    <t>S3B_28544621</t>
  </si>
  <si>
    <t>S3B_28541274</t>
  </si>
  <si>
    <t>S3B_501655966</t>
  </si>
  <si>
    <t>S3B_27388913</t>
  </si>
  <si>
    <t>S3D_4397505</t>
  </si>
  <si>
    <t>S3D_5446355</t>
  </si>
  <si>
    <t>S5B_8071663</t>
  </si>
  <si>
    <t>S7B_23162173</t>
  </si>
  <si>
    <t>S7B_24801063</t>
  </si>
  <si>
    <t>S7B_36573006</t>
  </si>
  <si>
    <t>S7B_38352682</t>
  </si>
  <si>
    <t>S7B_40083014</t>
  </si>
  <si>
    <t>Chromosome</t>
  </si>
  <si>
    <t>LOD score</t>
  </si>
  <si>
    <t>Physical position (bp)</t>
  </si>
  <si>
    <t>Genentic position (cM)</t>
  </si>
  <si>
    <t>Map to IWGSC Refseq 1.0 ABDU</t>
  </si>
  <si>
    <t> 80.9%</t>
  </si>
  <si>
    <t>80.0% </t>
  </si>
  <si>
    <t>79.7%  </t>
  </si>
  <si>
    <t>81.1% </t>
  </si>
  <si>
    <t>82.2% </t>
  </si>
  <si>
    <t>Unique Mapping Rate</t>
  </si>
  <si>
    <t>Overal Mapping Rate</t>
  </si>
  <si>
    <t>Unmapped Rate</t>
  </si>
  <si>
    <t>Map to IWGSC Refseq 1.0 + WSMV</t>
  </si>
  <si>
    <t>Average TPM values</t>
  </si>
  <si>
    <t>Log2FoldChange</t>
  </si>
  <si>
    <t>BLASTn-NCBI(0.05)</t>
  </si>
  <si>
    <t>NCBI-GenBank Annotation</t>
  </si>
  <si>
    <t>C (Wsm2+)</t>
  </si>
  <si>
    <t>T (Wsm2+)</t>
  </si>
  <si>
    <t>T (Wsm2-)</t>
  </si>
  <si>
    <t>C (Wsm2-)</t>
  </si>
  <si>
    <t>TRINITY_DN46580_c0_g1</t>
  </si>
  <si>
    <t>XM_037559797.1</t>
  </si>
  <si>
    <t>Triticum dicoccoides uncharacterized LOC119278449 </t>
  </si>
  <si>
    <t>XR_005154036.1</t>
  </si>
  <si>
    <t>Triticum dicoccoides uncharacterized LOC119318260</t>
  </si>
  <si>
    <t>TRINITY_DN17371_c0_g1</t>
  </si>
  <si>
    <t>XR_005165316.1</t>
  </si>
  <si>
    <t>Triticum dicoccoides transcription termination factor MTERF6,</t>
  </si>
  <si>
    <t>XM_020327633.1</t>
  </si>
  <si>
    <t xml:space="preserve">Aegilops tauschii subsp. tauschii LEAF RUST 10 DISEASE-RESISTANCE LOCUS RECEPTOR-LIKE PROTEIN KINASE-like 2.4 </t>
  </si>
  <si>
    <t>XM_037555261.1</t>
  </si>
  <si>
    <t>Triticum dicoccoides ADP,ATP carrier protein ER-ANT1-like (LOC119274541), mRNA</t>
  </si>
  <si>
    <t>AH013688.3</t>
  </si>
  <si>
    <t xml:space="preserve">Aegilops tauschii transposon XJ, complete sequence; putative Bowman Birk trypsin inhibitor gene, complete cds; </t>
  </si>
  <si>
    <t>XM_037627292.1</t>
  </si>
  <si>
    <t>Triticum dicoccoides probable LRR receptor-like serine/threonine-protein kinase At3g47570</t>
  </si>
  <si>
    <t>Triticum dicoccoides LEAF RUST 10 DISEASE-RESISTANCE LOCUS RECEPTOR-LIKE PROTEIN KINASE-like 2.4</t>
  </si>
  <si>
    <t>XM_020335382.1</t>
  </si>
  <si>
    <t>Aegilops tauschii subsp. tauschii probable ubiquitin-conjugating enzyme E2 23</t>
  </si>
  <si>
    <t>XM_037555213.1</t>
  </si>
  <si>
    <t>Triticum dicoccoides ethylene-responsive transcription factor ERF118-like</t>
  </si>
  <si>
    <t>XR_005144071.1</t>
  </si>
  <si>
    <t>Triticum dicoccoides uncharacterized LOC119295529</t>
  </si>
  <si>
    <t>XM_037620987.1</t>
  </si>
  <si>
    <t>Triticum dicoccoides WRKY transcription factor 55-like</t>
  </si>
  <si>
    <t>TRINITY_DN3386_c0_g3</t>
  </si>
  <si>
    <t>XM_037555254.1</t>
  </si>
  <si>
    <t>Triticum dicoccoides LEAF RUST 10 DISEASE-RESISTANCE LOCUS RECEPTOR-LIKE PROTEIN KINASE-like 1.2</t>
  </si>
  <si>
    <t>TRINITY_DN46272_c3_g1</t>
  </si>
  <si>
    <t>AK455733.1</t>
  </si>
  <si>
    <t>Triticum aestivum mRNA, clone: tplb0010d02, cultivar Chinese Spring</t>
  </si>
  <si>
    <t>XM_037631043.1</t>
  </si>
  <si>
    <t>Triticum dicoccoides oxygen-dependent coproporphyrinogen-III oxidase, chloroplastic (LOC119365414), mRNA</t>
  </si>
  <si>
    <t>TRINITY_DN24625_c4_g1</t>
  </si>
  <si>
    <t>CP056061.1</t>
  </si>
  <si>
    <t>Oryza sativa Indica Group cultivar Zhenshan 97 chromosome 10</t>
  </si>
  <si>
    <t>TRINITY_DN3628_c2_g1</t>
  </si>
  <si>
    <t>XM_037615625.1</t>
  </si>
  <si>
    <t>Triticum dicoccoides LEAF RUST 10 DISEASE-RESISTANCE LOCUS RECEPTOR-LIKE PROTEIN KINASE-like 2.5 (</t>
  </si>
  <si>
    <t>TRINITY_DN1321_c1_g1</t>
  </si>
  <si>
    <t>XM_020306172.1</t>
  </si>
  <si>
    <t>Aegilops tauschii subsp. tauschii oxysterol-binding protein-related protein 3A-like (LOC109747085), mRNA</t>
  </si>
  <si>
    <t>XM_037552422.1</t>
  </si>
  <si>
    <t>Triticum dicoccoides lichenase-2-like (LOC119270420), mRNA</t>
  </si>
  <si>
    <t>XR_002227678.1</t>
  </si>
  <si>
    <t>Aegilops tauschii subsp. tauschii uncharacterized LOC109741742 (LOC109741742), transcript variant X4, ncRNA</t>
  </si>
  <si>
    <t>XM_020328489.1</t>
  </si>
  <si>
    <t>Aegilops tauschii subsp. tauschii protein CURVATURE THYLAKOID 1B, chloroplastic-like (LOC109769766), transcript variant X2, mRNA</t>
  </si>
  <si>
    <t>TRINITY_DN223_c0_g1</t>
  </si>
  <si>
    <t>XM_037598130.1</t>
  </si>
  <si>
    <t>Triticum dicoccoides uncharacterized LOC119324344 (LOC119324344), mRNA</t>
  </si>
  <si>
    <t>XM_037619590.1</t>
  </si>
  <si>
    <t>Triticum dicoccoides ribulose bisphosphate carboxylase small chain PWS4.3, chloroplastic-like (LOC119353011), mRNA</t>
  </si>
  <si>
    <t>TRINITY_DN223_c1_g1</t>
  </si>
  <si>
    <t>XM_037557410.1</t>
  </si>
  <si>
    <t>Triticum dicoccoides carbonic anhydrase, chloroplastic (LOC119276361), transcript variant X2, mRNA</t>
  </si>
  <si>
    <t>TRINITY_DN7762_c3_g1</t>
  </si>
  <si>
    <t>XM_037550947.1</t>
  </si>
  <si>
    <t>Triticum dicoccoides photosystem II reaction center W protein, chloroplastic-like (LOC119269172), mRNA</t>
  </si>
  <si>
    <t>KT288197.1</t>
  </si>
  <si>
    <t>Triticum aestivum clone 2-2 chloroplast ribulose-1,5-bisphosphate carboxylase/oxygenase small subunit (rbcS) gene, complete cds; nuclear gene for chloroplast product</t>
  </si>
  <si>
    <t>TRINITY_DN908_c1_g1</t>
  </si>
  <si>
    <t>XM_037552225.1</t>
  </si>
  <si>
    <t>Triticum dicoccoides protein TIC110, chloroplastic-like (LOC119270233), mRNA</t>
  </si>
  <si>
    <t>XM_037632011.1</t>
  </si>
  <si>
    <t>Triticum dicoccoides protein DJ-1 homolog D-like (LOC119366304), transcript variant X1, mRNA</t>
  </si>
  <si>
    <t>TRINITY_DN73_c5_g1</t>
  </si>
  <si>
    <t>XM_037601314.1</t>
  </si>
  <si>
    <t>TRINITY_DN10484_c0_g2</t>
  </si>
  <si>
    <t>AK448775.1</t>
  </si>
  <si>
    <t>Triticum aestivum mRNA, clone: tplb0022h05, cultivar Chinese Spring</t>
  </si>
  <si>
    <t>TRINITY_DN2569_c0_g2</t>
  </si>
  <si>
    <t>XM_037591356.1</t>
  </si>
  <si>
    <t>LR722623.1</t>
  </si>
  <si>
    <t>Hordeum vulgare subsp. vulgare genome assembly, chromosome: 0H</t>
  </si>
  <si>
    <t>XM_037629912.1</t>
  </si>
  <si>
    <t>Triticum dicoccoides dynein assembly factor 1, axonemal-like (LOC119364437), transcript variant X3, mRNA</t>
  </si>
  <si>
    <t>XM_020324852.1</t>
  </si>
  <si>
    <t>Aegilops tauschii subsp. tauschii cationic peroxidase SPC4-like (LOC109766081), mRNA</t>
  </si>
  <si>
    <t>TRINITY_DN6128_c0_g2</t>
  </si>
  <si>
    <t>FN564434.1</t>
  </si>
  <si>
    <t>Triticum aestivum chromosome 3B-specific BAC library, contig ctg0954b</t>
  </si>
  <si>
    <t>TRINITY_DN46932_c0_g1</t>
  </si>
  <si>
    <t>AK448352.1</t>
  </si>
  <si>
    <t>Triticum aestivum mRNA, clone: tplb0056c12, cultivar Chinese Spring</t>
  </si>
  <si>
    <t>XM_037623478.1</t>
  </si>
  <si>
    <t>Triticum dicoccoides probable nucleoredoxin 1-2 (LOC119356515), mRNA</t>
  </si>
  <si>
    <t>XM_037587465.1</t>
  </si>
  <si>
    <t>Triticum dicoccoides PRA1 family protein E-like (LOC119311763), mRNA</t>
  </si>
  <si>
    <t>TRINITY_DN242_c1_g1</t>
  </si>
  <si>
    <t>XM_037596037.1</t>
  </si>
  <si>
    <t>Triticum dicoccoides mucin-4-like (LOC119322556), mRNA</t>
  </si>
  <si>
    <t>TRINITY_DN13130_c0_g2</t>
  </si>
  <si>
    <t>AK336242.1</t>
  </si>
  <si>
    <t>Triticum aestivum cDNA, clone: SET1_E02, cultivar: Chinese Spring</t>
  </si>
  <si>
    <t>XM_037618189.1</t>
  </si>
  <si>
    <t>Triticum dicoccoides serine/arginine repetitive matrix protein 1-like (LOC119350276), mRNA</t>
  </si>
  <si>
    <t>TRINITY_DN745_c1_g5</t>
  </si>
  <si>
    <t>XM_037589868.1</t>
  </si>
  <si>
    <t>Triticum dicoccoides probable leucine-rich repeat receptor-like protein kinase At1g35710 (LOC119315186), transcript variant X2, mRNA</t>
  </si>
  <si>
    <t>TRINITY_DN32334_c0_g1</t>
  </si>
  <si>
    <t>MK975887.1</t>
  </si>
  <si>
    <t>Wheat streak mosaic virus isolate WSMV-OH1, complete genome</t>
  </si>
  <si>
    <t>TRINITY_DN274_c4_g1</t>
  </si>
  <si>
    <t>AK367690.1</t>
  </si>
  <si>
    <t>Hordeum vulgare subsp. vulgare mRNA for predicted protein, complete cds, clone: NIASHv2060H01</t>
  </si>
  <si>
    <t>XM_020309656.1</t>
  </si>
  <si>
    <t>Aegilops tauschii subsp. tauschii beta-fructofuranosidase, insoluble isoenzyme 7-like (LOC109750703), mRNA</t>
  </si>
  <si>
    <t>TRINITY_DN1176_c1_g2</t>
  </si>
  <si>
    <t>XM_037555166.1</t>
  </si>
  <si>
    <t>Triticum dicoccoides receptor-like protein EIX1 (LOC119274463), mRNA</t>
  </si>
  <si>
    <t>XM_037617455.1</t>
  </si>
  <si>
    <t>Triticum dicoccoides NADPH-dependent aldehyde reductase-like protein, chloroplastic (LOC119349422), mRNA</t>
  </si>
  <si>
    <t>LT727684.1</t>
  </si>
  <si>
    <t>Triticum aestivum Stb6 gene and surrounding genomic DNA sequence, clone Triticum_aestivum_CS42_TGACv1_scaffold_210987_3AS</t>
  </si>
  <si>
    <t>TRINITY_DN3386_c1_g1</t>
  </si>
  <si>
    <t>XM_020327419.1</t>
  </si>
  <si>
    <t>Aegilops tauschii subsp. tauschii LEAF RUST 10 DISEASE-RESISTANCE LOCUS RECEPTOR-LIKE PROTEIN KINASE-like 2.4 (LOC109768669), mRNA</t>
  </si>
  <si>
    <t>TRINITY_DN483_c2_g1</t>
  </si>
  <si>
    <t>XM_037562010.1</t>
  </si>
  <si>
    <t>Triticum dicoccoides uncharacterized LOC119281508 (LOC119281508), mRNA</t>
  </si>
  <si>
    <t>TRINITY_DN3050_c1_g1</t>
  </si>
  <si>
    <t>XM_037613281.1</t>
  </si>
  <si>
    <t>Triticum dicoccoides aspartyl protease family protein 1-like (LOC119341404), mRNA</t>
  </si>
  <si>
    <t>XM_020345263.1</t>
  </si>
  <si>
    <t>Aegilops tauschii subsp. tauschii probable LRR receptor-like serine/threonine-protein kinase At4g36180 (LOC109786691), mRNA</t>
  </si>
  <si>
    <t>XM_037600714.1</t>
  </si>
  <si>
    <t>Triticum dicoccoides cytochrome P450 72A14-like (LOC119327613), mRNA</t>
  </si>
  <si>
    <t>XM_020302657.1</t>
  </si>
  <si>
    <t>Aegilops tauschii subsp. tauschii putative disease resistance protein RGA4 (LOC109743555), mRNA</t>
  </si>
  <si>
    <t>XM_037612411.1</t>
  </si>
  <si>
    <t>Triticum dicoccoides protein DETOXIFICATION 42-like (LOC119340491), mRNA</t>
  </si>
  <si>
    <t>TRINITY_DN2707_c0_g2</t>
  </si>
  <si>
    <t>XM_037555255.1</t>
  </si>
  <si>
    <t>Triticum dicoccoides LEAF RUST 10 DISEASE-RESISTANCE LOCUS RECEPTOR-LIKE PROTEIN KINASE-like 1.2 (LOC119274537), transcript variant X3, mRNA</t>
  </si>
  <si>
    <t>XM_037573276.1</t>
  </si>
  <si>
    <t>Triticum dicoccoides cathepsin B-like protease 2 (LOC119294960), transcript variant X3, mRNA</t>
  </si>
  <si>
    <t>TRINITY_DN3386_c0_g4</t>
  </si>
  <si>
    <t>Triticum dicoccoides LEAF RUST 10 DISEASE-RESISTANCE LOCUS RECEPTOR-LIKE PROTEIN KINASE-like 1.2 (LOC119274537), transcript variant X2, mRNA</t>
  </si>
  <si>
    <t>TRINITY_DN21706_c0_g1</t>
  </si>
  <si>
    <t>XM_037561401.1</t>
  </si>
  <si>
    <t>Triticum dicoccoides anthranilate synthase beta subunit 1, chloroplastic-like (LOC119280594), mRNA</t>
  </si>
  <si>
    <t>TRINITY_DN3386_c2_g1</t>
  </si>
  <si>
    <t>XR_002226501.1</t>
  </si>
  <si>
    <t>Aegilops tauschii subsp. tauschii uncharacterized LOC109737054 (LOC109737054), transcript variant X2, ncRNA</t>
  </si>
  <si>
    <t>XR_002235598.1</t>
  </si>
  <si>
    <t>Aegilops tauschii subsp. tauschii uncharacterized LOC109774521 (LOC109774521), transcript variant X1, ncRNA</t>
  </si>
  <si>
    <t>XM_037555192.1</t>
  </si>
  <si>
    <t>Triticum dicoccoides protein NEGATIVE REGULATOR OF RESISTANCE-like (LOC119274487), mRNA</t>
  </si>
  <si>
    <t>Triticum dicoccoides uncharacterized LOC119318260 (LOC119318260), transcript variant X4, ncRNA</t>
  </si>
  <si>
    <t>MT588291.1</t>
  </si>
  <si>
    <t>Homo sapiens isolate poz733 haplogroup X2b4 mitochondrion, complete genome</t>
  </si>
  <si>
    <t>MF058069.1</t>
  </si>
  <si>
    <t>Homo sapiens isolate 621 mitochondrion, complete genome</t>
  </si>
  <si>
    <t>XM_020329332.1</t>
  </si>
  <si>
    <t>Aegilops tauschii subsp. tauschii uncharacterized LOC109770615 (LOC109770615), mRNA</t>
  </si>
  <si>
    <t>Aegilops tauschii transposon XJ, complete sequence; putative Bowman Birk trypsin inhibitor gene, complete cds;</t>
  </si>
  <si>
    <t>MF621063.1</t>
  </si>
  <si>
    <t>Homo sapiens isolate Kn028 mitochondrion, complete genome</t>
  </si>
  <si>
    <t>Aegilops tauschii subsp. tauschii LEAF RUST 10 DISEASE-RESISTANCE LOCUS RECEPTOR-LIKE PROTEIN KINASE-like 2.4 (LOC109768900), mRNA</t>
  </si>
  <si>
    <t>KY409913.1</t>
  </si>
  <si>
    <t>Homo sapiens isolate csct_005719 mitochondrion, complete genome</t>
  </si>
  <si>
    <t>MN176243.1</t>
  </si>
  <si>
    <t>Homo sapiens isolate 15415 mitochondrion, complete genome</t>
  </si>
  <si>
    <t>Triticum dicoccoides uncharacterized LOC119295529 (LOC119295529), ncRNA</t>
  </si>
  <si>
    <t>Triticum dicoccoides transcription termination factor MTERF6, chloroplastic/mitochondrial-like (LOC119341893), transcript variant X5, misc_RNA</t>
  </si>
  <si>
    <t>Triticum dicoccoides ethylene-responsive transcription factor ERF118-like (LOC119274506), mRNA</t>
  </si>
  <si>
    <t>TRINITY_DN383_c0_g3</t>
  </si>
  <si>
    <t>NR_076930.1</t>
  </si>
  <si>
    <t>Streptococcus parasanguinis strain FW213 23S ribosomal RNA gene, complete sequence</t>
  </si>
  <si>
    <t>XM_037617548.1</t>
  </si>
  <si>
    <t>Triticum dicoccoides photosystem I reaction center subunit VI, chloroplastic (LOC119349507), mRNA</t>
  </si>
  <si>
    <t>XM_037616203.1</t>
  </si>
  <si>
    <t>Triticum dicoccoides probable monofunctional riboflavin biosynthesis protein RIBA 3, chloroplastic (LOC119347507), transcript variant X1, mRNA</t>
  </si>
  <si>
    <t>KU163246.1</t>
  </si>
  <si>
    <t>Paracoccus solventivorans strain TLA-27 16S ribosomal RNA gene, partial sequence</t>
  </si>
  <si>
    <t>AY663391.1</t>
  </si>
  <si>
    <t>Triticum turgidum cultivar Langdon clone BAC 1156G16, complete sequence</t>
  </si>
  <si>
    <t>CT009735.1</t>
  </si>
  <si>
    <t>Triticum aestivum</t>
  </si>
  <si>
    <t>MN752694.1</t>
  </si>
  <si>
    <t>Pararheinheimera soli strain KR2-4 16S ribosomal RNA gene, partial sequence</t>
  </si>
  <si>
    <t>XM_037570893.1</t>
  </si>
  <si>
    <t>Triticum dicoccoides probable aquaporin TIP4-1 (LOC119292063), mRNA</t>
  </si>
  <si>
    <t>XM_020327694.1</t>
  </si>
  <si>
    <t>XM_037558759.1</t>
  </si>
  <si>
    <t>Triticum dicoccoides selT-like protein (LOC119277478), transcript variant X2, mRNA</t>
  </si>
  <si>
    <t>TRINITY_DN23703_c0_g1</t>
  </si>
  <si>
    <t>TRINITY_DN21910_c0_g1</t>
  </si>
  <si>
    <t>XM_037621300.1</t>
  </si>
  <si>
    <t>Triticum dicoccoides protein EARLY FLOWERING 5-like (LOC119354589), mRNA</t>
  </si>
  <si>
    <t>XM_037548234.1</t>
  </si>
  <si>
    <t>Triticum dicoccoides E3 ubiquitin-protein ligase PRT6-like (LOC119266950), mRNA</t>
  </si>
  <si>
    <t>CP034683.1</t>
  </si>
  <si>
    <t>Rheinheimera sp. LHK132 chromosome, complete genome</t>
  </si>
  <si>
    <t>TRINITY_DN47542_c0_g1</t>
  </si>
  <si>
    <t>XR_005161184.1</t>
  </si>
  <si>
    <t>Triticum dicoccoides uncharacterized LOC119333360 (LOC119333360), transcript variant X6, ncRNA</t>
  </si>
  <si>
    <t>XR_005172027.1</t>
  </si>
  <si>
    <t>Triticum dicoccoides uncharacterized LOC119356764 (LOC119356764), ncRNA</t>
  </si>
  <si>
    <t>TRINITY_DN519_c3_g1</t>
  </si>
  <si>
    <t>MG560140.1</t>
  </si>
  <si>
    <t>Triticum aestivum gamma gliadin-A1, gamma gliadin-A3, gamma gliadin-A4, and LMW-A2 genes, complete cds</t>
  </si>
  <si>
    <t>XM_037604579.1</t>
  </si>
  <si>
    <t>Triticum dicoccoides disease resistance protein RPM1-like (LOC119331427), transcript variant X1, mRNA</t>
  </si>
  <si>
    <t>TRINITY_DN100520_c0_g1</t>
  </si>
  <si>
    <t>XM_020331367.1</t>
  </si>
  <si>
    <t>Aegilops tauschii subsp. tauschii glucan endo-1,3-beta-D-glucosidase-like (LOC109772664), mRNA</t>
  </si>
  <si>
    <t>TRINITY_DN80212_c0_g1</t>
  </si>
  <si>
    <t>TRINITY_DN39942_c0_g1</t>
  </si>
  <si>
    <t>TRINITY_DN46741_c0_g1</t>
  </si>
  <si>
    <t>TRINITY_DN61743_c0_g1</t>
  </si>
  <si>
    <t>TRINITY_DN46210_c0_g1</t>
  </si>
  <si>
    <t>Wheat streak mosaic virus isolate KSIct2017 polyprotein gene, complete cd</t>
  </si>
  <si>
    <t>TRINITY_DN33315_c0_g1</t>
  </si>
  <si>
    <t>TRINITY_DN63091_c0_g1</t>
  </si>
  <si>
    <t>TRINITY_DN79976_c1_g1</t>
  </si>
  <si>
    <t>MK318280.1</t>
  </si>
  <si>
    <t>XM_037554614.1</t>
  </si>
  <si>
    <t>Triticum dicoccoides glutathione transferase GST 23-like (LOC119273471), mRNA</t>
  </si>
  <si>
    <t>AK446326.1</t>
  </si>
  <si>
    <t xml:space="preserve"> Triticum aestivum mRNA, clone: whxl17p22, cultivar Chinese Spring</t>
  </si>
  <si>
    <t>TRINITY_DN98213_c0_g2</t>
  </si>
  <si>
    <t>AF511604.1</t>
  </si>
  <si>
    <t>Wheat streak mosaic virus isolate FO93 polyprotein gene, partial cds</t>
  </si>
  <si>
    <t>TRINITY_DN37825_c0_g1</t>
  </si>
  <si>
    <t>XM_037605967.1</t>
  </si>
  <si>
    <t>Triticum dicoccoides asparagine--tRNA ligase, cytoplasmic 1-like (LOC119332844), mRNA</t>
  </si>
  <si>
    <t>TRINITY_DN46206_c1_g1</t>
  </si>
  <si>
    <t>AF511614.2</t>
  </si>
  <si>
    <t>Wheat streak mosaic virus isolate H95S, complete genome</t>
  </si>
  <si>
    <t>TRINITY_DN68557_c0_g1</t>
  </si>
  <si>
    <t>XM_015784092.2</t>
  </si>
  <si>
    <t>Oryza sativa Japonica Group serine carboxypeptidase-like 50 (LOC4339736), mRNA</t>
  </si>
  <si>
    <t>TRINITY_DN120_c15_g1</t>
  </si>
  <si>
    <t>TRINITY_DN98213_c1_g1</t>
  </si>
  <si>
    <t>TRINITY_DN30100_c0_g1</t>
  </si>
  <si>
    <t>AK446388.1</t>
  </si>
  <si>
    <t>Triticum aestivum mRNA, clone: whxj5l22, cultivar Chinese Spring</t>
  </si>
  <si>
    <t>TRINITY_DN46206_c2_g1</t>
  </si>
  <si>
    <t>XM_020327743.1</t>
  </si>
  <si>
    <t>Aegilops tauschii subsp. tauschii uncharacterized LOC109769000 (LOC109769000), mRNA</t>
  </si>
  <si>
    <t>TRINITY_DN118044_c0_g1</t>
  </si>
  <si>
    <t>XM_037559656.1</t>
  </si>
  <si>
    <t>Triticum dicoccoides uncharacterized LOC119278294 (LOC119278294), mRNA</t>
  </si>
  <si>
    <t>TRINITY_DN1894_c0_g2</t>
  </si>
  <si>
    <t>XM_037633936.1</t>
  </si>
  <si>
    <t>Triticum dicoccoides exocyst complex component EXO70A1-like (LOC119368775), mRNA</t>
  </si>
  <si>
    <t>TRINITY_DN2703_c1_g1</t>
  </si>
  <si>
    <t>MT942596.1</t>
  </si>
  <si>
    <t>Triticum aestivum isolate Tae-B-4152_ng-7O9 hypothetical protein, cysteine-rich receptor-like protein kinase, hypothetical protein, and cysteine-rich receptor-like protein kinase (Stb16q) genes, complete cds</t>
  </si>
  <si>
    <t>Triticum dicoccoides LEAF RUST 10 DISEASE-RESISTANCE LOCUS RECEPTOR-LIKE PROTEIN KINASE-like 2.4 (LOC119280678), mRNA</t>
  </si>
  <si>
    <t>TRINITY_DN22024_c2_g1</t>
  </si>
  <si>
    <t>JX454959.1</t>
  </si>
  <si>
    <t>Triticum durum clone BAC 298B8 sequence</t>
  </si>
  <si>
    <t>TRINITY_DN61439_c5_g1</t>
  </si>
  <si>
    <t>AF511619.2</t>
  </si>
  <si>
    <t>Wheat streak mosaic virus isolate ID99, complete genome</t>
  </si>
  <si>
    <t>XM_037554955.1</t>
  </si>
  <si>
    <t>Triticum dicoccoides probable serine/threonine-protein kinase PBL21 (LOC119274281), mRNA</t>
  </si>
  <si>
    <t>XM_037587748.1</t>
  </si>
  <si>
    <t>Triticum dicoccoides uncharacterized LOC119312025 (LOC119312025), transcript variant X2, mRNA</t>
  </si>
  <si>
    <t>TRINITY_DN2641_c0_g2</t>
  </si>
  <si>
    <t>XM_037606861.1</t>
  </si>
  <si>
    <t>Triticum dicoccoides probable L-type lectin-domain containing receptor kinase S.7 (LOC119334259), mRNA</t>
  </si>
  <si>
    <t>TRINITY_DN39514_c2_g1</t>
  </si>
  <si>
    <t>TRINITY_DN20764_c1_g1</t>
  </si>
  <si>
    <t>XM_020343519.1</t>
  </si>
  <si>
    <t>Aegilops tauschii subsp. tauschii uncharacterized LOC109784908 (LOC109784908), mRNA</t>
  </si>
  <si>
    <t>TRINITY_DN2505_c1_g1</t>
  </si>
  <si>
    <t>XM_037562689.1</t>
  </si>
  <si>
    <t>Triticum dicoccoides probable calcium-binding protein CML31 (LOC119282463), mRNA</t>
  </si>
  <si>
    <t>TRINITY_DN46230_c5_g1</t>
  </si>
  <si>
    <t>TRINITY_DN5244_c0_g2</t>
  </si>
  <si>
    <t>XM_037630784.1</t>
  </si>
  <si>
    <t>Triticum dicoccoides protein unc-13 homolog (LOC119365177), transcript variant X4, mRNA</t>
  </si>
  <si>
    <t>TRINITY_DN412_c1_g1</t>
  </si>
  <si>
    <t>XM_024455755.1</t>
  </si>
  <si>
    <t>Brachypodium distachyon G-type lectin S-receptor-like serine/threonine-protein kinase B120 (LOC106865597), transcript variant X5, mRNA</t>
  </si>
  <si>
    <t>XM_037587102.1</t>
  </si>
  <si>
    <t>Triticum dicoccoides CASP-like protein 1U2 (LOC119311469), mRNA</t>
  </si>
  <si>
    <t>XM_020328214.1</t>
  </si>
  <si>
    <t>Aegilops tauschii subsp. tauschii peroxidase 1-like (LOC109769474), mRNA</t>
  </si>
  <si>
    <t>AY491681.1</t>
  </si>
  <si>
    <t>Triticum monococcum DV92 BAC 109N23, complete sequence</t>
  </si>
  <si>
    <t>XM_037559745.1</t>
  </si>
  <si>
    <t>Triticum dicoccoides sarcoplasmic reticulum histidine-rich calcium-binding protein-like (LOC119278392), mRNA</t>
  </si>
  <si>
    <t>XM_037558359.1</t>
  </si>
  <si>
    <t>Triticum dicoccoides peroxidase 2-like (LOC119277130), mRNA</t>
  </si>
  <si>
    <t>XM_037561325.1</t>
  </si>
  <si>
    <t>Triticum dicoccoides GDSL esterase/lipase At3g26430-like (LOC119280494), mRNA</t>
  </si>
  <si>
    <t>XM_037589014.1</t>
  </si>
  <si>
    <t>Triticum dicoccoides 2'-deoxymugineic-acid 2'-dioxygenase-like (LOC119314274), mRNA</t>
  </si>
  <si>
    <t>TRINITY_DN3016_c0_g1</t>
  </si>
  <si>
    <t>KF196277.1</t>
  </si>
  <si>
    <t>Triticum aestivum cultivar Bobwhite clone 091610B2 pathogenesis-related protein 1-3 (Pr-1-3) gene, complete cds</t>
  </si>
  <si>
    <t>XM_037554755.1</t>
  </si>
  <si>
    <t>Triticum dicoccoides wall-associated receptor kinase 4-like (LOC119273663), mRNA</t>
  </si>
  <si>
    <t>FN645450.1</t>
  </si>
  <si>
    <t>Triticum aestivum chromosome 3B-specific BAC library, contig ctg0011b</t>
  </si>
  <si>
    <t>XM_020345226.1</t>
  </si>
  <si>
    <t>Aegilops tauschii subsp. tauschii putative serine/threonine-protein kinase-like protein CCR3 (LOC109786647), mRNA</t>
  </si>
  <si>
    <t>XM_037617492.1</t>
  </si>
  <si>
    <t>Triticum dicoccoides tropinone reductase homolog At5g06060-like (LOC119349453), mRNA</t>
  </si>
  <si>
    <t>XM_020327915.1</t>
  </si>
  <si>
    <t>Aegilops tauschii subsp. tauschii thaumatin-like pathogenesis-related protein 3 (LOC109769167), mRNA</t>
  </si>
  <si>
    <t>XM_020337814.1</t>
  </si>
  <si>
    <t>Aegilops tauschii subsp. tauschii uncharacterized LOC109779205 (LOC109779205), mRNA</t>
  </si>
  <si>
    <t>TRINITY_DN11313_c0_g1</t>
  </si>
  <si>
    <t>XM_037605847.1</t>
  </si>
  <si>
    <t>Triticum dicoccoides cytochrome P450 72A15-like (LOC119332695), mRNA</t>
  </si>
  <si>
    <t>XM_037568010.1</t>
  </si>
  <si>
    <t>Triticum dicoccoides probable leucine-rich repeat receptor-like protein kinase At1g35710 (LOC119288378), mRNA</t>
  </si>
  <si>
    <t>XM_037619015.1</t>
  </si>
  <si>
    <t>Triticum dicoccoides uncharacterized LOC119352346 (LOC119352346), mRNA</t>
  </si>
  <si>
    <t>TRINITY_DN198_c0_g2</t>
  </si>
  <si>
    <t>TRINITY_DN1767_c0_g1</t>
  </si>
  <si>
    <t>XM_037557844.1</t>
  </si>
  <si>
    <t>Triticum dicoccoides LEAF RUST 10 DISEASE-RESISTANCE LOCUS RECEPTOR-LIKE PROTEIN KINASE-like 2.1 (LOC119276711), transcript variant X4, mRNA</t>
  </si>
  <si>
    <t>XM_037632331.1</t>
  </si>
  <si>
    <t>Triticum dicoccoides uncharacterized LOC119366575 (LOC119366575), mRNA</t>
  </si>
  <si>
    <t>TRINITY_DN1196_c0_g2</t>
  </si>
  <si>
    <t>AK331022.1</t>
  </si>
  <si>
    <t>Triticum aestivum cDNA, clone: SET5_O04, cultivar: Chinese Spring</t>
  </si>
  <si>
    <t>XM_037621590.1</t>
  </si>
  <si>
    <t>Triticum dicoccoides transcription factor bHLH35-like (LOC119354840), transcript variant X1, mRNA</t>
  </si>
  <si>
    <t>TRINITY_DN40_c0_g2</t>
  </si>
  <si>
    <t>AK374234.1</t>
  </si>
  <si>
    <t>Hordeum vulgare subsp. vulgare mRNA for predicted protein, complete cds, clone: NIASHv3058G04</t>
  </si>
  <si>
    <t>TRINITY_DN49_c2_g1</t>
  </si>
  <si>
    <t>XM_020325271.1</t>
  </si>
  <si>
    <t>Aegilops tauschii subsp. tauschii G-type lectin S-receptor-like serine/threonine-protein kinase SD2-5 (LOC109766495), mRNA</t>
  </si>
  <si>
    <t>XM_020311359.1</t>
  </si>
  <si>
    <t>Aegilops tauschii subsp. tauschii probable receptor-like serine/threonine-protein kinase At4g34500 (LOC109752468), mRNA</t>
  </si>
  <si>
    <t>TRINITY_DN84228_c0_g1</t>
  </si>
  <si>
    <t>XM_020290730.1</t>
  </si>
  <si>
    <t>Aegilops tauschii subsp. tauschii uncharacterized LOC109731553 (LOC109731553), mRNA</t>
  </si>
  <si>
    <t>XM_037593898.1</t>
  </si>
  <si>
    <t>Triticum dicoccoides subtilisin-like protease SBT3.6 (LOC119319414), mRNA</t>
  </si>
  <si>
    <t>XM_037623973.1</t>
  </si>
  <si>
    <t>Triticum dicoccoides uncharacterized LOC119356989 (LOC119356989), mRNA</t>
  </si>
  <si>
    <t>XM_037552759.1</t>
  </si>
  <si>
    <t>Triticum dicoccoides wall-associated receptor kinase 5-like (LOC119270716), mRNA</t>
  </si>
  <si>
    <t>CP053597.1</t>
  </si>
  <si>
    <t>Escherichia coli strain T7Express_LysY chromosome, complete genome</t>
  </si>
  <si>
    <t>MN849765.1</t>
  </si>
  <si>
    <t>Homo sapiens isolate PM56 haplogroup B4a1a1 mitochondrion, complete genome</t>
  </si>
  <si>
    <t>KT587463.1</t>
  </si>
  <si>
    <t>Homo sapiens isolate C114_Kampong_Cham_F1a1a1 mitochondrion, complete genome</t>
  </si>
  <si>
    <t>MK617228.1</t>
  </si>
  <si>
    <t>Homo sapiens isolate 210_Sb haplogroup J1b1a1g mitochondrion, complete genome</t>
  </si>
  <si>
    <t>Wheat streak mosaic virus isolate KSMHK polyprotein gene, complete cds</t>
  </si>
  <si>
    <t>Triticum aestivum mRNA, clone: whxl17p22, cultivar Chinese Spring</t>
  </si>
  <si>
    <t>XM_020301770.1</t>
  </si>
  <si>
    <t>Aegilops tauschii subsp. tauschii AAA-ATPase At3g50940-like (LOC109742677), mRNA</t>
  </si>
  <si>
    <t>TRINITY_DN333_c4_g1</t>
  </si>
  <si>
    <t>XM_020338383.1</t>
  </si>
  <si>
    <t>Aegilops tauschii subsp. tauschii vegetative cell wall protein gp1-like (LOC109779756), mRNA</t>
  </si>
  <si>
    <t>TRINITY_DN46208_c10_g1</t>
  </si>
  <si>
    <t>XM_037620167.1</t>
  </si>
  <si>
    <t>Triticum dicoccoides ankyrin-2-like (LOC119353547), mRNA</t>
  </si>
  <si>
    <t>TRINITY_DN30113_c2_g1</t>
  </si>
  <si>
    <t>TRINITY_DN119387_c0_g1</t>
  </si>
  <si>
    <t>XM_020291612.1</t>
  </si>
  <si>
    <t>Aegilops tauschii subsp. tauschii uncharacterized LOC109732433 (LOC109732433), mRNA</t>
  </si>
  <si>
    <t>TRINITY_DN26066_c1_g2</t>
  </si>
  <si>
    <t>XM_037614397.1</t>
  </si>
  <si>
    <t>Triticum dicoccoides AAA-ATPase ASD, mitochondrial-like (LOC119343457), mRNA</t>
  </si>
  <si>
    <t xml:space="preserve">Triticum dicoccoides serine/arginine repetitive matrix protein 1-like </t>
  </si>
  <si>
    <t>TRINITY_DN8431_c0_g1</t>
  </si>
  <si>
    <t>XM_037625250.1</t>
  </si>
  <si>
    <t>Triticum dicoccoides early nodulin-75-like (LOC119358846), mRNA</t>
  </si>
  <si>
    <t>TRINITY_DN19756_c0_g1</t>
  </si>
  <si>
    <t>XM_020336189.1</t>
  </si>
  <si>
    <t>Aegilops tauschii subsp. tauschii cytochrome P450 72A15-like (LOC109777572), mRNA</t>
  </si>
  <si>
    <t>XM_037554610.1</t>
  </si>
  <si>
    <t xml:space="preserve"> Triticum dicoccoides probable glutathione S-transferase (LOC119273465), mRNA</t>
  </si>
  <si>
    <t>TRINITY_DN118009_c0_g1</t>
  </si>
  <si>
    <t>TRINITY_DN36817_c0_g1</t>
  </si>
  <si>
    <t>TRINITY_DN639_c3_g1</t>
  </si>
  <si>
    <t>AK456147.1</t>
  </si>
  <si>
    <t>Triticum aestivum mRNA, clone: tplb0011k24, cultivar Chinese Spring</t>
  </si>
  <si>
    <t>XM_037599694.1</t>
  </si>
  <si>
    <t>Triticum dicoccoides cysteine synthase-like (LOC119325973), transcript variant X2, mRNA</t>
  </si>
  <si>
    <t>XM_037618839.1</t>
  </si>
  <si>
    <t>Triticum dicoccoides uncharacterized LOC119352107 (LOC119352107), mRNA</t>
  </si>
  <si>
    <t>XM_037581052.1</t>
  </si>
  <si>
    <t>Triticum dicoccoides GEM-like protein 5 (LOC119303905), mRNA</t>
  </si>
  <si>
    <t>XM_037631561.1</t>
  </si>
  <si>
    <t>Triticum dicoccoides agmatine coumaroyltransferase-1 (LOC119365911), mRNA</t>
  </si>
  <si>
    <t>XR_005157981.1</t>
  </si>
  <si>
    <t>Triticum dicoccoides uncharacterized LOC119326429 (LOC119326429), transcript variant X2, ncRNA</t>
  </si>
  <si>
    <t>TRINITY_DN26066_c1_g1</t>
  </si>
  <si>
    <t>XM_020332069.1</t>
  </si>
  <si>
    <t>Aegilops tauschii subsp. tauschii putative wall-associated receptor kinase-like 16 (LOC109773377), mRNA</t>
  </si>
  <si>
    <t>XM_037617875.1</t>
  </si>
  <si>
    <t>Triticum dicoccoides AAA-ATPase At3g50940-like (LOC119349788), mRNA</t>
  </si>
  <si>
    <t>XM_037601003.1</t>
  </si>
  <si>
    <t>Triticum dicoccoides wall-associated receptor kinase-like 6 (LOC119327947), mRNA</t>
  </si>
  <si>
    <t>TRINITY_DN242_c5_g1</t>
  </si>
  <si>
    <t>XM_037605986.1</t>
  </si>
  <si>
    <t>Triticum dicoccoides uncharacterized LOC119332880 (LOC119332880), mRNA</t>
  </si>
  <si>
    <t>AB196523.1</t>
  </si>
  <si>
    <t>Triticum aestivum CWINV2SM mRNA for cell wall invertase, complete cds</t>
  </si>
  <si>
    <t>XM_020334584.1</t>
  </si>
  <si>
    <t>Aegilops tauschii subsp. tauschii putative methyltransferase DDB_G0268948 (LOC109775894), mRNA</t>
  </si>
  <si>
    <t>XM_037617516.1</t>
  </si>
  <si>
    <t>Triticum dicoccoides uncharacterized LOC119349477 (LOC119349477), mRNA</t>
  </si>
  <si>
    <t xml:space="preserve"> Triticum dicoccoides PRA1 family protein E-like (LOC119311763), mRNA</t>
  </si>
  <si>
    <t>XM_020294579.1</t>
  </si>
  <si>
    <t>Aegilops tauschii subsp. tauschii NF-X1-type zinc finger protein NFXL1-like (LOC109735365), transcript variant X2, mRNA</t>
  </si>
  <si>
    <t>XM_020308082.1</t>
  </si>
  <si>
    <t>Aegilops tauschii subsp. tauschii alpha-amylase/trypsin inhibitor-like (LOC109749088), mRNA</t>
  </si>
  <si>
    <t>TRINITY_DN3586_c0_g1</t>
  </si>
  <si>
    <t>XM_020322039.1</t>
  </si>
  <si>
    <t>Aegilops tauschii subsp. tauschii hydroxyproline O-galactosyltransferase GALT5-like (LOC109763188), mRNA</t>
  </si>
  <si>
    <t>XM_037628359.1</t>
  </si>
  <si>
    <t>Triticum dicoccoides glycine-rich cell wall structural protein 1.8-like (LOC119363053), transcript variant X2, mRNA</t>
  </si>
  <si>
    <t>XM_037616784.1</t>
  </si>
  <si>
    <t>Triticum dicoccoides cysteine proteinase inhibitor-like (LOC119348797), mRNA</t>
  </si>
  <si>
    <t>XM_020327917.1</t>
  </si>
  <si>
    <t>Aegilops tauschii subsp. tauschii alpha-amylase/trypsin inhibitor-like (LOC109769169), mRNA</t>
  </si>
  <si>
    <t>XM_037625342.1</t>
  </si>
  <si>
    <t>Triticum dicoccoides protein DEHYDRATION-INDUCED 19 homolog 6-like (LOC119358973), mRNA</t>
  </si>
  <si>
    <t>TRINITY_DN2481_c1_g1</t>
  </si>
  <si>
    <t>XM_037620120.1</t>
  </si>
  <si>
    <t>Triticum dicoccoides beta-1,2-xylosyltransferase XYXT1-like (LOC119353499), mRNA</t>
  </si>
  <si>
    <t>XM_020338196.1</t>
  </si>
  <si>
    <t>Aegilops tauschii subsp. tauschii glucan endo-1,3-beta-glucosidase (LOC109779571), mRNA</t>
  </si>
  <si>
    <t>XM_037623800.1</t>
  </si>
  <si>
    <t>Triticum dicoccoides D-3-phosphoglycerate dehydrogenase 1, chloroplastic-like (LOC119356812), mRNA</t>
  </si>
  <si>
    <t>XM_037591960.1</t>
  </si>
  <si>
    <t>Triticum dicoccoides nascent polypeptide-associated complex subunit alpha, muscle-specific form-like (LOC119317488), mRNA</t>
  </si>
  <si>
    <t>XM_020297514.1</t>
  </si>
  <si>
    <t>Aegilops tauschii subsp. tauschii B2 protein-like (LOC109738411), mRNA</t>
  </si>
  <si>
    <t>Triticum dicoccoides protein JOKA2-like (LOC119316965), transcript variant X3, mRNA</t>
  </si>
  <si>
    <t>XM_037631958.1</t>
  </si>
  <si>
    <t>Triticum dicoccoides probable carboxylesterase Os04g0669500 (LOC119366261), mRNA</t>
  </si>
  <si>
    <t>TRINITY_DN623_c0_g1</t>
  </si>
  <si>
    <t>XM_020308004.1</t>
  </si>
  <si>
    <t>Aegilops tauschii subsp. tauschii enolase-like (LOC109749007), transcript variant X2, mRNA</t>
  </si>
  <si>
    <t>XM_037159578.1</t>
  </si>
  <si>
    <t>Artibeus jamaicensis extensin-like (LOC119059767), mRNA</t>
  </si>
  <si>
    <t>AK334158.1</t>
  </si>
  <si>
    <t>Triticum aestivum cDNA, clone: SET2_E02, cultivar: Chinese Spring</t>
  </si>
  <si>
    <t>GQ331032.1</t>
  </si>
  <si>
    <t>Triticum aestivum cultivar Bainong proline-rich protein mRNA, complete cds</t>
  </si>
  <si>
    <t>XM_037555077.1</t>
  </si>
  <si>
    <t>Triticum dicoccoides uncharacterized LOC119274380 (LOC119274380), transcript variant X1, mRNA</t>
  </si>
  <si>
    <t>TRINITY_DN806_c1_g1</t>
  </si>
  <si>
    <t>AM932684.1</t>
  </si>
  <si>
    <t>Triticum aestivum 3B chromosome, clone BAC TA3B95C9</t>
  </si>
  <si>
    <t>XM_037594035.1</t>
  </si>
  <si>
    <t>Triticum dicoccoides uncharacterized LOC119319578 (LOC119319578), mRNA</t>
  </si>
  <si>
    <t>XM_037574022.1</t>
  </si>
  <si>
    <t>Triticum dicoccoides uncharacterized LOC119295589 (LOC119295589), mRNA</t>
  </si>
  <si>
    <t>Sample#</t>
  </si>
  <si>
    <t>TF#</t>
  </si>
  <si>
    <t>Former ID</t>
  </si>
  <si>
    <t xml:space="preserve">Accession </t>
  </si>
  <si>
    <t>Construct</t>
  </si>
  <si>
    <t>RPM-B</t>
  </si>
  <si>
    <t>RPM-D</t>
  </si>
  <si>
    <t>Notes for RPM1 on B</t>
  </si>
  <si>
    <t>Notes for RPM1 on D</t>
  </si>
  <si>
    <t>Sample with edits on both B and D copy are highlight in red</t>
  </si>
  <si>
    <t>1b</t>
  </si>
  <si>
    <t>RPM1.1  56</t>
  </si>
  <si>
    <t>WT</t>
  </si>
  <si>
    <t xml:space="preserve">No edits, clean background </t>
  </si>
  <si>
    <t>Not amplified</t>
  </si>
  <si>
    <t>Sample with edits only on B copy are highlight in green</t>
  </si>
  <si>
    <t>2e</t>
  </si>
  <si>
    <t>Sample with edits only on D copy are highlight in blue</t>
  </si>
  <si>
    <t>5a</t>
  </si>
  <si>
    <t>6a</t>
  </si>
  <si>
    <t>7a</t>
  </si>
  <si>
    <t>8a</t>
  </si>
  <si>
    <t>1c</t>
  </si>
  <si>
    <t>RPM1.2  57</t>
  </si>
  <si>
    <t>2a</t>
  </si>
  <si>
    <t>4b</t>
  </si>
  <si>
    <t>5b</t>
  </si>
  <si>
    <t>1a</t>
  </si>
  <si>
    <t>Snowmass 2.0</t>
  </si>
  <si>
    <t>C110G+T114G+T117G</t>
  </si>
  <si>
    <t>111insC</t>
  </si>
  <si>
    <t>three SNPs near gRNA changed to G but with high heterozygosity</t>
  </si>
  <si>
    <t>111insC is heterozygous allele</t>
  </si>
  <si>
    <t>2f</t>
  </si>
  <si>
    <t>No edit, clean background</t>
  </si>
  <si>
    <t>4a</t>
  </si>
  <si>
    <t>111delC</t>
  </si>
  <si>
    <t>one SNP deletion, and high heterozygosity for sequence downstream of gRNA</t>
  </si>
  <si>
    <t>7b</t>
  </si>
  <si>
    <t>113insG+T117A+G122A</t>
  </si>
  <si>
    <t>108delC</t>
  </si>
  <si>
    <t>one SNP insertion and two SNPs changed to A and with high heterozygosity</t>
  </si>
  <si>
    <t>10a</t>
  </si>
  <si>
    <t>T118G+G123A</t>
  </si>
  <si>
    <t>2 SNPs changes with high heterozygosity</t>
  </si>
  <si>
    <t>no edits, clean background</t>
  </si>
  <si>
    <t>11b</t>
  </si>
  <si>
    <t>111insA</t>
  </si>
  <si>
    <t>There is no Indels or SNP changes near gRNA, but ~ 14bp updatream, there are some strange patterns</t>
  </si>
  <si>
    <t>111insA is heterozygous allele</t>
  </si>
  <si>
    <t>althrough sequence suggest no mutations, chromatagram suggest T475G and C481T are heterozugous allele</t>
  </si>
  <si>
    <t xml:space="preserve">althrough sequence suggest no mutations, chromatagram suggest 475T is heterozygous allele </t>
  </si>
  <si>
    <t>3a</t>
  </si>
  <si>
    <t>473delT</t>
  </si>
  <si>
    <t>non-specific</t>
  </si>
  <si>
    <t>clean background, no other change</t>
  </si>
  <si>
    <t>High background, sequence do not align with WT</t>
  </si>
  <si>
    <t xml:space="preserve">althrough sequence suggest no mutations, chromatagram suggest T475G and C481T are heterozugous allele. </t>
  </si>
  <si>
    <t>clean background, not edit</t>
  </si>
  <si>
    <t>474delT</t>
  </si>
  <si>
    <t>Sequence alignment show one SNP deletion, whereas chromatogram show C479T + T480G as also heterozygous allele</t>
  </si>
  <si>
    <t>clean background, no other changes</t>
  </si>
  <si>
    <t>clean background, no edits</t>
  </si>
  <si>
    <t>TraesCS3B03G0079600</t>
  </si>
  <si>
    <t>TraesCS3B03G0079700</t>
  </si>
  <si>
    <t>TraesCS3B03G0079800</t>
  </si>
  <si>
    <t>TraesCS3B03G0079900LC</t>
  </si>
  <si>
    <t>TraesCS3B03G0080000LC</t>
  </si>
  <si>
    <t>TraesCS3B03G0080100LC</t>
  </si>
  <si>
    <t>TraesCS3B03G0080200</t>
  </si>
  <si>
    <t>TraesCS3B03G0080300LC</t>
  </si>
  <si>
    <t>TraesCS3B03G0080400</t>
  </si>
  <si>
    <t>TraesCS3B03G0080500LC</t>
  </si>
  <si>
    <t>TraesCS3B03G0080600LC</t>
  </si>
  <si>
    <t>TraesCS3B03G0080700LC</t>
  </si>
  <si>
    <t>TraesCS3B03G0080800LC</t>
  </si>
  <si>
    <t>TraesCS3B03G0080900</t>
  </si>
  <si>
    <t>TraesCS3B03G0081000</t>
  </si>
  <si>
    <t>TraesCS3B03G0081100</t>
  </si>
  <si>
    <t>TraesCS3B03G0081200LC</t>
  </si>
  <si>
    <t>TraesCS3B03G0081300</t>
  </si>
  <si>
    <t>TraesCS3B03G0081400LC</t>
  </si>
  <si>
    <t>TraesCS3B03G0081500LC</t>
  </si>
  <si>
    <t>TraesCS3B03G0081600</t>
  </si>
  <si>
    <t>TraesCS3B03G0081700</t>
  </si>
  <si>
    <t>TraesCS3B03G0081800LC</t>
  </si>
  <si>
    <t>TraesCS3B03G0081900</t>
  </si>
  <si>
    <t>TraesCS3B03G0082000LC</t>
  </si>
  <si>
    <t>TraesCS3B03G0082100LC</t>
  </si>
  <si>
    <t>TraesCS3B03G0082200LC</t>
  </si>
  <si>
    <t>TraesCS3B03G0082300</t>
  </si>
  <si>
    <t>TraesCS3B03G0082400LC</t>
  </si>
  <si>
    <t>TraesCS3B03G0082500</t>
  </si>
  <si>
    <t>TraesCS3B03G0082600</t>
  </si>
  <si>
    <t>TraesCS3B03G0082700LC</t>
  </si>
  <si>
    <t>TraesCS3B03G0082800</t>
  </si>
  <si>
    <t>TraesCS3B03G0082900</t>
  </si>
  <si>
    <t>TraesCS3B03G0083000LC</t>
  </si>
  <si>
    <t>TraesCS3B03G0083100LC</t>
  </si>
  <si>
    <t>TraesCS3B03G0083200LC</t>
  </si>
  <si>
    <t>TraesCS3B03G0083300LC</t>
  </si>
  <si>
    <t>TraesCS3B03G0083400LC</t>
  </si>
  <si>
    <t>TraesCS3B03G0083500</t>
  </si>
  <si>
    <t>TraesCS3B03G0083600</t>
  </si>
  <si>
    <t>TraesCS3B03G0083700</t>
  </si>
  <si>
    <t>TraesCS3B03G0083800LC</t>
  </si>
  <si>
    <t>TraesCS3B03G0083900</t>
  </si>
  <si>
    <t>TraesCS3B03G0084000</t>
  </si>
  <si>
    <t>TraesCS3B03G0084100</t>
  </si>
  <si>
    <t>TraesCS3B03G0084200</t>
  </si>
  <si>
    <t>TraesCS3B03G0084300</t>
  </si>
  <si>
    <t>TraesCS3B03G0084400LC</t>
  </si>
  <si>
    <t>TraesCS3B03G0084500</t>
  </si>
  <si>
    <t>TraesCS3B03G0084600</t>
  </si>
  <si>
    <t>TraesCS3B03G0084700LC</t>
  </si>
  <si>
    <t>TraesCS3B03G0084800LC</t>
  </si>
  <si>
    <t>TraesCS3B03G0084900LC</t>
  </si>
  <si>
    <t>TraesCS3B03G0085000LC</t>
  </si>
  <si>
    <t>TraesCS3B03G0085100</t>
  </si>
  <si>
    <t>TraesCS3B03G0085200</t>
  </si>
  <si>
    <t>TraesCS3B03G0085300</t>
  </si>
  <si>
    <t>TraesCS3B03G0085400LC</t>
  </si>
  <si>
    <t>TraesCS3B03G0085500LC</t>
  </si>
  <si>
    <t>TraesCS3B03G0085600</t>
  </si>
  <si>
    <t>TraesCS3B03G0085700LC</t>
  </si>
  <si>
    <t>TraesCS3B03G0085800</t>
  </si>
  <si>
    <t>TraesCS3B03G0085900</t>
  </si>
  <si>
    <t>TraesCS3B03G0086000</t>
  </si>
  <si>
    <t>TraesCS3B03G0086100</t>
  </si>
  <si>
    <t>TraesCS3B03G0086200</t>
  </si>
  <si>
    <t>TraesCS3B03G0086300</t>
  </si>
  <si>
    <t>TraesCS3B03G0086400</t>
  </si>
  <si>
    <t>TraesCS3B03G0086500LC</t>
  </si>
  <si>
    <t>TraesCS3B03G0086600LC</t>
  </si>
  <si>
    <t>TraesCS3B03G0086700LC</t>
  </si>
  <si>
    <t>TraesCS3B03G0086800</t>
  </si>
  <si>
    <t>TraesCS3B03G0086900LC</t>
  </si>
  <si>
    <t>TraesCS3B03G0087000LC</t>
  </si>
  <si>
    <t>TraesCS3B03G0087100LC</t>
  </si>
  <si>
    <t>TraesCS3B03G0087200</t>
  </si>
  <si>
    <t>TraesCS3B03G0087300</t>
  </si>
  <si>
    <t>TraesCS3B03G0087400</t>
  </si>
  <si>
    <t>TraesCS3B03G0087500</t>
  </si>
  <si>
    <t>TraesCS3B03G0087600LC</t>
  </si>
  <si>
    <t>TraesCS3B03G0087700</t>
  </si>
  <si>
    <t>TraesCS3B03G0087800</t>
  </si>
  <si>
    <t>TraesCS3B03G0087900LC</t>
  </si>
  <si>
    <t>TraesCS3B03G0088000LC</t>
  </si>
  <si>
    <t>TraesCS3B03G0088100LC</t>
  </si>
  <si>
    <t>TraesCS3B03G0088200</t>
  </si>
  <si>
    <t>TraesCS3B03G0088300LC</t>
  </si>
  <si>
    <t>TraesCS3B03G0088400LC</t>
  </si>
  <si>
    <t>TraesCS3B03G0088500LC</t>
  </si>
  <si>
    <t>TraesCS3B03G0088600</t>
  </si>
  <si>
    <t>TraesCS3B03G0088700</t>
  </si>
  <si>
    <t>TraesCS3B03G0088800</t>
  </si>
  <si>
    <t>TraesCS3B03G0088900</t>
  </si>
  <si>
    <t>Gene ID (Refseq v2.1)</t>
  </si>
  <si>
    <t>Gene ID (Refseq v1.1)</t>
  </si>
  <si>
    <t>IWGSC Refseq v1.0 Genome</t>
  </si>
  <si>
    <t>IWGSC Refseq v2.1 Genome</t>
  </si>
  <si>
    <t>Chinese Spring (Refseq v1.0)</t>
  </si>
  <si>
    <t>Chinese Spring (Refseq v2.1)</t>
  </si>
  <si>
    <t>log2FoldChange</t>
  </si>
  <si>
    <t>Chrom</t>
  </si>
  <si>
    <t>Start</t>
  </si>
  <si>
    <t>END</t>
  </si>
  <si>
    <t>Function description</t>
  </si>
  <si>
    <t>Domain</t>
  </si>
  <si>
    <t>null</t>
  </si>
  <si>
    <t>PF00069: Protein kinase domain</t>
  </si>
  <si>
    <t>Receptor-kinase, putative</t>
  </si>
  <si>
    <t>PF08263: Leucine rich repeat N-terminal domain; PF13855: Leucine rich repeat; PF00069: Protein kinase domain</t>
  </si>
  <si>
    <t>PF00400: WD domain, G-beta repeat</t>
  </si>
  <si>
    <t>PF00179: Ubiquitin-conjugating enzyme</t>
  </si>
  <si>
    <t>PF01458: Uncharacterized protein family (UPF0051)</t>
  </si>
  <si>
    <t>PF00931: NB-ARC domain</t>
  </si>
  <si>
    <t>PF11805: Protein of unknown function (DUF3326)</t>
  </si>
  <si>
    <t>GMP synthase, putative</t>
  </si>
  <si>
    <t>PF00117: Glutamine amidotransferase class-I</t>
  </si>
  <si>
    <t>PF13947: Wall-associated receptor kinase galacturonan-binding; PF00069: Protein kinase domain</t>
  </si>
  <si>
    <t>Kinase, putative</t>
  </si>
  <si>
    <t>PF13947: Wall-associated receptor kinase galacturonan-binding</t>
  </si>
  <si>
    <t>PF13359: DDE superfamily endonuclease</t>
  </si>
  <si>
    <t>PF00190: Cupin</t>
  </si>
  <si>
    <t>Ribose-phosphate pyrophosphokinase, putative</t>
  </si>
  <si>
    <t>PF13793: N-terminal domain of ribose phosphate pyrophosphokinase; PF00156: Phosphoribosyl transferase domain</t>
  </si>
  <si>
    <t>PF01554: MatE</t>
  </si>
  <si>
    <t>TraesCS3B02G040600LC</t>
  </si>
  <si>
    <t>TraesCS3B02G040700LC</t>
  </si>
  <si>
    <t>TraesCS3B02G040800LC</t>
  </si>
  <si>
    <t>TraesCS3B02G034800</t>
  </si>
  <si>
    <t>TraesCS3B02G040900LC</t>
  </si>
  <si>
    <t>TraesCS3B02G041000LC</t>
  </si>
  <si>
    <t>TraesCS3B02G041100LC</t>
  </si>
  <si>
    <t>TraesCS3B02G041200LC</t>
  </si>
  <si>
    <t>TraesCS3B02G034900</t>
  </si>
  <si>
    <t>TraesCS3B02G035000</t>
  </si>
  <si>
    <t>TraesCS3B02G035100</t>
  </si>
  <si>
    <t>TraesCS3B02G041300LC</t>
  </si>
  <si>
    <t>TraesCS3B02G035200</t>
  </si>
  <si>
    <t>TraesCS3B02G041400LC</t>
  </si>
  <si>
    <t>TraesCS3B02G041500LC</t>
  </si>
  <si>
    <t>TraesCS3B02G035300</t>
  </si>
  <si>
    <t>TraesCS3B02G035400</t>
  </si>
  <si>
    <t>TraesCS3B02G041600LC</t>
  </si>
  <si>
    <t>TraesCS3B02G035500</t>
  </si>
  <si>
    <t>TraesCS3B02G041700LC</t>
  </si>
  <si>
    <t>TraesCS3B02G041800LC</t>
  </si>
  <si>
    <t>TraesCS3B02G041900LC</t>
  </si>
  <si>
    <t>TraesCS3B02G042000LC</t>
  </si>
  <si>
    <t>TraesCS3B02G035700</t>
  </si>
  <si>
    <t>TraesCS3B02G042100LC</t>
  </si>
  <si>
    <t>TraesCS3B02G036000</t>
  </si>
  <si>
    <t>TraesCS3B02G042200LC</t>
  </si>
  <si>
    <t>TraesCS3B02G042300LC</t>
  </si>
  <si>
    <t>TraesCS3B02G042500LC</t>
  </si>
  <si>
    <t>TraesCS3B02G042600LC</t>
  </si>
  <si>
    <t>TraesCS3B02G036200</t>
  </si>
  <si>
    <t>TraesCS3B02G036300</t>
  </si>
  <si>
    <t>TraesCS3B02G042700LC</t>
  </si>
  <si>
    <t>TraesCS3B02G036400</t>
  </si>
  <si>
    <t>TraesCS3B02G036500</t>
  </si>
  <si>
    <t>TraesCS3B02G036600</t>
  </si>
  <si>
    <t>TraesCS3B02G036700</t>
  </si>
  <si>
    <t>TraesCS3B02G036800</t>
  </si>
  <si>
    <t>TraesCS3B02G042800LC</t>
  </si>
  <si>
    <t>TraesCS3B02G036900</t>
  </si>
  <si>
    <t>TraesCS3B02G037000</t>
  </si>
  <si>
    <t>TraesCS3B02G042900LC</t>
  </si>
  <si>
    <t>TraesCS3B02G043000LC</t>
  </si>
  <si>
    <t>TraesCS3B02G043100LC</t>
  </si>
  <si>
    <t>TraesCS3B02G043200LC</t>
  </si>
  <si>
    <t>TraesCS3B02G037100</t>
  </si>
  <si>
    <t>TraesCS3B02G037200</t>
  </si>
  <si>
    <t>TraesCS3B02G043300LC</t>
  </si>
  <si>
    <t>TraesCS3B02G043400LC</t>
  </si>
  <si>
    <t>TraesCS3B02G037400</t>
  </si>
  <si>
    <t>TraesCS3B02G043500LC</t>
  </si>
  <si>
    <t>TraesCS3B02G037600</t>
  </si>
  <si>
    <t>TraesCS3B02G037700</t>
  </si>
  <si>
    <t>TraesCS3B02G037800</t>
  </si>
  <si>
    <t>TraesCS3B02G037900</t>
  </si>
  <si>
    <t>TraesCS3B02G038000</t>
  </si>
  <si>
    <t>TraesCS3B02G038100</t>
  </si>
  <si>
    <t>TraesCS3B02G043600LC</t>
  </si>
  <si>
    <t>TraesCS3B02G043700LC</t>
  </si>
  <si>
    <t>TraesCS3B02G043800LC</t>
  </si>
  <si>
    <t>TraesCS3B02G038200</t>
  </si>
  <si>
    <t>TraesCS3B02G043900LC</t>
  </si>
  <si>
    <t>TraesCS3B02G044000LC</t>
  </si>
  <si>
    <t>TraesCS3B02G044100LC</t>
  </si>
  <si>
    <t>TraesCS3B02G038400</t>
  </si>
  <si>
    <t>TraesCS3B02G038500</t>
  </si>
  <si>
    <t>TraesCS3B02G038600</t>
  </si>
  <si>
    <t>TraesCS3B02G044200LC</t>
  </si>
  <si>
    <t>TraesCS3B02G038700</t>
  </si>
  <si>
    <t>TraesCS3B02G038800</t>
  </si>
  <si>
    <t>TraesCS3B02G044300LC</t>
  </si>
  <si>
    <t>TraesCS3B02G044400LC</t>
  </si>
  <si>
    <t>TraesCS3B02G044500LC</t>
  </si>
  <si>
    <t>TraesCS3B02G038900</t>
  </si>
  <si>
    <t>TraesCS3B02G044600LC</t>
  </si>
  <si>
    <t>TraesCS3B02G044700LC</t>
  </si>
  <si>
    <t>TraesCS3B02G044800LC</t>
  </si>
  <si>
    <t>TraesCS3B02G039000</t>
  </si>
  <si>
    <t>TraesCS3B02G039100</t>
  </si>
  <si>
    <t>TraesCS3B02G039200</t>
  </si>
  <si>
    <t>TraesCS3B02G039300</t>
  </si>
  <si>
    <t>TraesARI3B01G078900.1</t>
  </si>
  <si>
    <t>TraesARI3B01G671700.1</t>
  </si>
  <si>
    <t>TraesLAC3B01G077000.1</t>
  </si>
  <si>
    <t>TraesLAC3B01G670400.1</t>
  </si>
  <si>
    <t>TraesNOR3B01G075000.1</t>
  </si>
  <si>
    <t>TraesNOR3B01G673800.1</t>
  </si>
  <si>
    <t>TraesJAG3B01G661500.1</t>
  </si>
  <si>
    <t>TraesLDM3B01G079800.1</t>
  </si>
  <si>
    <t>TraesLDM3B01G671600.1</t>
  </si>
  <si>
    <t>TraesSYM3B01G665700.1</t>
  </si>
  <si>
    <t>TraesJUL3B01G072500.1</t>
  </si>
  <si>
    <t>TraesJUL3B01G674800.1</t>
  </si>
  <si>
    <t>TraesMAC3B01G666300.1</t>
  </si>
  <si>
    <t>TraesSTA3B01G076600.1</t>
  </si>
  <si>
    <t>TraesSTA3B01G665200.1</t>
  </si>
  <si>
    <t>ArinaLrFor</t>
  </si>
  <si>
    <t>CDC Landmark</t>
  </si>
  <si>
    <t>CDC Stanley</t>
  </si>
  <si>
    <t xml:space="preserve">WSMV Reads Counts </t>
  </si>
  <si>
    <t>WSMV reads count per million (cpm)</t>
  </si>
  <si>
    <t xml:space="preserve">Sample Clean Reads </t>
  </si>
  <si>
    <t>Type (alphabetical order) </t>
  </si>
  <si>
    <t>Count </t>
  </si>
  <si>
    <t>Percent </t>
  </si>
  <si>
    <t>5_prime_UTR_truncation </t>
  </si>
  <si>
    <t>0.059% </t>
  </si>
  <si>
    <t>conservative_inframe_deletion </t>
  </si>
  <si>
    <t>disruptive_inframe_insertion </t>
  </si>
  <si>
    <t>downstream_gene_variant </t>
  </si>
  <si>
    <t>40.562% </t>
  </si>
  <si>
    <t>exon_loss_variant </t>
  </si>
  <si>
    <t>frameshift_variant </t>
  </si>
  <si>
    <t>0.178% </t>
  </si>
  <si>
    <t>initiator_codon_variant </t>
  </si>
  <si>
    <t>0.03% </t>
  </si>
  <si>
    <t>intergenic_region </t>
  </si>
  <si>
    <t>15.769% </t>
  </si>
  <si>
    <t>missense_variant </t>
  </si>
  <si>
    <t>5.562% </t>
  </si>
  <si>
    <t>splice_region_variant </t>
  </si>
  <si>
    <t>stop_retained_variant </t>
  </si>
  <si>
    <t>synonymous_variant </t>
  </si>
  <si>
    <t>4.586% </t>
  </si>
  <si>
    <t>upstream_gene_variant </t>
  </si>
  <si>
    <t xml:space="preserve">Red highlight high effect variants that is unique in (Snowmass) Wsm2+ genome. </t>
  </si>
  <si>
    <t>Fold change</t>
  </si>
  <si>
    <t>Fold Change</t>
  </si>
  <si>
    <t xml:space="preserve">Contrast 1: Wsm2+ vs Wsm2- (T)	</t>
  </si>
  <si>
    <t xml:space="preserve">Contrast 2: Wsm2+ vs Wsm2- (C)	</t>
  </si>
  <si>
    <t>WSMV treated</t>
  </si>
  <si>
    <t>Mock treated</t>
  </si>
  <si>
    <t>Phospholipid-transporting ATPase</t>
  </si>
  <si>
    <t>Mei2-like protein</t>
  </si>
  <si>
    <t>Cysteine-rich receptor-kinase-like protein</t>
  </si>
  <si>
    <t>Phenylalanine ammonia-lyase</t>
  </si>
  <si>
    <t>Dual specificity phosphatase</t>
  </si>
  <si>
    <t>Non-specific lipid-transfer protein-like protein</t>
  </si>
  <si>
    <t>Nuclear pore complex protein Nup98-Nup96</t>
  </si>
  <si>
    <t>Phosphoinositide phospholipase C</t>
  </si>
  <si>
    <t>Low temperature and salt responsive protein</t>
  </si>
  <si>
    <t>O-acyltransferase</t>
  </si>
  <si>
    <t>Agmatine coumaroyltransferase-1</t>
  </si>
  <si>
    <t>Sucrose-phosphatase</t>
  </si>
  <si>
    <t>Disulfide-isomerase</t>
  </si>
  <si>
    <t>Golgi apparatus membrane protein TVP23</t>
  </si>
  <si>
    <t>ER membrane protein complex subunit 1</t>
  </si>
  <si>
    <t>NAD(P)H dehydrogenase (Quinone)</t>
  </si>
  <si>
    <t>3-ketoacyl-CoA thiolase</t>
  </si>
  <si>
    <t>Cysteine--tRNA ligase</t>
  </si>
  <si>
    <t>Coatomer subunit gamma</t>
  </si>
  <si>
    <t>Alpha-galactosidase</t>
  </si>
  <si>
    <t>Plant basic secretory family protein</t>
  </si>
  <si>
    <t>Reactive oxygen species modulator 1</t>
  </si>
  <si>
    <t>Nuclear control of ATPase protein 2</t>
  </si>
  <si>
    <t>PLAC8 family protein</t>
  </si>
  <si>
    <t>Chitinase</t>
  </si>
  <si>
    <t>Coiled-coil domain-containing protein 132</t>
  </si>
  <si>
    <t>U-box domain-containing family protein</t>
  </si>
  <si>
    <t>Alpha/beta hydrolase related protein</t>
  </si>
  <si>
    <t>Ran-binding protein 1 domain-containing</t>
  </si>
  <si>
    <t>UDP-glucuronate decarboxylase protein 6</t>
  </si>
  <si>
    <t>Coatomer subunit delta</t>
  </si>
  <si>
    <t>CASP-like protein</t>
  </si>
  <si>
    <t>Cytochrome b-c1 complex subunit 9</t>
  </si>
  <si>
    <t>Cytochrome c</t>
  </si>
  <si>
    <t>C2 calcium/lipid-binding and GRAM domain protein</t>
  </si>
  <si>
    <t>Coiled-coil domain-containing protein 47</t>
  </si>
  <si>
    <t>Protein transport protein SEC24</t>
  </si>
  <si>
    <t>Coatomer subunit zeta</t>
  </si>
  <si>
    <t>SacI domain-containing protein / WW domain-containing protein isoform 4</t>
  </si>
  <si>
    <t>Ammonium transporter</t>
  </si>
  <si>
    <t>Aminotransferase like protein</t>
  </si>
  <si>
    <t>B3 domain-containing protein</t>
  </si>
  <si>
    <t>Cytochrome P450-like protein</t>
  </si>
  <si>
    <t>Keratinocyte-associated protein 2</t>
  </si>
  <si>
    <t>Nucleotide-sugar transporter family protein</t>
  </si>
  <si>
    <t>NB-ARC domain-containing disease resistance protein</t>
  </si>
  <si>
    <t>Cysteine protease family protein</t>
  </si>
  <si>
    <t>28 kDa heat-and acid-stable phosphoprotein</t>
  </si>
  <si>
    <t>Gamma-glutamyl phosphate reductase</t>
  </si>
  <si>
    <t>ABC(ATP-binding) family transporter</t>
  </si>
  <si>
    <t>ATP-binding cassette transporter subfamily A member</t>
  </si>
  <si>
    <t>Reticulon-like protein</t>
  </si>
  <si>
    <t>ER lumen protein-retaining receptor</t>
  </si>
  <si>
    <t>ALA-interacting subunit 3</t>
  </si>
  <si>
    <t>Heat shock transcription factor family protein</t>
  </si>
  <si>
    <t>Threonine synthase</t>
  </si>
  <si>
    <t>Lactation elevated protein 1</t>
  </si>
  <si>
    <t>Phosphatidylserine synthase 2</t>
  </si>
  <si>
    <t>Protein PLANT CADMIUM RESISTANCE 2</t>
  </si>
  <si>
    <t>Calcium-binding site</t>
  </si>
  <si>
    <t>Transporter family protein</t>
  </si>
  <si>
    <t>CAS1 domain-containing protein 1</t>
  </si>
  <si>
    <t>Tesmin/TSO1-like CXC domain protein</t>
  </si>
  <si>
    <t>Receptor kinase</t>
  </si>
  <si>
    <t>Calmodulin-binding protein</t>
  </si>
  <si>
    <t>Lectin receptor kinase</t>
  </si>
  <si>
    <t>polyadenylate-binding protein 1-B-binding protein</t>
  </si>
  <si>
    <t>Prostaglandin E synthase 3</t>
  </si>
  <si>
    <t>Trihelix transcription factor GT-3b</t>
  </si>
  <si>
    <t>Lecithin-cholesterol acyltransferase-like 1</t>
  </si>
  <si>
    <t>embryo defective 2423</t>
  </si>
  <si>
    <t>Heat-inducible transcription repressor HrcA</t>
  </si>
  <si>
    <t>Nucleolar MIF4G domain-containing protein 1</t>
  </si>
  <si>
    <t>Pathogenesis-related protein 1</t>
  </si>
  <si>
    <t>CCR4-NOT transcription complex subunit 1</t>
  </si>
  <si>
    <t>Ethylene receptor</t>
  </si>
  <si>
    <t>Glycerophosphodiester phosphodiesterase</t>
  </si>
  <si>
    <t>Lactoylglutathione lyase</t>
  </si>
  <si>
    <t>Lysine-specific demethylase</t>
  </si>
  <si>
    <t>Translin family protein</t>
  </si>
  <si>
    <t>Hypersensitive-induced response protein 1</t>
  </si>
  <si>
    <t>Prolyl 4-hydroxylase alpha subunit</t>
  </si>
  <si>
    <t>Benzyl alcohol O-benzoyltransferase</t>
  </si>
  <si>
    <t>Glutathione s-transferase</t>
  </si>
  <si>
    <t>Adipocyte plasma membrane-associated protein</t>
  </si>
  <si>
    <t>Leucine--tRNA ligase</t>
  </si>
  <si>
    <t>UDP-glucuronate decarboxylase protein 1</t>
  </si>
  <si>
    <t>Nascent polypeptide-associated complex subunit alpha-like protein</t>
  </si>
  <si>
    <t>Eukaryotic peptide chain release factor subunit 1-1</t>
  </si>
  <si>
    <t>Cold shock protein</t>
  </si>
  <si>
    <t>ABC-2 and Plant PDR ABC-type transporter family protein</t>
  </si>
  <si>
    <t>sorting nexin</t>
  </si>
  <si>
    <t>Mitochondrial ATP synthase g subunit family protein</t>
  </si>
  <si>
    <t>Splicing factor 3B subunit 5</t>
  </si>
  <si>
    <t>TSA: Wollemia nobilis Ref_Wollemi_Transcript_14910_3291 transcribed RNA sequence</t>
  </si>
  <si>
    <t>Tesmin/TSO1-like CXC domain-containing protein</t>
  </si>
  <si>
    <t>60S ribosomal protein L18A</t>
  </si>
  <si>
    <t>Short chain dehydrogenase/reductase</t>
  </si>
  <si>
    <t>Sister chromatid cohesion 1 protein 1</t>
  </si>
  <si>
    <t>Mitochondrial import receptor subunit TOM7-1</t>
  </si>
  <si>
    <t>Lipoma HMGIC fusion partner-like protein 4</t>
  </si>
  <si>
    <t>Tesmin tso1-like cxc domain-containing protein</t>
  </si>
  <si>
    <t>Glycosyltransferase-like KOBITO 1</t>
  </si>
  <si>
    <t>MICOS complex subunit Mic25</t>
  </si>
  <si>
    <t>Tubulin-specific chaperone cofactor E-like protein</t>
  </si>
  <si>
    <t>Tryptophan decarboxylase</t>
  </si>
  <si>
    <t>Protamine P1 family protein</t>
  </si>
  <si>
    <t>Abnormal spindle-like microcephaly-associated protein homolog</t>
  </si>
  <si>
    <t>NH(3)-dependent NAD(+) synthetase</t>
  </si>
  <si>
    <t>Zinc transporter protein</t>
  </si>
  <si>
    <t>ABC transporter G family member</t>
  </si>
  <si>
    <t>Eukaryotic translation initiation factor 4E</t>
  </si>
  <si>
    <t>pH-response regulator protein palA/RIM20</t>
  </si>
  <si>
    <t>DNA ligase</t>
  </si>
  <si>
    <t>Mitochondrial import inner membrane translocase subunit tim23</t>
  </si>
  <si>
    <t>ER-based factor for assembly of V-ATPase</t>
  </si>
  <si>
    <t>stress response protein</t>
  </si>
  <si>
    <t>Conserved oligomeric Golgi complex subunit 5</t>
  </si>
  <si>
    <t>Leucine-rich repeat receptor-like protein kinase</t>
  </si>
  <si>
    <t>Disease resistance protein</t>
  </si>
  <si>
    <t>Subtilisin-like protease SBT3.3</t>
  </si>
  <si>
    <t>Sulfate adenylyltransferase subunit 1</t>
  </si>
  <si>
    <t>Soluble inorganic pyrophosphatase</t>
  </si>
  <si>
    <t>RNA polymerase II degradation factor-like protein (DUF1296)</t>
  </si>
  <si>
    <t>DNA helicase</t>
  </si>
  <si>
    <t>Outer envelope membrane protein 7</t>
  </si>
  <si>
    <t>6-phosphogluconate dehydrogenase-like protein</t>
  </si>
  <si>
    <t>Tesmin/TSO1-like CXC domain containing protein</t>
  </si>
  <si>
    <t>dihydroflavonol 4-reductase/flavanone protein</t>
  </si>
  <si>
    <t>Ubiquitin carboxyl-terminal hydrolase-related protein</t>
  </si>
  <si>
    <t>Cytochrome oxidase complex assembly protein</t>
  </si>
  <si>
    <t>Exocyst complex component</t>
  </si>
  <si>
    <t>SNARE-interacting protein KEULE</t>
  </si>
  <si>
    <t>Glutamyl-tRNA (Gln) amidotransferase subunit A</t>
  </si>
  <si>
    <t>Thioredoxin superfamily protein</t>
  </si>
  <si>
    <t>INO80 complex subunit C</t>
  </si>
  <si>
    <t>Repetitive proline-rich cell wall protein</t>
  </si>
  <si>
    <t>2-oxoglutarate dehydrogenase E1 component family protein</t>
  </si>
  <si>
    <t>Guanine nucleotide-binding-like protein</t>
  </si>
  <si>
    <t>Apyrase-like protein</t>
  </si>
  <si>
    <t>Acyl-CoA dehydrogenase</t>
  </si>
  <si>
    <t>Thaumatin-like protein</t>
  </si>
  <si>
    <t>T-box protein</t>
  </si>
  <si>
    <t>40S ribosomal protein S21</t>
  </si>
  <si>
    <t>Glutaredoxin family protein</t>
  </si>
  <si>
    <t>cytochrome-c oxidase/ electron carrier</t>
  </si>
  <si>
    <t>1-(5-phosphoribosyl)-5-[(5-phosphoribosylamino)methylideneamino] imidazole-4-carboxamide isomerase</t>
  </si>
  <si>
    <t>Transmembrane emp24 domain-containing protein</t>
  </si>
  <si>
    <t>Chymotrypsin inhibitor</t>
  </si>
  <si>
    <t>Dolichyl-diphosphooligosaccharide--protein glycosyltransferase subunit 4</t>
  </si>
  <si>
    <t>Fasciclin-like arabinogalactan-protein-like</t>
  </si>
  <si>
    <t>Ribosome biogenesis protein WDR12 homolog</t>
  </si>
  <si>
    <t>Internal alternative NAD(P)H-ubiquinone oxidoreductase A1</t>
  </si>
  <si>
    <t>Oral cancer overexpressed protein 1</t>
  </si>
  <si>
    <t>Late embryogenesis abundant hydroxyproline-rich glycoprotein family</t>
  </si>
  <si>
    <t>Glucose-6-phosphate/phosphate translocator-like protein</t>
  </si>
  <si>
    <t>MD-2-related lipid recognition domain-containing protein / ML domain-containing protein</t>
  </si>
  <si>
    <t>HTH-type transcriptional regulator</t>
  </si>
  <si>
    <t>Phytosulfokines 3</t>
  </si>
  <si>
    <t>50S ribosomal protein L27</t>
  </si>
  <si>
    <t>Desiccation-related protein PCC13-62</t>
  </si>
  <si>
    <t>RING/FYVE/PHD zinc finger-containing protein</t>
  </si>
  <si>
    <t>Anthranilate phosphoribosyltransferase</t>
  </si>
  <si>
    <t>Fasciclin-like arabinogalactan protein</t>
  </si>
  <si>
    <t>WPP domain-interacting protein 1</t>
  </si>
  <si>
    <t>Indole-3-glycerol phosphate synthase</t>
  </si>
  <si>
    <t>Aldose 1-epimerase</t>
  </si>
  <si>
    <t>Transporter</t>
  </si>
  <si>
    <t>La protein-like protein</t>
  </si>
  <si>
    <t>Hydroxycinnamoyl-CoA shikimate/quinate hydroxycinnamoyltransferase</t>
  </si>
  <si>
    <t>Zinc finger ring-type protein</t>
  </si>
  <si>
    <t>Caleosin</t>
  </si>
  <si>
    <t>Calcium-dependent lipid-binding domain-containing protein</t>
  </si>
  <si>
    <t>Mitochondrial intermembrane space import and assembly protein 40</t>
  </si>
  <si>
    <t>Yellow stripe-like transporter 12</t>
  </si>
  <si>
    <t>Harpin-induced protein</t>
  </si>
  <si>
    <t>Serine palmitoyltransferase small subunit A</t>
  </si>
  <si>
    <t>Histidine triad nucleotide binding protein</t>
  </si>
  <si>
    <t>Metallothiol transferase fosB</t>
  </si>
  <si>
    <t>Glutamate dehydrogenase</t>
  </si>
  <si>
    <t>Poly(U)-specific endoribonuclease-B</t>
  </si>
  <si>
    <t>Rhomboid-like protein</t>
  </si>
  <si>
    <t>Argonaute family protein</t>
  </si>
  <si>
    <t>RNA polymerase II</t>
  </si>
  <si>
    <t>Coatomer subunit epsilon</t>
  </si>
  <si>
    <t>Xyloglucan endotransglucosylase/hydrolase</t>
  </si>
  <si>
    <t>Wound-induced basic</t>
  </si>
  <si>
    <t>UBiQuitin family member</t>
  </si>
  <si>
    <t>Germin-like protein</t>
  </si>
  <si>
    <t>Protein translation factor SUI1-like protein</t>
  </si>
  <si>
    <t>Beta-fructofuranosidase</t>
  </si>
  <si>
    <t>Pimeloyl-[acyl-carrier protein] methyl ester esterase</t>
  </si>
  <si>
    <t>Zinc transporter</t>
  </si>
  <si>
    <t>Vacuolar cation/proton exchanger</t>
  </si>
  <si>
    <t>D-3-phosphoglycerate dehydrogenase</t>
  </si>
  <si>
    <t>NEDD8 ultimate buster 1</t>
  </si>
  <si>
    <t>disease resistance family protein / LRR family protein</t>
  </si>
  <si>
    <t>Receptor kinase-like protein</t>
  </si>
  <si>
    <t>Late embryogenesis abundant (LEA) hydroxyproline-rich glycoprotein</t>
  </si>
  <si>
    <t>Receptor lectin kinase</t>
  </si>
  <si>
    <t>Acetyltransferase component of pyruvate dehydrogenase complex</t>
  </si>
  <si>
    <t>S-adenosylmethionine-dependent methyltransferase</t>
  </si>
  <si>
    <t>Thymidylate kinase</t>
  </si>
  <si>
    <t>TBC1 domain family member 10A</t>
  </si>
  <si>
    <t>Protein COBRA</t>
  </si>
  <si>
    <t>Glycine-rich protein</t>
  </si>
  <si>
    <t>Cysteine proteinase</t>
  </si>
  <si>
    <t>Insulin-degrading enzyme</t>
  </si>
  <si>
    <t>Nucleobase ascorbate transporter</t>
  </si>
  <si>
    <t>S-ribosylhomocysteine lyase</t>
  </si>
  <si>
    <t>tRNA (Adenine-N(1)-)-methyltransferase catalytic subunit trmt61a</t>
  </si>
  <si>
    <t>Exocyst complex component exo70a1</t>
  </si>
  <si>
    <t>Mitochondrial import receptor subunit TOM22</t>
  </si>
  <si>
    <t>CC-NBS-LRR family disease resistance protein</t>
  </si>
  <si>
    <t>Homeobox-leucine zipper protein</t>
  </si>
  <si>
    <t>zinc finger WD40 repeat protein 1</t>
  </si>
  <si>
    <t>Chitin synthase 3</t>
  </si>
  <si>
    <t>ADP-glucose pyrophosphorylase family protein</t>
  </si>
  <si>
    <t>V-type proton ATPase subunit a</t>
  </si>
  <si>
    <t>Serpin family protein</t>
  </si>
  <si>
    <t>phospholipase D beta 1</t>
  </si>
  <si>
    <t>C6HC-type zinc finger RING/U-box protein</t>
  </si>
  <si>
    <t>Diacylglycerol kinase</t>
  </si>
  <si>
    <t>Mediator of RNA polymerase II transcription subunit 20</t>
  </si>
  <si>
    <t>SART-1 protein</t>
  </si>
  <si>
    <t>Prenylcysteine oxidase / farnesylcysteine lyase</t>
  </si>
  <si>
    <t>Transcription factor (E2F)</t>
  </si>
  <si>
    <t>Glutamyl-tRNA(Gln) amidotransferase subunit A</t>
  </si>
  <si>
    <t>Pleiotropic drug resistance ABC transporter</t>
  </si>
  <si>
    <t>Proline-rich protein</t>
  </si>
  <si>
    <t>LPS-induced tumor necrosis factor alpha factor</t>
  </si>
  <si>
    <t>Polyadenylate-binding protein 1-B-binding protein</t>
  </si>
  <si>
    <t>Ubiquinol-cytochrome c reductase complex 6.7 kDa protein</t>
  </si>
  <si>
    <t>Protein arginine methyltransferase</t>
  </si>
  <si>
    <t>Protein WEAK CHLOROPLAST MOVEMENT UNDER BLUE LIGHT 1</t>
  </si>
  <si>
    <t>BNR/Asp-box repeat family protein</t>
  </si>
  <si>
    <t>Vacuolar protein-sorting protein 45</t>
  </si>
  <si>
    <t>Structure-specific endonuclease subunit SLX1</t>
  </si>
  <si>
    <t>Eukaryotic translation initiation factor 3 subunit F</t>
  </si>
  <si>
    <t>Basic leucine zipper and W2 domain-containing protein 2</t>
  </si>
  <si>
    <t>Wound-responsive family protein</t>
  </si>
  <si>
    <t>Blue copper protein</t>
  </si>
  <si>
    <t>Acyl-protein thioesterase 1</t>
  </si>
  <si>
    <t>O-methyltransferase</t>
  </si>
  <si>
    <t>CoA ligase</t>
  </si>
  <si>
    <t>Heat shock 70 kDa protein</t>
  </si>
  <si>
    <t>Calmodulin-binding protein-like</t>
  </si>
  <si>
    <t>Basic 7S globulin</t>
  </si>
  <si>
    <t>Translocon-associated protein subunit beta</t>
  </si>
  <si>
    <t>Two-component response regulator ORR24</t>
  </si>
  <si>
    <t>EEIG1/EHBP1 N-terminal domain-containing protein</t>
  </si>
  <si>
    <t>Zinc-finger domain of monoamine-oxidase A repressor R1</t>
  </si>
  <si>
    <t>HXXXD-type acyl-transferase-like protein</t>
  </si>
  <si>
    <t>Protein DJ-1</t>
  </si>
  <si>
    <t>Zinc finger CCCH domain-containing protein 4</t>
  </si>
  <si>
    <t>Dynein light chain</t>
  </si>
  <si>
    <t>Hyp O-arabinosyltransferase-like protein</t>
  </si>
  <si>
    <t>Carbohydrate-binding-like fold protein</t>
  </si>
  <si>
    <t>Protein transport protein Sec61 beta subunit</t>
  </si>
  <si>
    <t>Aspartyl protease family protein</t>
  </si>
  <si>
    <t>TPR repeat-containing thioredoxin TTL1</t>
  </si>
  <si>
    <t>ATP-dependent zinc metalloprotease FtsH 1</t>
  </si>
  <si>
    <t>DUF1645 family protein</t>
  </si>
  <si>
    <t>Outer mitochondrial membrane protein porin</t>
  </si>
  <si>
    <t>ATP synthase subunit alpha</t>
  </si>
  <si>
    <t>Dynamin-like</t>
  </si>
  <si>
    <t>Nuclear pore complex protein NUP85</t>
  </si>
  <si>
    <t>ATP synthase subunit g</t>
  </si>
  <si>
    <t>senescence-associated family protein (DUF581)</t>
  </si>
  <si>
    <t>ATP synthase subunit epsilon</t>
  </si>
  <si>
    <t>Optic atrophy 3 protein (OPA3)</t>
  </si>
  <si>
    <t>Calcyclin-binding protein</t>
  </si>
  <si>
    <t>Transmembrane protein 56</t>
  </si>
  <si>
    <t>extra-large GTP-binding protein 3</t>
  </si>
  <si>
    <t>Chorismate mutase</t>
  </si>
  <si>
    <t>50S ribosomal protein L33</t>
  </si>
  <si>
    <t>Secretory carrier-associated membrane protein</t>
  </si>
  <si>
    <t>Dymeclin</t>
  </si>
  <si>
    <t>Disulfide isomerase</t>
  </si>
  <si>
    <t>Protein translation factor SUI1</t>
  </si>
  <si>
    <t>Methionine-tRNA ligase</t>
  </si>
  <si>
    <t>gamma-irradiation and mitomycin c induced 1</t>
  </si>
  <si>
    <t>Ras-related protein Rab-8A</t>
  </si>
  <si>
    <t>Soul heme-binding family protein</t>
  </si>
  <si>
    <t>Phosphatidylinositol transfer protein</t>
  </si>
  <si>
    <t>Cysteine-rich receptor kinase</t>
  </si>
  <si>
    <t>Selenium-binding protein</t>
  </si>
  <si>
    <t>RNA binding protein-like protein</t>
  </si>
  <si>
    <t>Mitochondrial import receptor subunit TOM20</t>
  </si>
  <si>
    <t>Transaldolase</t>
  </si>
  <si>
    <t>Defensin</t>
  </si>
  <si>
    <t>alpha/beta-Hydrolases superfamily protein</t>
  </si>
  <si>
    <t>Methyl esterase 1</t>
  </si>
  <si>
    <t>Nucleotide-diphospho-sugar transferases superfamily protein</t>
  </si>
  <si>
    <t>PHD finger family protein</t>
  </si>
  <si>
    <t>cyclic nucleotide-gated channel 12</t>
  </si>
  <si>
    <t>Guanine-nucleotide-exchange protein</t>
  </si>
  <si>
    <t>1-aminocyclopropane-1-carboxylate synthase</t>
  </si>
  <si>
    <t>Cellulose synthase</t>
  </si>
  <si>
    <t>Cx9C motif-containing protein 4</t>
  </si>
  <si>
    <t>XH/XS domain-containing family protein</t>
  </si>
  <si>
    <t>SAD1/UNC-84 domain protein</t>
  </si>
  <si>
    <t>Ubiquitin-associated domain-containing protein 2</t>
  </si>
  <si>
    <t>multimeric translocon complex in the outer envelope membrane 132</t>
  </si>
  <si>
    <t>Protein CHUP1</t>
  </si>
  <si>
    <t>ADP</t>
  </si>
  <si>
    <t>High mobility group family protein</t>
  </si>
  <si>
    <t>50S ribosomal protein L18</t>
  </si>
  <si>
    <t>DUF538 family protein</t>
  </si>
  <si>
    <t>ATP-dependent RNA helicase HAS1</t>
  </si>
  <si>
    <t>SPX domain-containing protein 4</t>
  </si>
  <si>
    <t>Kazal-type serine protease inhibitor</t>
  </si>
  <si>
    <t>O-Glycosyl hydrolases family 17 protein</t>
  </si>
  <si>
    <t>F-box protein-like</t>
  </si>
  <si>
    <t>Selenoprotein</t>
  </si>
  <si>
    <t>lysine ketoglutarate reductase trans-splicing protein (DUF707)</t>
  </si>
  <si>
    <t>Translation elongation factor EF1A/initiation factor IF2gamma family protein</t>
  </si>
  <si>
    <t>lysine ketoglutarate reductase trans-splicing-like protein</t>
  </si>
  <si>
    <t>Mannosyl-oligosaccharide glucosidase</t>
  </si>
  <si>
    <t>Tetratricopeptide repeat protein 19</t>
  </si>
  <si>
    <t>Transmembrane protein B169L</t>
  </si>
  <si>
    <t>Orotate phosphoribosyltransferase</t>
  </si>
  <si>
    <t>Basic 7S globulin 2</t>
  </si>
  <si>
    <t>Aminoacyltransferase FemB</t>
  </si>
  <si>
    <t>Splicing factor</t>
  </si>
  <si>
    <t>Inhibitor protein</t>
  </si>
  <si>
    <t>Initiator tRNA phosphoribosyl transferase family protein isoform 4</t>
  </si>
  <si>
    <t>MADS box transcription factor</t>
  </si>
  <si>
    <t>DUF674 family protein</t>
  </si>
  <si>
    <t>Cationic amino acid transporter</t>
  </si>
  <si>
    <t>F-box/RNI-like/FBD-like domains-containing protein</t>
  </si>
  <si>
    <t>MutS2</t>
  </si>
  <si>
    <t>Emb|CAB62340.1</t>
  </si>
  <si>
    <t>PAS domain-containing protein tyrosine kinase family protein</t>
  </si>
  <si>
    <t>60S ribosomal protein L18A-like</t>
  </si>
  <si>
    <t>7-cyano-7-deazaguanine synthase</t>
  </si>
  <si>
    <t>DNA-directed RNA polymerase subunit beta''</t>
  </si>
  <si>
    <t>Sugar phosphate/phosphate translocator</t>
  </si>
  <si>
    <t>Protein RETICULATA</t>
  </si>
  <si>
    <t>Signal peptidase subunit-12</t>
  </si>
  <si>
    <t>U-box domain-containing protein 4</t>
  </si>
  <si>
    <t>60 kDa chaperonin 1</t>
  </si>
  <si>
    <t>Single-stranded DNA binding protein</t>
  </si>
  <si>
    <t>Eukaryotic translation initiation factor 3 subunit M</t>
  </si>
  <si>
    <t>Seven transmembrane MLO family protein</t>
  </si>
  <si>
    <t>Malignant T-cell-amplified sequence 1</t>
  </si>
  <si>
    <t>Cyanate hydratase</t>
  </si>
  <si>
    <t>Neurogenic locus notch homolog protein 1</t>
  </si>
  <si>
    <t>Auxin-induced in root cultures 12-like protein</t>
  </si>
  <si>
    <t>formin 3</t>
  </si>
  <si>
    <t>Plant calmodulin-binding-like protein</t>
  </si>
  <si>
    <t>Helicase/SANT-associated</t>
  </si>
  <si>
    <t>2-oxoglutarate (2OG) and Fe(II)-dependent oxygenase-like protein</t>
  </si>
  <si>
    <t>Phosphomevalonate kinase</t>
  </si>
  <si>
    <t>Chorismate synthase</t>
  </si>
  <si>
    <t>disease resistance protein (TIR-NBS class)</t>
  </si>
  <si>
    <t>Ascorbate peroxidase</t>
  </si>
  <si>
    <t>DUF1262 family protein</t>
  </si>
  <si>
    <t>DUF538 family protein (Protein of unknown function</t>
  </si>
  <si>
    <t>Short-chain dehydrogenase/reductase family protein</t>
  </si>
  <si>
    <t>Heme binding</t>
  </si>
  <si>
    <t>GPN-loop GTPase 1-like protein</t>
  </si>
  <si>
    <t>ER membrane protein complex subunit 4</t>
  </si>
  <si>
    <t>splicing factor-like protein</t>
  </si>
  <si>
    <t>Fusarium resistance orphan protein</t>
  </si>
  <si>
    <t>Aspartic proteinase Asp1</t>
  </si>
  <si>
    <t>ER membrane protein complex subunit 10</t>
  </si>
  <si>
    <t>Endoplasmic reticulum oxidoreductin-1</t>
  </si>
  <si>
    <t>Maf-like protein</t>
  </si>
  <si>
    <t>dipeptide transport ATP-binding protein</t>
  </si>
  <si>
    <t>Anthocyanin 5-aromatic acyltransferase</t>
  </si>
  <si>
    <t>Glucans biosynthesis glucosyltransferase H</t>
  </si>
  <si>
    <t>late embryogenesis abundant protein</t>
  </si>
  <si>
    <t>actin cross-linking protein</t>
  </si>
  <si>
    <t>Dihydroxyacetone kinase family protein</t>
  </si>
  <si>
    <t>NRT1/PTR family protein 2.2</t>
  </si>
  <si>
    <t>SAUR-like auxin-responsive protein family</t>
  </si>
  <si>
    <t>mesoderm induction early response protein</t>
  </si>
  <si>
    <t>Calcium-dependent lipid-binding domain protein</t>
  </si>
  <si>
    <t>AIG2-like (Avirulence induced gene) family protein</t>
  </si>
  <si>
    <t>Protein BCCIP homolog</t>
  </si>
  <si>
    <t>Conserved oligomeric Golgi complex subunit 2</t>
  </si>
  <si>
    <t>Nuclear RNA binding protein</t>
  </si>
  <si>
    <t>Acetyl-CoA carboxylase</t>
  </si>
  <si>
    <t>Organic solute transporter-like</t>
  </si>
  <si>
    <t>Enolase</t>
  </si>
  <si>
    <t>arabinogalactan protein 1</t>
  </si>
  <si>
    <t>Classical arabinogalactan protein 5</t>
  </si>
  <si>
    <t>Phosphate import ATP-binding protein PstB</t>
  </si>
  <si>
    <t>HR-like lesion-inducing protein-related protein</t>
  </si>
  <si>
    <t>Serpin-like protein</t>
  </si>
  <si>
    <t>Dolichyl-diphosphooligosaccharide--protein glycosyltransferase subunit DAD1</t>
  </si>
  <si>
    <t>RNA-binding protein 8A</t>
  </si>
  <si>
    <t>3-N-debenzoyl-2-deoxytaxol N-benzoyltransferase</t>
  </si>
  <si>
    <t>Pre-rRNA-processing protein TSR2</t>
  </si>
  <si>
    <t>Ethylene-responsive nuclear / ethylene-regulated nuclear protein (ERT2)-like protein</t>
  </si>
  <si>
    <t>Aminopeptidase</t>
  </si>
  <si>
    <t>p8MTCP1</t>
  </si>
  <si>
    <t>Lipoxygenase</t>
  </si>
  <si>
    <t>3-oxo-5-alpha-steroid 4-dehydrogenase</t>
  </si>
  <si>
    <t>Microsomal glutathione S-transferase 3</t>
  </si>
  <si>
    <t>Accelerated cell death 11</t>
  </si>
  <si>
    <t>Magnesium-dependent phosphatase 1</t>
  </si>
  <si>
    <t>Transport Sec24 family protein</t>
  </si>
  <si>
    <t>Sec1 family domain-containing protein 2</t>
  </si>
  <si>
    <t>HVA22-like protein</t>
  </si>
  <si>
    <t>Stress-associated endoplasmic reticulum protein 2</t>
  </si>
  <si>
    <t>ATP-dependent RNA helicase DDX42</t>
  </si>
  <si>
    <t>LOB domain-containing protein</t>
  </si>
  <si>
    <t>meristematic receptor-like kinase</t>
  </si>
  <si>
    <t>ethylene-responsive transcription factor</t>
  </si>
  <si>
    <t>Calcium-binding EF-hand family protein</t>
  </si>
  <si>
    <t>Early light-induced protein</t>
  </si>
  <si>
    <t>GTPase Der</t>
  </si>
  <si>
    <t>Bifunctional protein HldE</t>
  </si>
  <si>
    <t>Urease accessory protein ureH</t>
  </si>
  <si>
    <t>Myosin-1</t>
  </si>
  <si>
    <t>nuclear localized protein</t>
  </si>
  <si>
    <t>ADP-L-glycero-D-manno-heptose-6-epimerase</t>
  </si>
  <si>
    <t>ankyrin repeat family protein / regulator of chromosome condensation (RCC1) family protein</t>
  </si>
  <si>
    <t>LysM domain GPI-anchored protein</t>
  </si>
  <si>
    <t>Mechanosensitive ion channel</t>
  </si>
  <si>
    <t>vacuolar sorting-associated protein (DUF946)</t>
  </si>
  <si>
    <t>Zinc finger (C3HC4-type RING finger) family protein</t>
  </si>
  <si>
    <t>Pectin lyase-like superfamily protein</t>
  </si>
  <si>
    <t>receptor-like kinase</t>
  </si>
  <si>
    <t>Cell wall invertase</t>
  </si>
  <si>
    <t>cyclin-dependent kinase inhibitor SMR3-like protein</t>
  </si>
  <si>
    <t>ethylene-responsive nuclear protein / ethylene-regulated nuclear protein (ERT2)</t>
  </si>
  <si>
    <t>Thaumatin like protein</t>
  </si>
  <si>
    <t>DUF21 domain-containing protein</t>
  </si>
  <si>
    <t>Protein CASP</t>
  </si>
  <si>
    <t>ethylene-dependent gravitropism-deficient and yellow-green-like 2</t>
  </si>
  <si>
    <t>Pyruvate kinase</t>
  </si>
  <si>
    <t>Chloroplastic outer envelope membrane protein</t>
  </si>
  <si>
    <t>Protein transport protein SEC23</t>
  </si>
  <si>
    <t>DDB1-and CUL4-associated factor</t>
  </si>
  <si>
    <t>centrosomal protein of 135 kDa-like protein</t>
  </si>
  <si>
    <t>ERAD-associated E3 ubiquitin-protein ligase component HRD3A</t>
  </si>
  <si>
    <t>Leucine-rich repeat protein kinase family protein</t>
  </si>
  <si>
    <t>Auxin-induced in root cultures protein 12</t>
  </si>
  <si>
    <t>3-hydroxybenzoate 6-hydroxylase 1</t>
  </si>
  <si>
    <t>lipase (DUF620)</t>
  </si>
  <si>
    <t>Cation calcium exchanger</t>
  </si>
  <si>
    <t>nuclear poly(a) polymerase</t>
  </si>
  <si>
    <t>Dolichyl-diphosphooligosaccharide--protein glycosyltransferase subunit 1</t>
  </si>
  <si>
    <t>Calcium-binding EF hand-containing protein</t>
  </si>
  <si>
    <t>COP9 signalosome complex subunit 1</t>
  </si>
  <si>
    <t>Cell number regulator 6</t>
  </si>
  <si>
    <t>Fatty acid 2-hydroxylase</t>
  </si>
  <si>
    <t>Cation/H(+) antiporter</t>
  </si>
  <si>
    <t>Glucan 1</t>
  </si>
  <si>
    <t>Peroxisomal membrane protein PMP22</t>
  </si>
  <si>
    <t>rRNA-processing protein UTP23 like</t>
  </si>
  <si>
    <t>Membrane magnesium transporter</t>
  </si>
  <si>
    <t>Glutamine--fructose-6-phosphate aminotransferase [isomerizing]</t>
  </si>
  <si>
    <t>MAGUK p55 subfamily member 5</t>
  </si>
  <si>
    <t>rRNA processing protein-like protein</t>
  </si>
  <si>
    <t>Ferritin</t>
  </si>
  <si>
    <t>Trichome birefringence-like protein</t>
  </si>
  <si>
    <t>Cinnamoyl-CoA reductase</t>
  </si>
  <si>
    <t>Coatomer protein complex</t>
  </si>
  <si>
    <t>F-box protein-like protein</t>
  </si>
  <si>
    <t>Pathogenesis-related protein 1-1</t>
  </si>
  <si>
    <t>Protein SCO1</t>
  </si>
  <si>
    <t>Chaperone protein DNAj</t>
  </si>
  <si>
    <t>cotton fiber-like protein (DUF761)</t>
  </si>
  <si>
    <t>Receptor protein kinase-like</t>
  </si>
  <si>
    <t>Zinc finger AN1 domain stress-associated protein</t>
  </si>
  <si>
    <t>Glutamate receptor</t>
  </si>
  <si>
    <t>Nef-associated protein 1</t>
  </si>
  <si>
    <t>Tetraspanin family protein</t>
  </si>
  <si>
    <t>Heat stress transcription factor</t>
  </si>
  <si>
    <t>AT hook motif DNA-binding family protein</t>
  </si>
  <si>
    <t>Proton pump-interactor 1</t>
  </si>
  <si>
    <t>Mediator of RNA polymerase II transcription subunit 2</t>
  </si>
  <si>
    <t>30S ribosomal protein S16</t>
  </si>
  <si>
    <t>DNA polymerase delta subunit 4</t>
  </si>
  <si>
    <t>Serine carboxypeptidase</t>
  </si>
  <si>
    <t>Mitochondrial import inner membrane translocase subunit Tim29</t>
  </si>
  <si>
    <t>ER lumen protein-retaining receptor-like</t>
  </si>
  <si>
    <t>2-succinyl-5-enolpyruvyl-6-hydroxy-3-cyclohexene-1-carboxylate synthase</t>
  </si>
  <si>
    <t>37S ribosomal protein mrp10</t>
  </si>
  <si>
    <t>Structural constituent of ribosome protein</t>
  </si>
  <si>
    <t>Histone H2A</t>
  </si>
  <si>
    <t>Prolyl 4-hydroxylase alpha-like protein</t>
  </si>
  <si>
    <t>Citrate synthase</t>
  </si>
  <si>
    <t>Purine permease family protein</t>
  </si>
  <si>
    <t>DUF1639 family protein</t>
  </si>
  <si>
    <t>Dolichyl-phosphate beta-glucosyltransferase</t>
  </si>
  <si>
    <t>Protein DEFECTIVE IN EXINE FORMATION 1</t>
  </si>
  <si>
    <t>LysM domain GPI-anchored protein 1</t>
  </si>
  <si>
    <t>28 kDa ribonucleoprotein</t>
  </si>
  <si>
    <t>Basic helix loop helix (BHLH) family transcription factor</t>
  </si>
  <si>
    <t>Small nuclear ribonucleoprotein Sm D3</t>
  </si>
  <si>
    <t>Histone superfamily protein</t>
  </si>
  <si>
    <t>Peptide-N4-(N-acetyl-beta-glucosaminyl)asparagine amidase A</t>
  </si>
  <si>
    <t>WD40-repeat protein</t>
  </si>
  <si>
    <t>Alpha 1</t>
  </si>
  <si>
    <t>mRNA-decapping enzyme-like protein</t>
  </si>
  <si>
    <t>F-box family protein-like protein</t>
  </si>
  <si>
    <t>zinc finger (AN1-like) family protein</t>
  </si>
  <si>
    <t>Inositol-1</t>
  </si>
  <si>
    <t>Myb factor</t>
  </si>
  <si>
    <t>Golgi SNAP receptor complex member 1</t>
  </si>
  <si>
    <t>pyrroline-5-carboxylate reductase</t>
  </si>
  <si>
    <t>Vacuolar protein sorting-associated protein 52</t>
  </si>
  <si>
    <t>Cobyric acid synthase</t>
  </si>
  <si>
    <t>Auxin efflux carrier family protein</t>
  </si>
  <si>
    <t>Transcription factor IIIB 90 kDa subunit</t>
  </si>
  <si>
    <t>WW domain-containing protein</t>
  </si>
  <si>
    <t>Dolichol-phosphate mannosyltransferase-like</t>
  </si>
  <si>
    <t>GDP-mannose-3'</t>
  </si>
  <si>
    <t>Ornithine carbamoyltransferase</t>
  </si>
  <si>
    <t>La-related protein</t>
  </si>
  <si>
    <t>Leucine-rich repeat transmembrane neuronal protein 3</t>
  </si>
  <si>
    <t>Collagen type IV alpha-3-binding protein</t>
  </si>
  <si>
    <t>FAM210B-like protein</t>
  </si>
  <si>
    <t>Cytochrome b561 and domon domain-containing protein</t>
  </si>
  <si>
    <t>Myosin heavy chain</t>
  </si>
  <si>
    <t>GCK domain-containing protein</t>
  </si>
  <si>
    <t>receptor lectin kinase</t>
  </si>
  <si>
    <t>Methylenetetrahydrofolate reductase</t>
  </si>
  <si>
    <t>Myosin heavy chain-like protein</t>
  </si>
  <si>
    <t>Actin depolymerizing factor</t>
  </si>
  <si>
    <t>IAA-amino acid hydrolase ILR1</t>
  </si>
  <si>
    <t>Serine/threonine protein phosphatase family protein</t>
  </si>
  <si>
    <t>Erythronate-4-phosphate dehydrogenase family protein</t>
  </si>
  <si>
    <t>branched-chain aminotransferase4</t>
  </si>
  <si>
    <t>Protein misato-like protein 1</t>
  </si>
  <si>
    <t>GDP-Man:Man(3)GlcNAc(2)-PP-Dol alpha-1</t>
  </si>
  <si>
    <t>TIR-NBS-LRR class disease resistance protein</t>
  </si>
  <si>
    <t>Molybdopterin synthase catalytic subunit</t>
  </si>
  <si>
    <t>VQ motif-containing family protein</t>
  </si>
  <si>
    <t>26S proteasome non-ATPase regulatory subunit 9</t>
  </si>
  <si>
    <t>TMV response-related protein</t>
  </si>
  <si>
    <t>Hydroxycinnamoyl-CoA:shikimate hydroxycinnamoyltransferase 2</t>
  </si>
  <si>
    <t>Zinc finger (C3HC4-type RING finger) protein family-like</t>
  </si>
  <si>
    <t>Plasma-membrane choline transporter family protein</t>
  </si>
  <si>
    <t>IQ domain-containing protein</t>
  </si>
  <si>
    <t>Transmembrane protein 147</t>
  </si>
  <si>
    <t>AP-1 complex subunit sigma-1</t>
  </si>
  <si>
    <t>Trafficking protein particle complex subunit</t>
  </si>
  <si>
    <t>ADP-ribosylation factor GTPase-activating protein</t>
  </si>
  <si>
    <t>Ubiquitin family protein</t>
  </si>
  <si>
    <t>Catalase</t>
  </si>
  <si>
    <t>Polyphenol oxidase</t>
  </si>
  <si>
    <t>indeterminate(ID)-domain 11</t>
  </si>
  <si>
    <t>Bax inhibitor 1-like protein</t>
  </si>
  <si>
    <t>Heat Stress Transcription Factor family protein</t>
  </si>
  <si>
    <t>Splicing factor 3B subunit-like protein</t>
  </si>
  <si>
    <t>Myb-like transcription factor family protein</t>
  </si>
  <si>
    <t>lectin protein kinase family protein</t>
  </si>
  <si>
    <t>Flotillin-like protein 1</t>
  </si>
  <si>
    <t>TBCC domain-containing protein 1</t>
  </si>
  <si>
    <t>Surfeit locus protein 6</t>
  </si>
  <si>
    <t>Remorin</t>
  </si>
  <si>
    <t>Kinesin-like protein</t>
  </si>
  <si>
    <t>High mobility group protein</t>
  </si>
  <si>
    <t>p-loop containing nucleoside triphosphate hydrolases superfamily protein</t>
  </si>
  <si>
    <t>Acetylornithine deacetylase or succinyl-diaminopimelate desuccinylase</t>
  </si>
  <si>
    <t>3-ketodihydrosphingosine reductase</t>
  </si>
  <si>
    <t>ATPase family AAA domain-containing protein 3</t>
  </si>
  <si>
    <t>3-hydroxy-3-methylglutaryl coenzyme A reductase</t>
  </si>
  <si>
    <t>Pollen-specific arabinogalacta protein BAN102</t>
  </si>
  <si>
    <t>MACPF domain-containing protein</t>
  </si>
  <si>
    <t>Nicastrin</t>
  </si>
  <si>
    <t>Exocyst complex component SEC6</t>
  </si>
  <si>
    <t>Shikimate kinase</t>
  </si>
  <si>
    <t>Plant cadmium resistance 2</t>
  </si>
  <si>
    <t>1-aminocyclopropane-1-carboxylate oxidase</t>
  </si>
  <si>
    <t>BAG family molecular chaperone regulator 5</t>
  </si>
  <si>
    <t>histone acetyltransferase of the CBP family 1</t>
  </si>
  <si>
    <t>TBP-associated factor 4</t>
  </si>
  <si>
    <t>Bifunctional lysine-specific demethylase and histidyl-hydroxylase NO66</t>
  </si>
  <si>
    <t>Plant/T31B5-30 protein</t>
  </si>
  <si>
    <t>ADP-ribosylation factor GTPase-activating protein AGD12</t>
  </si>
  <si>
    <t>Eukaryotic translation initiation factor</t>
  </si>
  <si>
    <t>S-adenosylmethionine synthase</t>
  </si>
  <si>
    <t>SBP (S-ribonuclease-binding protein) family protein</t>
  </si>
  <si>
    <t>formate dehydrogenase</t>
  </si>
  <si>
    <t>Galactan beta-1</t>
  </si>
  <si>
    <t>BSD domain containing protein</t>
  </si>
  <si>
    <t>Glutaredoxin-like</t>
  </si>
  <si>
    <t>Metalloendoproteinase 1</t>
  </si>
  <si>
    <t>Lipid transfer protein</t>
  </si>
  <si>
    <t>DNA repair/recombination protein</t>
  </si>
  <si>
    <t>Isopentenyl-diphosphate delta-isomerase</t>
  </si>
  <si>
    <t>3-ketoacyl-CoA thiolase-like protein</t>
  </si>
  <si>
    <t>CTC-interacting domain 4</t>
  </si>
  <si>
    <t>pleiotropic drug resistance 13</t>
  </si>
  <si>
    <t>Respiratory supercomplex factor 1</t>
  </si>
  <si>
    <t>calpain-type cysteine protease family</t>
  </si>
  <si>
    <t>Polyubiquitin protein</t>
  </si>
  <si>
    <t>TMV response protein</t>
  </si>
  <si>
    <t>Sphingoid base hydroxylase 2</t>
  </si>
  <si>
    <t>Amino acid transporter family protein</t>
  </si>
  <si>
    <t>Anaphase-promoting complex subunit 10</t>
  </si>
  <si>
    <t>cyclin-dependent kinase-activating kinase assembly factor-related / CDK-activating kinase assembly factor-like protein</t>
  </si>
  <si>
    <t>SNAP25 homologous protein SNAP33</t>
  </si>
  <si>
    <t>Coatomer beta subunit</t>
  </si>
  <si>
    <t>Oligosaccharyltransferase complex subunit ostc</t>
  </si>
  <si>
    <t>Non-canonical purine NTP pyrophosphatase</t>
  </si>
  <si>
    <t>DNA repair radA-like protein</t>
  </si>
  <si>
    <t>Proline-rich cell wall protein-like protein</t>
  </si>
  <si>
    <t>Metaxin-related</t>
  </si>
  <si>
    <t>Calcium-binding EF-hand</t>
  </si>
  <si>
    <t>Glycerol-3-phosphate transporter family protein</t>
  </si>
  <si>
    <t>Formin-like protein</t>
  </si>
  <si>
    <t>Stromal cell-derived factor 2</t>
  </si>
  <si>
    <t>Magnesium transporter protein 1</t>
  </si>
  <si>
    <t>G-protein coupled receptor 1</t>
  </si>
  <si>
    <t>Transmembrane protein 14C</t>
  </si>
  <si>
    <t>DCC family protein</t>
  </si>
  <si>
    <t>gibberellic acid methyltransferase 2</t>
  </si>
  <si>
    <t>Uv excision repair protein rad23</t>
  </si>
  <si>
    <t>Ribosomal protein L46</t>
  </si>
  <si>
    <t>E3 ubiquitin-protein ligase RNF146</t>
  </si>
  <si>
    <t>Exostosin-like glycosyltransferase</t>
  </si>
  <si>
    <t>Monodehydroascorbate reductase</t>
  </si>
  <si>
    <t>HSP20-like chaperones superfamily protein isoform 3</t>
  </si>
  <si>
    <t>Vesicle-associated protein 1-1</t>
  </si>
  <si>
    <t>XH/XS domain protein</t>
  </si>
  <si>
    <t>Protein mago nashi-like protein</t>
  </si>
  <si>
    <t>1-phosphatidylinositol-3-phosphate 5-kinase</t>
  </si>
  <si>
    <t>PI-PLC X domain-containing protein</t>
  </si>
  <si>
    <t>O-glucosyltransferase rumi like</t>
  </si>
  <si>
    <t>Signal recognition particle 19 kDa protein</t>
  </si>
  <si>
    <t>Copper transport protein family</t>
  </si>
  <si>
    <t>B-cell receptor-associated protein 31-like containing protein</t>
  </si>
  <si>
    <t>rRNA adenine N(6)-methyltransferase</t>
  </si>
  <si>
    <t>Transmembrane protein 258</t>
  </si>
  <si>
    <t>L-ascorbate oxidase</t>
  </si>
  <si>
    <t>Mediator of RNA polymerase II transcription subunit 12</t>
  </si>
  <si>
    <t>Cell surface antigen I/II</t>
  </si>
  <si>
    <t>Chaperone DnaJ-domain superfamily protein</t>
  </si>
  <si>
    <t>DNA-directed RNA polymerase III subunit RPC6</t>
  </si>
  <si>
    <t>Coiled-coil domain-containing 90B</t>
  </si>
  <si>
    <t>Translocon-associated protein subunit alpha</t>
  </si>
  <si>
    <t>BZIP transcription factor protein</t>
  </si>
  <si>
    <t>Rer1 protein</t>
  </si>
  <si>
    <t>Dolichyl-diphosphooligosaccharide--protein glycosyltransferase 48 kDa subunit</t>
  </si>
  <si>
    <t>EH domain-containing protein 1</t>
  </si>
  <si>
    <t>F-box and JmjC domain-containing protein</t>
  </si>
  <si>
    <t>Calcium lipid binding protein</t>
  </si>
  <si>
    <t>Netrin receptor UNC5C</t>
  </si>
  <si>
    <t>Pathogenic type III effector avirulence factor Avr AvrRpt-cleavage: cleavage site protein</t>
  </si>
  <si>
    <t>Aspartyl/glutamyl-tRNA(Asn/Gln) amidotransferase subunit B</t>
  </si>
  <si>
    <t>Cysteine/histidine-rich C1 domain-containing protein</t>
  </si>
  <si>
    <t>Transcription initiation factor IIE alpha subunit family protein</t>
  </si>
  <si>
    <t>Alpha-amylase 2</t>
  </si>
  <si>
    <t>DWNN domain</t>
  </si>
  <si>
    <t>Protein FATTY ACID EXPORT 1</t>
  </si>
  <si>
    <t>Acetylglutamate kinase</t>
  </si>
  <si>
    <t>Type 1 membrane protein-like</t>
  </si>
  <si>
    <t>GTPase Era</t>
  </si>
  <si>
    <t>O-glucosyltransferase rumi</t>
  </si>
  <si>
    <t>ADP-ribosylation factor family protein</t>
  </si>
  <si>
    <t>Elongation factor Ts</t>
  </si>
  <si>
    <t>Double-strand break repair protein MRE11</t>
  </si>
  <si>
    <t>Heat shock protein HSP20/alpha crystallin family</t>
  </si>
  <si>
    <t>polyamine-modulated factor 1-binding protein</t>
  </si>
  <si>
    <t>Something about silencing protein 10</t>
  </si>
  <si>
    <t>TCP family transcription factor 4</t>
  </si>
  <si>
    <t>Receptor protein kinase-like protein</t>
  </si>
  <si>
    <t>Geranylgeranyl diphosphate synthase</t>
  </si>
  <si>
    <t>Tegument protein BRRF2</t>
  </si>
  <si>
    <t>Diphthamide biosynthesis protein 3</t>
  </si>
  <si>
    <t>DNA polymerase III PolC-type</t>
  </si>
  <si>
    <t>Protein OS-9</t>
  </si>
  <si>
    <t>Charged multivesicular body protein 1</t>
  </si>
  <si>
    <t>Ubiquitin system component Cue protein</t>
  </si>
  <si>
    <t>stress response NST1-like protein</t>
  </si>
  <si>
    <t>Cellulose synthase-like protein</t>
  </si>
  <si>
    <t>LRR receptor-like serine/threonine-protein kinase GSO2</t>
  </si>
  <si>
    <t>3-phosphoshikimate 1-carboxyvinyltransferase</t>
  </si>
  <si>
    <t>Wall-associated receptor kinase-like protein</t>
  </si>
  <si>
    <t>phosphatidic acid phosphohydrolase 2</t>
  </si>
  <si>
    <t>La protein like</t>
  </si>
  <si>
    <t>E3 ubiquitin-protein ligase MARCH1</t>
  </si>
  <si>
    <t>U3 small nucleolar ribonucleoprotein IMP4</t>
  </si>
  <si>
    <t>Ufm1-specific protease 2</t>
  </si>
  <si>
    <t>GTP-binding nuclear protein</t>
  </si>
  <si>
    <t>Collagen alpha-5(VI) chain</t>
  </si>
  <si>
    <t>Iron-regulated surface determinant protein B</t>
  </si>
  <si>
    <t>Seed maturation protein LEA 4</t>
  </si>
  <si>
    <t>Phosphosulfolactate synthase-related protein</t>
  </si>
  <si>
    <t>Ubiquitin carboxyl-terminal hydrolase family protein</t>
  </si>
  <si>
    <t>S-type anion channel</t>
  </si>
  <si>
    <t>Calcineurin B-like protein</t>
  </si>
  <si>
    <t>kinase-like protein</t>
  </si>
  <si>
    <t>EF-hand calcium-binding domain-containing protein 5</t>
  </si>
  <si>
    <t>Parvalbumin alpha</t>
  </si>
  <si>
    <t>Unknown protein</t>
  </si>
  <si>
    <t>Arabinogalactan peptide 14</t>
  </si>
  <si>
    <t>tRNA-specific 2-thiouridylase MnmA 2</t>
  </si>
  <si>
    <t>Chitinase class I</t>
  </si>
  <si>
    <t>dentin sialophosphoprotein</t>
  </si>
  <si>
    <t>Ent-cassa-12</t>
  </si>
  <si>
    <t>Small EDRK-rich factor 2</t>
  </si>
  <si>
    <t>Agenet and bromo-adjacent homology (BAH) domain-containing protein</t>
  </si>
  <si>
    <t>Pre-mRNA-splicing factor 18</t>
  </si>
  <si>
    <t>Adhesive/proline-rich protein homolog-like protein</t>
  </si>
  <si>
    <t>cyclin dependent kinase group C2</t>
  </si>
  <si>
    <t>BTB/POZ and MATH domain-containing protein 2</t>
  </si>
  <si>
    <t>Acetyl-coenzyme A carboxylase carboxyl transferase subunit alpha</t>
  </si>
  <si>
    <t>Absent in melanoma 1 protein</t>
  </si>
  <si>
    <t>NBS-LRR resistance protein</t>
  </si>
  <si>
    <t>Cell division cycle protein 48</t>
  </si>
  <si>
    <t>Myb family transcription factor-like protein</t>
  </si>
  <si>
    <t>Copine (Calcium-dependent phospholipid-binding protein) family</t>
  </si>
  <si>
    <t>Gag polyprotein</t>
  </si>
  <si>
    <t>Pol polyprotein</t>
  </si>
  <si>
    <t>Bowman birk trypsin inhibitor</t>
  </si>
  <si>
    <t>ERD (early-responsive to dehydration stress) family protein</t>
  </si>
  <si>
    <t>DEA(D/H)-box RNA helicase family protein</t>
  </si>
  <si>
    <t>UPF0482 protein YnfB</t>
  </si>
  <si>
    <t>Endogenous retrovirus group K member 9 Gag polyprotein</t>
  </si>
  <si>
    <t>TPX2 (targeting protein for Xklp2) protein family</t>
  </si>
  <si>
    <t>Mitogen-activated protein kinase</t>
  </si>
  <si>
    <t>HAT family dimerisation domain containing protein</t>
  </si>
  <si>
    <t>DNA-(apurinic or apyrimidinic site) lyase</t>
  </si>
  <si>
    <t>Tethering factor for nuclear proteasome STS1</t>
  </si>
  <si>
    <t>F-box protein FBW2</t>
  </si>
  <si>
    <t>N-alpha-acetyltransferase 50</t>
  </si>
  <si>
    <t>ETS-related transcription factor Elf-3</t>
  </si>
  <si>
    <t>ATPase E1-E2 type family protein / haloacid dehalogenase-like hydrolase family protein</t>
  </si>
  <si>
    <t>Mitochondrial import inner membrane translocase subunit TIM16</t>
  </si>
  <si>
    <t>LIM domain-containing protein</t>
  </si>
  <si>
    <t>Capsid maturation protease</t>
  </si>
  <si>
    <t>Glucose-methanol-choline (GMC) oxidoreductase family protein</t>
  </si>
  <si>
    <t>CDPK-related kinase 3</t>
  </si>
  <si>
    <t>Mitochondrial import receptor subunit TOM5</t>
  </si>
  <si>
    <t>Fasciclin-like arabinogalactan family protein</t>
  </si>
  <si>
    <t>Eukaryotic translation initiation factor 4E-1</t>
  </si>
  <si>
    <t>F-box/kelch-repeat protein At3g61590</t>
  </si>
  <si>
    <t>Chromosomal replication initiator protein DnaA</t>
  </si>
  <si>
    <t>Transposon Ty3-G Gag-Pol polyprotein</t>
  </si>
  <si>
    <t>abscisic aldehyde oxidase 3</t>
  </si>
  <si>
    <t>carboxyl-terminal domain (ctd) phosphatase-like 2</t>
  </si>
  <si>
    <t>Early-responsive to dehydration stress protein (ERD4)</t>
  </si>
  <si>
    <t>LRR receptor-like serine/threonine-protein kinase GSO1</t>
  </si>
  <si>
    <t>26S protease regulatory subunit 4 homolog</t>
  </si>
  <si>
    <t>Potassium voltage-gated channel subfamily D member 2</t>
  </si>
  <si>
    <t>cysteine-rich RLK (RECEPTOR-like protein kinase) 32</t>
  </si>
  <si>
    <t>histone-lysine N-methyltransferase SETD1B-like protein</t>
  </si>
  <si>
    <t>Potassium channel subfamily K member 18</t>
  </si>
  <si>
    <t>Fatty acid hydroxylase superfamily</t>
  </si>
  <si>
    <t>Disease resistance protein (CC-NBS-LRR class) family</t>
  </si>
  <si>
    <t>BED zinc finger</t>
  </si>
  <si>
    <t>T-complex protein 1 subunit zeta</t>
  </si>
  <si>
    <t>V-type proton ATPase subunit e</t>
  </si>
  <si>
    <t>bifunctional nuclease in basal defense response 1</t>
  </si>
  <si>
    <t>Methyl-coenzyme M reductase operon protein D</t>
  </si>
  <si>
    <t>Arabidopsis thaliana genomic DNA</t>
  </si>
  <si>
    <t>Metallo-hydrolase/oxidoreductase superfamily protein</t>
  </si>
  <si>
    <t>F-box/RNI-like superfamily protein</t>
  </si>
  <si>
    <t>Clathrin light chain</t>
  </si>
  <si>
    <t>Arabinogalactan protein 22</t>
  </si>
  <si>
    <t>ETS-related transcription factor Elf-2</t>
  </si>
  <si>
    <t>Release factor glutamine methyltransferase</t>
  </si>
  <si>
    <t>Cell differentiation protein rcd1</t>
  </si>
  <si>
    <t>SNF1-related protein kinase 2.1</t>
  </si>
  <si>
    <t>Leucine-rich repeat transmembrane protein kinase</t>
  </si>
  <si>
    <t>Exocyst complex component Sec8-like</t>
  </si>
  <si>
    <t>DNA topoisomerase 2</t>
  </si>
  <si>
    <t>Cytochrome P450-like</t>
  </si>
  <si>
    <t>AP2-like ethylene-responsive transcription factor</t>
  </si>
  <si>
    <t>Drebrin-like protein</t>
  </si>
  <si>
    <t>Bifunctional protein FolD</t>
  </si>
  <si>
    <t>NADH-quinone oxidoreductase subunit I</t>
  </si>
  <si>
    <t>Haloacid dehalogenase-like hydrolase superfamily protein</t>
  </si>
  <si>
    <t>Triose phosphate/phosphate translocator</t>
  </si>
  <si>
    <t>Hemoglobin subunit alpha-A</t>
  </si>
  <si>
    <t>Pleckstrin-like (PH) and lipid-binding START domain protein</t>
  </si>
  <si>
    <t>Myosin-related family protein</t>
  </si>
  <si>
    <t>Cinnamoyl-CoA reductase-like protein</t>
  </si>
  <si>
    <t>Protein PLASTID MOVEMENT IMPAIRED 1</t>
  </si>
  <si>
    <t>Chlorophyll synthase</t>
  </si>
  <si>
    <t>Peptide chain release factor</t>
  </si>
  <si>
    <t>ATP synthase subunit alpha 2</t>
  </si>
  <si>
    <t>Thylakoid lumen 18.3 kDa family protein</t>
  </si>
  <si>
    <t>Protein root UVB sensitive 6</t>
  </si>
  <si>
    <t>Solute carrier family 35 protein</t>
  </si>
  <si>
    <t>Proline-rich family protein</t>
  </si>
  <si>
    <t>zeta-carotene desaturase</t>
  </si>
  <si>
    <t>UvrABC system protein C</t>
  </si>
  <si>
    <t>Solanesyl diphosphate synthase family protein</t>
  </si>
  <si>
    <t>Tripartite motif-containing protein 29</t>
  </si>
  <si>
    <t>Acetylcholine receptor subunit beta</t>
  </si>
  <si>
    <t>extracellular ligand-gated ion channel protein (DUF3537)</t>
  </si>
  <si>
    <t>Protein SULFUR DEFICIENCY-INDUCED 2</t>
  </si>
  <si>
    <t>Xaa-pro aminopeptidase</t>
  </si>
  <si>
    <t>Laminin subunit alpha-1</t>
  </si>
  <si>
    <t>Plastid lipid-associated protein</t>
  </si>
  <si>
    <t>Plant protein 1589 of Uncharacterized protein function</t>
  </si>
  <si>
    <t>magnesium transporter NIPA (DUF803)</t>
  </si>
  <si>
    <t>Oligopeptide transporter</t>
  </si>
  <si>
    <t>Phosphoglucan phosphatase LSF1</t>
  </si>
  <si>
    <t>RNA polymerase sigma factor</t>
  </si>
  <si>
    <t>Serine/threonine-protein kinase MRCK alpha</t>
  </si>
  <si>
    <t>RNA-binding domain CCCH-type zinc finger protein</t>
  </si>
  <si>
    <t>Multidrug resistance protein MdtC</t>
  </si>
  <si>
    <t>3-oxo-5-alpha-steroid 4-dehydrogenase family protein</t>
  </si>
  <si>
    <t>Adenosine deaminase-like protein</t>
  </si>
  <si>
    <t>Gibberellin receptor GID1A</t>
  </si>
  <si>
    <t>Transcription elongation factor-related family protein</t>
  </si>
  <si>
    <t>50S ribosomal protein L7Ae</t>
  </si>
  <si>
    <t>Basic-leucine zipper (bZIP) transcription factor family protein</t>
  </si>
  <si>
    <t>Lon protease</t>
  </si>
  <si>
    <t>myosin-binding protein (Protein of unknown function</t>
  </si>
  <si>
    <t>vacuole protein</t>
  </si>
  <si>
    <t>Pyridoxal 5'-phosphate synthase subunit PdxS</t>
  </si>
  <si>
    <t>RNA binding family protein</t>
  </si>
  <si>
    <t>Protein DYAD</t>
  </si>
  <si>
    <t>Heparan-alpha-glucosaminide N-acetyltransferase</t>
  </si>
  <si>
    <t>Alkaline/neutral invertase</t>
  </si>
  <si>
    <t>Digalactosyldiacylglycerol synthase 1</t>
  </si>
  <si>
    <t>Cellulose synthase family protein</t>
  </si>
  <si>
    <t>Acyl-CoA N-acyltransferase isoform 2</t>
  </si>
  <si>
    <t>BTB/POZ and TAZ domain protein</t>
  </si>
  <si>
    <t>Photosynthetic NDH subcomplex L 3</t>
  </si>
  <si>
    <t>Endosomal targeting BRO1-like domain protein</t>
  </si>
  <si>
    <t>Major facilitator superfamily</t>
  </si>
  <si>
    <t>Niemann-Pick C1 protein</t>
  </si>
  <si>
    <t>Ubiquitin-specific protease family C19-related protein</t>
  </si>
  <si>
    <t>Villin</t>
  </si>
  <si>
    <t>Starch synthase family protein</t>
  </si>
  <si>
    <t>flocculation protein</t>
  </si>
  <si>
    <t>Clustered mitochondria protein</t>
  </si>
  <si>
    <t>Chromodomain-helicase-DNA-binding protein 7</t>
  </si>
  <si>
    <t>StAR-related lipid transfer protein</t>
  </si>
  <si>
    <t>Phosphoglycerate mutase-like protein</t>
  </si>
  <si>
    <t>ABC transporter</t>
  </si>
  <si>
    <t>Agmatine deiminase</t>
  </si>
  <si>
    <t>2-oxoglutarate-dependent dioxygenase</t>
  </si>
  <si>
    <t>Nuclear transport factor 2 (NTF2) family protein</t>
  </si>
  <si>
    <t>BLT14.1 protein</t>
  </si>
  <si>
    <t>Early light-induced protein 2</t>
  </si>
  <si>
    <t>Matrix metalloproteinase</t>
  </si>
  <si>
    <t>Ethylene insensitive 3</t>
  </si>
  <si>
    <t>Nuclear transcription factor Y subunit</t>
  </si>
  <si>
    <t>FMN binding</t>
  </si>
  <si>
    <t>Protein kinase family protein / ankyrin repeat family protein</t>
  </si>
  <si>
    <t>Pleckstrin domain-containing family A member 8</t>
  </si>
  <si>
    <t>T-complex protein 11</t>
  </si>
  <si>
    <t>Lipoxygenase domain-containing 1</t>
  </si>
  <si>
    <t>Protein-L-isoaspartate O-methyltransferase</t>
  </si>
  <si>
    <t>serine carboxypeptidase-like 11</t>
  </si>
  <si>
    <t>Ubiquitin fusion degradation 1 protein</t>
  </si>
  <si>
    <t>Regulator of chromosome condensation (RCC1) family with FYVE zinc finger domain-containing protein</t>
  </si>
  <si>
    <t>methyltransferase 1</t>
  </si>
  <si>
    <t>SIGNAL PEPTIDE PEPTIDASE-LIKE 3</t>
  </si>
  <si>
    <t>Serine protease HTRA1</t>
  </si>
  <si>
    <t>Shikimate kinase family protein</t>
  </si>
  <si>
    <t>Thylakoid lumenal 17.9 kDa protein</t>
  </si>
  <si>
    <t>DUF4050 family protein</t>
  </si>
  <si>
    <t>Endoribonuclease YbeY</t>
  </si>
  <si>
    <t>Two-component response regulator-like protein</t>
  </si>
  <si>
    <t>TRAM</t>
  </si>
  <si>
    <t>acyl-CoA binding protein 5</t>
  </si>
  <si>
    <t>Caffeic acid 3-O-methyltransferase 2</t>
  </si>
  <si>
    <t>Protein translocase subunit SecA</t>
  </si>
  <si>
    <t>One-helix protein</t>
  </si>
  <si>
    <t>Polygalacturonase</t>
  </si>
  <si>
    <t>Myosin heavy chain-like</t>
  </si>
  <si>
    <t>Glycine dehydrogenase decarboxylating protein</t>
  </si>
  <si>
    <t>Anoctamin-like protein</t>
  </si>
  <si>
    <t>Sodium channel protein type 5 subunit alpha</t>
  </si>
  <si>
    <t>Cytosolic Fe-S cluster assembly factor NBP35</t>
  </si>
  <si>
    <t>Heat shock protein HspQ</t>
  </si>
  <si>
    <t>RNA polymerase-associated protein RTF1-like protein</t>
  </si>
  <si>
    <t>Calmodulin-related protein</t>
  </si>
  <si>
    <t>Protein IQ-DOMAIN 1</t>
  </si>
  <si>
    <t>Phytochromobilin:ferredoxin oxidoreductase</t>
  </si>
  <si>
    <t>NAD(P)H:plastoquinone dehydrogenase complex subunit O</t>
  </si>
  <si>
    <t>helicase with zinc finger protein</t>
  </si>
  <si>
    <t>CRS2-associated factor 1</t>
  </si>
  <si>
    <t>One-helix-protein 2</t>
  </si>
  <si>
    <t>ATP-dependent zinc metalloprotease FTSH protein</t>
  </si>
  <si>
    <t>Protein PLASTID MOVEMENT IMPAIRED 2</t>
  </si>
  <si>
    <t>Polyketide cyclase / dehydrase and lipid transport protein</t>
  </si>
  <si>
    <t>DNA mismatch repair protein MutL</t>
  </si>
  <si>
    <t>Dual specificity protein phosphatase family protein</t>
  </si>
  <si>
    <t>Trehalose-6-phosphate synthase 6</t>
  </si>
  <si>
    <t>Acetamidase/formamidase</t>
  </si>
  <si>
    <t>Nuclear matrix constituent-like protein 1</t>
  </si>
  <si>
    <t>F box protein</t>
  </si>
  <si>
    <t>Chlorophyllide a oxygenase</t>
  </si>
  <si>
    <t>Profilin</t>
  </si>
  <si>
    <t>Choline/ethanolamine kinase</t>
  </si>
  <si>
    <t>Boron transporter</t>
  </si>
  <si>
    <t>Glycine-rich protein A3</t>
  </si>
  <si>
    <t>Plasma membrane-associated cation-binding protein 1</t>
  </si>
  <si>
    <t>Dual-specificity RNA methyltransferase RlmN</t>
  </si>
  <si>
    <t>CTD small phosphatase-like protein 2</t>
  </si>
  <si>
    <t>Transcription factor GTE4-like protein</t>
  </si>
  <si>
    <t>suppressor</t>
  </si>
  <si>
    <t>Histidine phosphotransfer protein</t>
  </si>
  <si>
    <t>GTP-binding protein</t>
  </si>
  <si>
    <t>RNA polymerase-associated RTF1-like protein</t>
  </si>
  <si>
    <t>Jasmonate O-methyltransferase</t>
  </si>
  <si>
    <t>high chlorophyll fluorescence 153</t>
  </si>
  <si>
    <t>GPI-anchored protein LORELEI</t>
  </si>
  <si>
    <t>Phosphoinositide phosphatase family protein</t>
  </si>
  <si>
    <t>NAD(P)-linked oxidoreductase-like protein</t>
  </si>
  <si>
    <t>Homeobox protein BEL1 like</t>
  </si>
  <si>
    <t>Inositol-tetrakisphosphate 1-kinase</t>
  </si>
  <si>
    <t>Digalactosyldiacylglycerol synthase (Chloroplastic)</t>
  </si>
  <si>
    <t>far-red elongated hypocotyl 1</t>
  </si>
  <si>
    <t>CLK4-associating serine/arginine rich</t>
  </si>
  <si>
    <t>Auxin-repressed/dormancy-associated protein</t>
  </si>
  <si>
    <t>Chaperone ClpB</t>
  </si>
  <si>
    <t>Interferon-induced protein 44</t>
  </si>
  <si>
    <t>NAD kinase</t>
  </si>
  <si>
    <t>Tetrapyrrole-binding protein</t>
  </si>
  <si>
    <t>glutamyl-tRNA (Gln) amidotransferase subunit A (DUF620)</t>
  </si>
  <si>
    <t>CBS domain containing protein</t>
  </si>
  <si>
    <t>4-hydroxy-3-methylbut-2-enyl diphosphate reductase</t>
  </si>
  <si>
    <t>Homeobox protein bel1-like protein</t>
  </si>
  <si>
    <t>CONSTANS-like zinc finger protein</t>
  </si>
  <si>
    <t>Phosphatidylinositol-4-phosphate 5-kinase family protein</t>
  </si>
  <si>
    <t>Plasma membrane ATPase</t>
  </si>
  <si>
    <t>Aldo-keto reductase/ oxidoreductase</t>
  </si>
  <si>
    <t>Acyl-[acyl-carrier-protein] hydrolase</t>
  </si>
  <si>
    <t>Cleavage and polyadenylation specificity factor subunit 6</t>
  </si>
  <si>
    <t>Fantastic four-like protein</t>
  </si>
  <si>
    <t>Zinc finger-like protein</t>
  </si>
  <si>
    <t>Protein NRT1/ PTR FAMILY 1.2</t>
  </si>
  <si>
    <t>ATP-dependent protease La (LON) domain-containing protein</t>
  </si>
  <si>
    <t>ESX-5 secretion system protein EccA5</t>
  </si>
  <si>
    <t>inactive purple acid phosphatase-like protein</t>
  </si>
  <si>
    <t>PRC-barrel domain protein</t>
  </si>
  <si>
    <t>WD repeat domain phosphoinositide-interacting protein</t>
  </si>
  <si>
    <t>Telomere repeat-binding protein 5</t>
  </si>
  <si>
    <t>Beta-hexosaminidase</t>
  </si>
  <si>
    <t>Protein RIK</t>
  </si>
  <si>
    <t>Adenylyl-sulfate kinase</t>
  </si>
  <si>
    <t>Myo-inositol 1-phosphate synthase</t>
  </si>
  <si>
    <t>Glycerol-3-phosphate dehydrogenase [NAD(P)+]</t>
  </si>
  <si>
    <t>3-dehydroquinate synthase</t>
  </si>
  <si>
    <t>NEDD4-binding protein 2</t>
  </si>
  <si>
    <t>Expansin-like protein</t>
  </si>
  <si>
    <t>F-box protein PP2-A13</t>
  </si>
  <si>
    <t>5'-AMP-activated protein kinase subunit beta</t>
  </si>
  <si>
    <t>Glutamate--tRNA ligase 1</t>
  </si>
  <si>
    <t>Histidine triad nucleotide-binding protein</t>
  </si>
  <si>
    <t>Chloroplastic group IIA intron splicing facilitator CRS1</t>
  </si>
  <si>
    <t>Transcription factor jumonji (JmjC) domain-containing</t>
  </si>
  <si>
    <t>Metal-dependent hydrolase</t>
  </si>
  <si>
    <t>Carotenoid cleavage dioxygenase</t>
  </si>
  <si>
    <t>Phosphate acyltransferase</t>
  </si>
  <si>
    <t>Sirohydrochlorin ferrochelatase</t>
  </si>
  <si>
    <t>Solute carrier family 40 protein</t>
  </si>
  <si>
    <t>Meiosis-specific protein PAIR3</t>
  </si>
  <si>
    <t>Quinolinate synthase A</t>
  </si>
  <si>
    <t>2-isopropylmalate synthase 2</t>
  </si>
  <si>
    <t>Hypoxia-responsive family protein</t>
  </si>
  <si>
    <t>ATP-dependent DNA helicase</t>
  </si>
  <si>
    <t>Plastid-targeted protein 4</t>
  </si>
  <si>
    <t>Plant regulator RWP-RK family protein</t>
  </si>
  <si>
    <t>DUF1005 family protein</t>
  </si>
  <si>
    <t>Protein ROOT PRIMORDIUM DEFECTIVE 1</t>
  </si>
  <si>
    <t>NAD(P)H-quinone oxidoreductase chain 4</t>
  </si>
  <si>
    <t>Protein translocase secy subunit</t>
  </si>
  <si>
    <t>Na+/H+ antiporter</t>
  </si>
  <si>
    <t>Rhodanese/cell cycle control phosphatase superfamily protein</t>
  </si>
  <si>
    <t>Galactose mutarotase-like superfamily protein</t>
  </si>
  <si>
    <t>Zinc-finger homeodomain 1</t>
  </si>
  <si>
    <t>2-oxoglutarate/malate translocator</t>
  </si>
  <si>
    <t>Cinnamoyl-CoA reductase family protein</t>
  </si>
  <si>
    <t>Trigger factor</t>
  </si>
  <si>
    <t>Zinc finger</t>
  </si>
  <si>
    <t>Orotidine 5'-phosphate decarboxylase</t>
  </si>
  <si>
    <t>Phytochrome</t>
  </si>
  <si>
    <t>Thiopurine S-methyltransferase family protein</t>
  </si>
  <si>
    <t>Translocase subunit seca</t>
  </si>
  <si>
    <t>F-box/LRR protein</t>
  </si>
  <si>
    <t>AT-rich interactive domain-containing protein 1A</t>
  </si>
  <si>
    <t>DUF868 family protein (DUF868)</t>
  </si>
  <si>
    <t>neuroblastoma-amplified sequence protein</t>
  </si>
  <si>
    <t>Coatomer subunit beta'-1</t>
  </si>
  <si>
    <t>Nitrate reductase</t>
  </si>
  <si>
    <t>Low PSII Accumulation 3</t>
  </si>
  <si>
    <t>Endoglucanase 11</t>
  </si>
  <si>
    <t>Squamosa promoter-binding-like protein</t>
  </si>
  <si>
    <t>Serine-threonine protein phosphatase</t>
  </si>
  <si>
    <t>Aminotransferase-related family protein</t>
  </si>
  <si>
    <t>Chaperone protein dnaJ-related-like</t>
  </si>
  <si>
    <t>Iron-sulfur cluster biosynthesis family protein</t>
  </si>
  <si>
    <t>Chaperone protein dnaJ-like</t>
  </si>
  <si>
    <t>Methyltransferase-related family protein</t>
  </si>
  <si>
    <t>WD-repeat protein-like</t>
  </si>
  <si>
    <t>Chloroplast lysine N-methyltransferase</t>
  </si>
  <si>
    <t>NHL repeat-containing protein-like</t>
  </si>
  <si>
    <t>DnaJ domain containing protein</t>
  </si>
  <si>
    <t>C2 domain-containing protein / GRAM domain-containing protein</t>
  </si>
  <si>
    <t>Phytochrome b</t>
  </si>
  <si>
    <t>Trypsin family protein with PDZ domain-containing protein</t>
  </si>
  <si>
    <t>Early light-induced</t>
  </si>
  <si>
    <t>Thylakoid lumenal protein</t>
  </si>
  <si>
    <t>Makorin RING-zinc-finger protein</t>
  </si>
  <si>
    <t>Mitochondrial transcription termination factor-like</t>
  </si>
  <si>
    <t>Dead box ATP-dependent RNA helicase</t>
  </si>
  <si>
    <t>Aleurone layer morphogenesis protein</t>
  </si>
  <si>
    <t>Monosaccharide-sensing protein 2</t>
  </si>
  <si>
    <t>Nuclear matrix constituent protein 1</t>
  </si>
  <si>
    <t>BTB/POZ domain protein</t>
  </si>
  <si>
    <t>3-methyl-2-oxobutanoate hydroxymethyltransferase</t>
  </si>
  <si>
    <t>Acyl-CoA-binding protein</t>
  </si>
  <si>
    <t>Peroxyureidoacrylate/ureidoacrylate amidohydrolase RutB</t>
  </si>
  <si>
    <t>Smr domain containing protein</t>
  </si>
  <si>
    <t>Chaperonin-like RbcX protein</t>
  </si>
  <si>
    <t>Aluminum activated malate transporter family protein</t>
  </si>
  <si>
    <t>Transcription factor RADIALIS</t>
  </si>
  <si>
    <t>Alpha-glucan water dikinase</t>
  </si>
  <si>
    <t>Tonoplast dicarboxylate transporter</t>
  </si>
  <si>
    <t>meiosis chromosome segregation family protein</t>
  </si>
  <si>
    <t>Tyrosine-protein phosphatase non-receptor type 6</t>
  </si>
  <si>
    <t>LHY</t>
  </si>
  <si>
    <t>SOUL heme-binding family protein</t>
  </si>
  <si>
    <t>Post-illumination chlorophyll fluorescence increase protein</t>
  </si>
  <si>
    <t>Aminodeoxychorismate synthase</t>
  </si>
  <si>
    <t>Zinc-binding protein</t>
  </si>
  <si>
    <t>Cryptochrome 2</t>
  </si>
  <si>
    <t>Phosphopantothenate--cysteine ligase</t>
  </si>
  <si>
    <t>UPF0047 protein YjbQ</t>
  </si>
  <si>
    <t>DUF789 family protein</t>
  </si>
  <si>
    <t>polypyrimidine tract-binding protein 3</t>
  </si>
  <si>
    <t>Basic helix-loop-helix (BHLH) DNA-binding superfamily</t>
  </si>
  <si>
    <t>RAP release 2</t>
  </si>
  <si>
    <t>Histone deacetylase</t>
  </si>
  <si>
    <t>Heme oxygenase 1</t>
  </si>
  <si>
    <t>Nuclear pore complex protein nup1</t>
  </si>
  <si>
    <t>DNAJ heat shock N-terminal domain-containing protein</t>
  </si>
  <si>
    <t>Leucine-rich repeat transmembrane neuronal protein 1</t>
  </si>
  <si>
    <t>choice-of-anchor C domain protein</t>
  </si>
  <si>
    <t>L-ribulose-5-phosphate 3-epimerase UlaE</t>
  </si>
  <si>
    <t>Tyrosine-protein phosphatase</t>
  </si>
  <si>
    <t>Poor homologous synapsis 1 protein</t>
  </si>
  <si>
    <t>(RAP Annotation release2) Galactose-binding like domain containing protein</t>
  </si>
  <si>
    <t>ABC1 family protein kinase-like protein</t>
  </si>
  <si>
    <t>Adaptor protein complex AP-1</t>
  </si>
  <si>
    <t>Kelch repeat-containing F-box family protein</t>
  </si>
  <si>
    <t>Endosomal targeting BRO1-like domain-containing protein</t>
  </si>
  <si>
    <t>Chlororespiratory reduction 6</t>
  </si>
  <si>
    <t>ESAT-6 secretion machinery protein EssB</t>
  </si>
  <si>
    <t>Saposin-like aspartyl protease family protein</t>
  </si>
  <si>
    <t>Serine/Threonine-kinase ATM-like protein</t>
  </si>
  <si>
    <t>Homeobox aristaless</t>
  </si>
  <si>
    <t>Tyrosine-protein phosphatase non-receptor type substrate 1</t>
  </si>
  <si>
    <t>Disease resistance protein (TIR-NBS-LRR class)</t>
  </si>
  <si>
    <t>Pregnancy-specific beta-1-glycoprotein 1</t>
  </si>
  <si>
    <t>NAC domain containing protein 85</t>
  </si>
  <si>
    <t>Plant Tudor-like RNA-binding protein</t>
  </si>
  <si>
    <t>Peptidyl-prolyl cis-trans isomerase C</t>
  </si>
  <si>
    <t>Acetyl-coenzyme A carboxylase carboxyl transferase subunit beta</t>
  </si>
  <si>
    <t>Polynucleotidyl transferase</t>
  </si>
  <si>
    <t>C2 calcium/lipid-binding and GRAM domain containing protein</t>
  </si>
  <si>
    <t>mRNA-decapping enzyme 2</t>
  </si>
  <si>
    <t>Actin filament-associated protein 1-like 2</t>
  </si>
  <si>
    <t>S-acyltransferase</t>
  </si>
  <si>
    <t>O(6)-methylguanine-induced apoptosis 2</t>
  </si>
  <si>
    <t>Muscarinic acetylcholine receptor M3</t>
  </si>
  <si>
    <t>Inositol-pentakisphosphate 2-kinase</t>
  </si>
  <si>
    <t>DNA ligase IV</t>
  </si>
  <si>
    <t>Ubiquitin-like-specific protease ESD4-like protein</t>
  </si>
  <si>
    <t>PHD finger protein 6</t>
  </si>
  <si>
    <t>DNA-directed RNA polymerase subunit alpha</t>
  </si>
  <si>
    <t>Protein FAR1-RELATED SEQUENCE 4</t>
  </si>
  <si>
    <t>Integrin beta-1-A</t>
  </si>
  <si>
    <t>Keratin</t>
  </si>
  <si>
    <t>Homoserine kinase</t>
  </si>
  <si>
    <t>calmodulin-binding family protein</t>
  </si>
  <si>
    <t>Maturase K</t>
  </si>
  <si>
    <t>Ulp1 protease family</t>
  </si>
  <si>
    <t>pre-mRNA-processing protein 40B</t>
  </si>
  <si>
    <t>Glycerol-3-phosphate acyltransferase 6</t>
  </si>
  <si>
    <t>30S ribosomal protein S20</t>
  </si>
  <si>
    <t>Roundabout homolog 1</t>
  </si>
  <si>
    <t>S-adenosylmethionine:tRNA ribosyltransferase-isomerase</t>
  </si>
  <si>
    <t>Protease 2</t>
  </si>
  <si>
    <t>Serine/threonine-protein phosphatase 2A activator 1</t>
  </si>
  <si>
    <t>DNA repair protein RAD51 like 1</t>
  </si>
  <si>
    <t>ARF-GAP domain 6</t>
  </si>
  <si>
    <t>transferring glycosyl group transferase</t>
  </si>
  <si>
    <t>ATP synthase subunit beta</t>
  </si>
  <si>
    <t>Tudor/PWWP/MBT superfamily protein</t>
  </si>
  <si>
    <t>NADH dehydrogenase subunit F</t>
  </si>
  <si>
    <t>Dehydroquinate dehydratase/shikimate:NADP oxidoreductase</t>
  </si>
  <si>
    <t>Ubiquitin carboxyl-terminal hydrolase 22-B</t>
  </si>
  <si>
    <t>TOPLESS-related 1</t>
  </si>
  <si>
    <t>15-cis-zeta-carotene isomerase</t>
  </si>
  <si>
    <t>Avirulence induced gene (AIG1) family protein</t>
  </si>
  <si>
    <t>Callose synthase</t>
  </si>
  <si>
    <t>Phosphatidylinositol 4-kinase gamma 1</t>
  </si>
  <si>
    <t>SKP1-like protein 4</t>
  </si>
  <si>
    <t>Sodium/potassium-transporting ATPase subunit beta-1-interacting protein</t>
  </si>
  <si>
    <t>Sushi domain-containing protein 2</t>
  </si>
  <si>
    <t>CCR4-NOT transcription complex subunit 3</t>
  </si>
  <si>
    <t>Phosphonates import ATP-binding protein PhnC</t>
  </si>
  <si>
    <t>Glycosyl hydrolase family 38 protein</t>
  </si>
  <si>
    <t>Transformation/transcription domain-associated protein</t>
  </si>
  <si>
    <t>SET-domain containing protein lysine methyltransferase family protein</t>
  </si>
  <si>
    <t>histone acetyltransferase of the CBP family 5</t>
  </si>
  <si>
    <t>Nicotinate-nucleotide--dimethylbenzimidazole phosphoribosyltransferase</t>
  </si>
  <si>
    <t>Phosphatidylinositol-binding clathrin assembly protein</t>
  </si>
  <si>
    <t>V-type ATP synthase beta chain</t>
  </si>
  <si>
    <t>transcriptional factor B3 family protein</t>
  </si>
  <si>
    <t>Chaperone protein HscA homolog</t>
  </si>
  <si>
    <t>NOP56-like pre RNA processing ribonucleoprotein</t>
  </si>
  <si>
    <t>Endoplasmic reticulum aminopeptidase 2</t>
  </si>
  <si>
    <t>Caffeic acid O-methyltransferase</t>
  </si>
  <si>
    <t>NADH-quinone oxidoreductase subunit J</t>
  </si>
  <si>
    <t>Nucleotide/sugar transporter-like protein</t>
  </si>
  <si>
    <t>Hsp70-Hsp90 organizing protein 1</t>
  </si>
  <si>
    <t>Protease Do-like 9</t>
  </si>
  <si>
    <t>30S ribosomal protein S21</t>
  </si>
  <si>
    <t>Ammonium transporter Rh type B</t>
  </si>
  <si>
    <t>RNA-directed RNA polymerase L</t>
  </si>
  <si>
    <t>Aminotransferase-like</t>
  </si>
  <si>
    <t>GO.ID</t>
  </si>
  <si>
    <t>Term</t>
  </si>
  <si>
    <t>GO:0005509</t>
  </si>
  <si>
    <t>calcium ion binding</t>
  </si>
  <si>
    <t>GO:0005524</t>
  </si>
  <si>
    <t>ATP binding</t>
  </si>
  <si>
    <t>GO:0016747</t>
  </si>
  <si>
    <t>transferase activity, transferring acyl ...</t>
  </si>
  <si>
    <t>GO:0016746</t>
  </si>
  <si>
    <t>GO:0035639</t>
  </si>
  <si>
    <t>purine ribonucleoside triphosphate bindi...</t>
  </si>
  <si>
    <t>GO:0016740</t>
  </si>
  <si>
    <t>transferase activity</t>
  </si>
  <si>
    <t>GO:0003824</t>
  </si>
  <si>
    <t>catalytic activity</t>
  </si>
  <si>
    <t>GO:0016757</t>
  </si>
  <si>
    <t>transferase activity, transferring glyco...</t>
  </si>
  <si>
    <t>GO:0020037</t>
  </si>
  <si>
    <t>heme binding</t>
  </si>
  <si>
    <t>GO:0046906</t>
  </si>
  <si>
    <t>tetrapyrrole binding</t>
  </si>
  <si>
    <t>GO:0047429</t>
  </si>
  <si>
    <t>nucleoside-triphosphate diphosphatase ac...</t>
  </si>
  <si>
    <t>GO:0016462</t>
  </si>
  <si>
    <t>pyrophosphatase activity</t>
  </si>
  <si>
    <t>GO:0016818</t>
  </si>
  <si>
    <t>hydrolase activity, acting on acid anhyd...</t>
  </si>
  <si>
    <t>GO:0016817</t>
  </si>
  <si>
    <t>GO:0016798</t>
  </si>
  <si>
    <t>hydrolase activity, acting on glycosyl b...</t>
  </si>
  <si>
    <t>GO:0003950</t>
  </si>
  <si>
    <t>NAD+ ADP-ribosyltransferase activity</t>
  </si>
  <si>
    <t>GO:0016763</t>
  </si>
  <si>
    <t>transferase activity, transferring pento...</t>
  </si>
  <si>
    <t>Significant DEGs#</t>
  </si>
  <si>
    <t>GO:0006810</t>
  </si>
  <si>
    <t>transport</t>
  </si>
  <si>
    <t>GO:0051234</t>
  </si>
  <si>
    <t>establishment of localization</t>
  </si>
  <si>
    <t>GO:0051179</t>
  </si>
  <si>
    <t>localization</t>
  </si>
  <si>
    <t>GO:0007034</t>
  </si>
  <si>
    <t>vacuolar transport</t>
  </si>
  <si>
    <t>GO:0016192</t>
  </si>
  <si>
    <t>vesicle-mediated transport</t>
  </si>
  <si>
    <t>GO:0016787</t>
  </si>
  <si>
    <t>hydrolase activity</t>
  </si>
  <si>
    <t>GO:0004373</t>
  </si>
  <si>
    <t>glycogen (starch) synthase activity</t>
  </si>
  <si>
    <t>GO:0035251</t>
  </si>
  <si>
    <t>UDP-glucosyltransferase activity</t>
  </si>
  <si>
    <t>GO:0046527</t>
  </si>
  <si>
    <t>glucosyltransferase activity</t>
  </si>
  <si>
    <t>GO:0008194</t>
  </si>
  <si>
    <t>UDP-glycosyltransferase activity</t>
  </si>
  <si>
    <t>GO:0003779</t>
  </si>
  <si>
    <t>actin binding</t>
  </si>
  <si>
    <t>GO:0016758</t>
  </si>
  <si>
    <t>transferase activity, transferring hexos...</t>
  </si>
  <si>
    <t>GO:0008092</t>
  </si>
  <si>
    <t>cytoskeletal protein binding</t>
  </si>
  <si>
    <t>GO:0004518</t>
  </si>
  <si>
    <t>nuclease activity</t>
  </si>
  <si>
    <t>GO:0042578</t>
  </si>
  <si>
    <t>phosphoric ester hydrolase activity</t>
  </si>
  <si>
    <t>GO:0003677</t>
  </si>
  <si>
    <t>DNA binding</t>
  </si>
  <si>
    <t>GO:0008168</t>
  </si>
  <si>
    <t>methyltransferase activity</t>
  </si>
  <si>
    <t>GO:0016741</t>
  </si>
  <si>
    <t>transferase activity, transferring one-c...</t>
  </si>
  <si>
    <t>GO:0016788</t>
  </si>
  <si>
    <t>hydrolase activity, acting on ester bond...</t>
  </si>
  <si>
    <t>GO:0008080</t>
  </si>
  <si>
    <t>N-acetyltransferase activity</t>
  </si>
  <si>
    <t>GO:0016407</t>
  </si>
  <si>
    <t>acetyltransferase activity</t>
  </si>
  <si>
    <t>GO:0016410</t>
  </si>
  <si>
    <t>N-acyltransferase activity</t>
  </si>
  <si>
    <t>hydrolase activity, acting on carbon-nit...</t>
  </si>
  <si>
    <t>GO:0016810</t>
  </si>
  <si>
    <t>GO:0003993</t>
  </si>
  <si>
    <t>acid phosphatase activity</t>
  </si>
  <si>
    <t>GO:0009119</t>
  </si>
  <si>
    <t>ribonucleoside metabolic process</t>
  </si>
  <si>
    <t>GO:0015969</t>
  </si>
  <si>
    <t>guanosine tetraphosphate metabolic proce...</t>
  </si>
  <si>
    <t>GO:0033865</t>
  </si>
  <si>
    <t>nucleoside bisphosphate metabolic proces...</t>
  </si>
  <si>
    <t>GO:0033875</t>
  </si>
  <si>
    <t>ribonucleoside bisphosphate metabolic pr...</t>
  </si>
  <si>
    <t>GO:0034032</t>
  </si>
  <si>
    <t>purine nucleoside bisphosphate metabolic...</t>
  </si>
  <si>
    <t>GO:0034035</t>
  </si>
  <si>
    <t>purine ribonucleoside bisphosphate metab...</t>
  </si>
  <si>
    <t>GO:0042278</t>
  </si>
  <si>
    <t>purine nucleoside metabolic process</t>
  </si>
  <si>
    <t>GO:0046128</t>
  </si>
  <si>
    <t>purine ribonucleoside metabolic process</t>
  </si>
  <si>
    <t>GO:1901068</t>
  </si>
  <si>
    <t>guanosine-containing compound metabolic ...</t>
  </si>
  <si>
    <t>GO:0009116</t>
  </si>
  <si>
    <t>nucleoside metabolic process</t>
  </si>
  <si>
    <t>GO:1901657</t>
  </si>
  <si>
    <t>glycosyl compound metabolic process</t>
  </si>
  <si>
    <t>GO:0006163</t>
  </si>
  <si>
    <t>purine nucleotide metabolic process</t>
  </si>
  <si>
    <t>GO:0006753</t>
  </si>
  <si>
    <t>nucleoside phosphate metabolic process</t>
  </si>
  <si>
    <t>GO:0009117</t>
  </si>
  <si>
    <t>nucleotide metabolic process</t>
  </si>
  <si>
    <t>GO:0009150</t>
  </si>
  <si>
    <t>purine ribonucleotide metabolic process</t>
  </si>
  <si>
    <t>GO:0009259</t>
  </si>
  <si>
    <t>ribonucleotide metabolic process</t>
  </si>
  <si>
    <t>GO:0019693</t>
  </si>
  <si>
    <t>ribose phosphate metabolic process</t>
  </si>
  <si>
    <t>GO:0072521</t>
  </si>
  <si>
    <t>purine-containing compound metabolic pro...</t>
  </si>
  <si>
    <t>GO:0055086</t>
  </si>
  <si>
    <t>nucleobase-containing small molecule met...</t>
  </si>
  <si>
    <t>GO:0006720</t>
  </si>
  <si>
    <t>isoprenoid metabolic process</t>
  </si>
  <si>
    <t>GO:0008299</t>
  </si>
  <si>
    <t>isoprenoid biosynthetic process</t>
  </si>
  <si>
    <t>GO:0006793</t>
  </si>
  <si>
    <t>phosphorus metabolic process</t>
  </si>
  <si>
    <t>GO:0006796</t>
  </si>
  <si>
    <t>phosphate-containing compound metabolic ...</t>
  </si>
  <si>
    <t>GO:0019637</t>
  </si>
  <si>
    <t>organophosphate metabolic process</t>
  </si>
  <si>
    <t>GO:1901135</t>
  </si>
  <si>
    <t>carbohydrate derivative metabolic proces...</t>
  </si>
  <si>
    <t>GO:0044255</t>
  </si>
  <si>
    <t>cellular lipid metabolic process</t>
  </si>
  <si>
    <t>GO:0044281</t>
  </si>
  <si>
    <t>small molecule metabolic process</t>
  </si>
  <si>
    <t>GO:0006820</t>
  </si>
  <si>
    <t>anion transport</t>
  </si>
  <si>
    <t>GO:0015711</t>
  </si>
  <si>
    <t>organic anion transport</t>
  </si>
  <si>
    <t>GO:0015849</t>
  </si>
  <si>
    <t>organic acid transport</t>
  </si>
  <si>
    <t>GO:0046942</t>
  </si>
  <si>
    <t>carboxylic acid transport</t>
  </si>
  <si>
    <t>GO:0006811</t>
  </si>
  <si>
    <t>ion transport</t>
  </si>
  <si>
    <t>Table S10.6. GO terms of Biological process (BP) classifiation of the 3470 unique DEGs between genotype at WSMV treated conditions</t>
  </si>
  <si>
    <t>GO:0019725</t>
  </si>
  <si>
    <t>cellular homeostasis</t>
  </si>
  <si>
    <t>GO:0045454</t>
  </si>
  <si>
    <t>cell redox homeostasis</t>
  </si>
  <si>
    <t>GO:0042592</t>
  </si>
  <si>
    <t>homeostatic process</t>
  </si>
  <si>
    <t>GO:0065008</t>
  </si>
  <si>
    <t>regulation of biological quality</t>
  </si>
  <si>
    <t>GO:0004869</t>
  </si>
  <si>
    <t>cysteine-type endopeptidase inhibitor ac...</t>
  </si>
  <si>
    <t>GO:0001882</t>
  </si>
  <si>
    <t>nucleoside binding</t>
  </si>
  <si>
    <t>GO:0001883</t>
  </si>
  <si>
    <t>purine nucleoside binding</t>
  </si>
  <si>
    <t>GO:0005525</t>
  </si>
  <si>
    <t>GTP binding</t>
  </si>
  <si>
    <t>GO:0019001</t>
  </si>
  <si>
    <t>guanyl nucleotide binding</t>
  </si>
  <si>
    <t>GO:0032549</t>
  </si>
  <si>
    <t>ribonucleoside binding</t>
  </si>
  <si>
    <t>GO:0032550</t>
  </si>
  <si>
    <t>purine ribonucleoside binding</t>
  </si>
  <si>
    <t>GO:0032561</t>
  </si>
  <si>
    <t>guanyl ribonucleotide binding</t>
  </si>
  <si>
    <t>synonym from T3 wheat</t>
  </si>
  <si>
    <t>Physical Position (bp) IWGSC Repseq v1.0</t>
  </si>
  <si>
    <t>Physical Position (bp) IWGSC Repseq v2.1</t>
  </si>
  <si>
    <r>
      <t>CCCATGCAACAGCTTCCCTGTTGGAATCAGCAGAACAAAACATGGAAACATCCGGCGAATAATGTATGGTAGTAATAGGACCCCGGTGTTTTTCAAGTAC</t>
    </r>
    <r>
      <rPr>
        <b/>
        <sz val="12"/>
        <color rgb="FFFF0000"/>
        <rFont val="Calibri"/>
        <family val="2"/>
        <scheme val="minor"/>
      </rPr>
      <t>[C/A]</t>
    </r>
    <r>
      <rPr>
        <sz val="12"/>
        <color theme="1"/>
        <rFont val="Calibri"/>
        <family val="2"/>
        <scheme val="minor"/>
      </rPr>
      <t>GCTTCTTCTGTAACAGTATCCCCACTGATGGAATAGATCCGCAGTTTCCCGTCTTGAGCACCAACGATAGCTTCAGTGCCATCAGGAGAGACAGCAGACG</t>
    </r>
  </si>
  <si>
    <r>
      <t>AGCGGGGGTGAAGTTTTATCAAGTTTTCTCAAGCCAAGAGAAGATTTGGATACAACCCTCGGCTCGGTGTTCAGCTTTCTTGAGCGGTTTCGGTCTTCCC</t>
    </r>
    <r>
      <rPr>
        <b/>
        <sz val="12"/>
        <color rgb="FFFF0000"/>
        <rFont val="Calibri"/>
        <family val="2"/>
        <scheme val="minor"/>
      </rPr>
      <t>[G/A]</t>
    </r>
    <r>
      <rPr>
        <sz val="12"/>
        <color rgb="FF000000"/>
        <rFont val="Calibri"/>
        <family val="2"/>
        <scheme val="minor"/>
      </rPr>
      <t>AGGTGCTCATACTGGCTGCAGTCTGCTCCTATGTCCTTCAGGGCTGTGATCAACCTTGGCAAGATTTTGCCCAATGCAAGTTTGAAGCCCATGGAGCAAG</t>
    </r>
  </si>
  <si>
    <r>
      <t>TTCATGTAGCGGCTTTGGACATTCTGTCTCTTCGTTTCCGGAGAAGTCAGGGGGCGAGGAGGCGCTCCTGGCTTGGCTTTTCCTTCCTTCTCGTGGTGGT</t>
    </r>
    <r>
      <rPr>
        <b/>
        <sz val="12"/>
        <color rgb="FFFF0000"/>
        <rFont val="Calibri"/>
        <family val="2"/>
        <scheme val="minor"/>
      </rPr>
      <t>[T/C]</t>
    </r>
    <r>
      <rPr>
        <sz val="12"/>
        <color rgb="FF000000"/>
        <rFont val="Calibri"/>
        <family val="2"/>
        <scheme val="minor"/>
      </rPr>
      <t>GCTGTCTGCCTCGCTGACGGCAGTGATGAGGTGTGTCTCGTGGCCGCTCCGTCAAATAACCTCCAGATCTGTCCGGGTCCGTGCTCTTCCACTCCTCTCG</t>
    </r>
  </si>
  <si>
    <r>
      <t>TTTCCCGTGCTTGCACTGATCATTTGATCCAAGTTTTTTTTTTTTTCGAAACGATTTGATCCAAGTTGTCAAATACGGAGAAGCAAGGATAGAGTAGGTG</t>
    </r>
    <r>
      <rPr>
        <b/>
        <sz val="12"/>
        <color rgb="FFFF0000"/>
        <rFont val="Calibri"/>
        <family val="2"/>
        <scheme val="minor"/>
      </rPr>
      <t>[G/T]</t>
    </r>
    <r>
      <rPr>
        <sz val="12"/>
        <color rgb="FF000000"/>
        <rFont val="Calibri"/>
        <family val="2"/>
        <scheme val="minor"/>
      </rPr>
      <t>CCCATTTCATCACTGTCACGCTACTACGACATCTCTTTTCTTGTCCGAAGGCAGGCAGGTGGGCCGTAGTTTCAAGGAGCGACGAACGTACAGAGGAAGA</t>
    </r>
  </si>
  <si>
    <t xml:space="preserve">Chromosome </t>
  </si>
  <si>
    <t>Percenatge</t>
  </si>
  <si>
    <t>Gene ID</t>
  </si>
  <si>
    <t>Presence(+/-)</t>
  </si>
  <si>
    <t xml:space="preserve">Protein annotation </t>
  </si>
  <si>
    <t>Transcript ID</t>
  </si>
  <si>
    <t>Cultivars</t>
  </si>
  <si>
    <t>The presence(+) is defined as if the top blast hit has coding sequence similarity percentage &gt; 96%, whereas absence (-) indicates if  the top blast hit has coding sequence similarity percentage &lt; 96%</t>
  </si>
  <si>
    <t>NA indicates there is no blast hit from the BLASTn output (1e-3)</t>
  </si>
  <si>
    <t>Contrast 3: WSMV treated vs Mock treated in Wsm2-</t>
  </si>
  <si>
    <t>TraesCS1B02G435000</t>
  </si>
  <si>
    <t>TraesCS3A02G086100</t>
  </si>
  <si>
    <t>TraesCS5A02G016700</t>
  </si>
  <si>
    <t>Terpene synthase</t>
  </si>
  <si>
    <t>TraesCS1B02G434800</t>
  </si>
  <si>
    <t>TraesCS6D02G357500LC</t>
  </si>
  <si>
    <t>TraesCS2A02G076500</t>
  </si>
  <si>
    <t>TraesCS3D02G119700</t>
  </si>
  <si>
    <t>TraesCS5B02G125400LC</t>
  </si>
  <si>
    <t>TraesCS7A02G346300</t>
  </si>
  <si>
    <t>TraesCS5D02G369200LC</t>
  </si>
  <si>
    <t>TraesCS1D02G412800</t>
  </si>
  <si>
    <t>TraesCS1B02G435400</t>
  </si>
  <si>
    <t>TraesCS1D02G119000</t>
  </si>
  <si>
    <t>TraesCS6B02G350400</t>
  </si>
  <si>
    <t>TraesCS3D02G347500</t>
  </si>
  <si>
    <t>Cytosine-specific methyltransferase</t>
  </si>
  <si>
    <t>TraesCS2D02G114100</t>
  </si>
  <si>
    <t>TraesCS1B02G017300</t>
  </si>
  <si>
    <t>TraesCS3B02G292500LC</t>
  </si>
  <si>
    <t>TraesCS2A02G117600</t>
  </si>
  <si>
    <t>TraesCS5D02G276500</t>
  </si>
  <si>
    <t>TraesCS5D02G227500</t>
  </si>
  <si>
    <t>TraesCS5B02G498500</t>
  </si>
  <si>
    <t>TraesCS5B02G278000</t>
  </si>
  <si>
    <t>TraesCS2B02G138400</t>
  </si>
  <si>
    <t>TraesCS1D02G012700</t>
  </si>
  <si>
    <t>TraesCS1B02G205500</t>
  </si>
  <si>
    <t>Membrane-associated kinase regulator-like protein</t>
  </si>
  <si>
    <t>TraesCS5B02G577900LC</t>
  </si>
  <si>
    <t>TraesCS2D02G324700</t>
  </si>
  <si>
    <t>TraesCS6A02G009000</t>
  </si>
  <si>
    <t>TraesCS1A02G370700</t>
  </si>
  <si>
    <t>TraesCS1D02G413400</t>
  </si>
  <si>
    <t>TraesCS5D02G285600</t>
  </si>
  <si>
    <t>TraesCS1A02G404800</t>
  </si>
  <si>
    <t>TraesCS5D02G389400</t>
  </si>
  <si>
    <t>TraesCS5A02G278700</t>
  </si>
  <si>
    <t>TraesCS5B02G160800LC</t>
  </si>
  <si>
    <t>pantothenate kinase 2</t>
  </si>
  <si>
    <t>TraesCS5B02G277800</t>
  </si>
  <si>
    <t>TraesCS3A02G509900</t>
  </si>
  <si>
    <t>Abscisic stress ripening protein</t>
  </si>
  <si>
    <t>TraesCS7D02G204700</t>
  </si>
  <si>
    <t>TraesCS5B02G002100</t>
  </si>
  <si>
    <t>TraesCS3A02G086000</t>
  </si>
  <si>
    <t>Sesquiterpene synthase</t>
  </si>
  <si>
    <t>TraesCS5A02G540500</t>
  </si>
  <si>
    <t>auxin canalization protein (DUF828)</t>
  </si>
  <si>
    <t>TraesCS7D02G132400</t>
  </si>
  <si>
    <t>cotton fiber (DUF761)</t>
  </si>
  <si>
    <t>TraesCS7A02G452500</t>
  </si>
  <si>
    <t>TraesCS7B02G247800</t>
  </si>
  <si>
    <t>TraesCS5D02G285300</t>
  </si>
  <si>
    <t>TraesCS4B02G572900LC</t>
  </si>
  <si>
    <t>TraesCS4A02G385900LC</t>
  </si>
  <si>
    <t>NAD-dependent malic enzyme</t>
  </si>
  <si>
    <t>TraesCS5A02G278600</t>
  </si>
  <si>
    <t>TraesCS1A02G419200</t>
  </si>
  <si>
    <t>DnaJ homolog subfamily C member 2</t>
  </si>
  <si>
    <t>TraesCS3A02G261100</t>
  </si>
  <si>
    <t>Zinc finger SWIM domain-containing protein 3</t>
  </si>
  <si>
    <t>TraesCS4D02G041300</t>
  </si>
  <si>
    <t>TraesCS1B02G185800</t>
  </si>
  <si>
    <t>Sulfite reductase [NADPH] flavoprotein alpha-component</t>
  </si>
  <si>
    <t>TraesCS7A02G389900</t>
  </si>
  <si>
    <t>TraesCS3A02G181100LC</t>
  </si>
  <si>
    <t>TraesCS5D02G024200</t>
  </si>
  <si>
    <t>TraesCS7A02G211600</t>
  </si>
  <si>
    <t>TraesCS3B02G469700</t>
  </si>
  <si>
    <t>TraesCS2D02G512000</t>
  </si>
  <si>
    <t>TraesCS5A02G684100LC</t>
  </si>
  <si>
    <t>G-type lectin S-receptor-like serine/threonine-protein kinase</t>
  </si>
  <si>
    <t>TraesCS3D02G368000</t>
  </si>
  <si>
    <t>TraesCS3D02G324200</t>
  </si>
  <si>
    <t>TraesCS1D02G288700</t>
  </si>
  <si>
    <t>TraesCS6D02G166500</t>
  </si>
  <si>
    <t>TraesCS6B02G675010LC</t>
  </si>
  <si>
    <t>TraesCS2A02G510400</t>
  </si>
  <si>
    <t>TraesCS4D02G039900</t>
  </si>
  <si>
    <t>TraesCS7D02G048400</t>
  </si>
  <si>
    <t>TraesCS4D02G221500</t>
  </si>
  <si>
    <t>TraesCS1B02G449200</t>
  </si>
  <si>
    <t>TraesCS5A02G509100</t>
  </si>
  <si>
    <t>TraesCS7B02G170800</t>
  </si>
  <si>
    <t>TraesCS6D02G222000</t>
  </si>
  <si>
    <t>TraesCS3A02G395800LC</t>
  </si>
  <si>
    <t>TraesCS7A02G025100LC</t>
  </si>
  <si>
    <t>squamosa promoter binding protein-like 4</t>
  </si>
  <si>
    <t>TraesCS5D02G285500</t>
  </si>
  <si>
    <t>TraesCS7D02G225600</t>
  </si>
  <si>
    <t>TraesCS1B02G449300</t>
  </si>
  <si>
    <t>TraesCS6B02G325500</t>
  </si>
  <si>
    <t>TraesCS1A02G109100</t>
  </si>
  <si>
    <t>TraesCS1A02G329500</t>
  </si>
  <si>
    <t>TraesCS6B02G091500</t>
  </si>
  <si>
    <t>TraesCS1D02G231900LC</t>
  </si>
  <si>
    <t>3-ketoacyl-CoA synthase 9</t>
  </si>
  <si>
    <t>TraesCS4D02G128800LC</t>
  </si>
  <si>
    <t>TraesCS2A02G092700LC</t>
  </si>
  <si>
    <t>GRX5</t>
  </si>
  <si>
    <t>TraesCS5B02G430900LC</t>
  </si>
  <si>
    <t>TraesCS4B02G131700</t>
  </si>
  <si>
    <t>TraesCS3D02G475800</t>
  </si>
  <si>
    <t>TraesCS4B02G221100</t>
  </si>
  <si>
    <t>TraesCS5A02G362400</t>
  </si>
  <si>
    <t>TraesCS2B02G599000LC</t>
  </si>
  <si>
    <t>O-methylsterigmatocystin oxidoreductase</t>
  </si>
  <si>
    <t>TraesCS3D02G342700</t>
  </si>
  <si>
    <t>TraesCS1B02G449000</t>
  </si>
  <si>
    <t>TraesCS2D02G512100</t>
  </si>
  <si>
    <t>TraesCS2A02G334600</t>
  </si>
  <si>
    <t>TraesCS2B02G173310LC</t>
  </si>
  <si>
    <t>TraesCS3D02G431500</t>
  </si>
  <si>
    <t>TraesCS3B02G399300</t>
  </si>
  <si>
    <t>TraesCS2B02G801500LC</t>
  </si>
  <si>
    <t>TraesCS1B02G411100</t>
  </si>
  <si>
    <t>1-deoxy-D-xylulose 5-phosphate synthase</t>
  </si>
  <si>
    <t>TraesCS1D02G190700</t>
  </si>
  <si>
    <t>TraesCS4A02G083100</t>
  </si>
  <si>
    <t>TraesCS2B02G051100</t>
  </si>
  <si>
    <t>TraesCS2B02G801600LC</t>
  </si>
  <si>
    <t>TraesCS4B02G364500</t>
  </si>
  <si>
    <t>TraesCS1A02G250700</t>
  </si>
  <si>
    <t>TraesCS6D02G185900</t>
  </si>
  <si>
    <t>Loricrin-like protein</t>
  </si>
  <si>
    <t>TraesCS2D02G297100</t>
  </si>
  <si>
    <t>TraesCS2A02G510800</t>
  </si>
  <si>
    <t>TraesCS6A02G464100LC</t>
  </si>
  <si>
    <t>TraesCS2B02G475700</t>
  </si>
  <si>
    <t>TraesCS7A02G382700</t>
  </si>
  <si>
    <t>Heavy metal-associated domain containing protein</t>
  </si>
  <si>
    <t>TraesCS2D02G588200</t>
  </si>
  <si>
    <t>TraesCS3D02G484800</t>
  </si>
  <si>
    <t>TraesCSU02G026800</t>
  </si>
  <si>
    <t>TraesCS4A02G197800</t>
  </si>
  <si>
    <t>TraesCS2B02G495400LC</t>
  </si>
  <si>
    <t>Peptidyl-prolyl cis-trans isomerase FKBP4</t>
  </si>
  <si>
    <t>TraesCS5A02G469600</t>
  </si>
  <si>
    <t>TraesCS7A02G373800</t>
  </si>
  <si>
    <t>TraesCS7D02G465600</t>
  </si>
  <si>
    <t>TraesCS2B02G008000</t>
  </si>
  <si>
    <t>TraesCS2D02G372200</t>
  </si>
  <si>
    <t>TCP transcription factor</t>
  </si>
  <si>
    <t>TraesCS1D02G316200LC</t>
  </si>
  <si>
    <t>Cyclin-dependent protein kinase inhibitor SMR1</t>
  </si>
  <si>
    <t>TraesCS2A02G166600</t>
  </si>
  <si>
    <t>cold regulated protein 27</t>
  </si>
  <si>
    <t>TraesCS2A02G404600</t>
  </si>
  <si>
    <t>TraesCS2D02G215000</t>
  </si>
  <si>
    <t>Cyclin</t>
  </si>
  <si>
    <t>TraesCS6A02G404700</t>
  </si>
  <si>
    <t>TraesCS2D02G511800</t>
  </si>
  <si>
    <t>TraesCS2B02G443800</t>
  </si>
  <si>
    <t>TraesCS2D02G297500</t>
  </si>
  <si>
    <t>TraesCS2A02G351400</t>
  </si>
  <si>
    <t>TraesCS2A02G115400</t>
  </si>
  <si>
    <t>TraesCS1A02G424300</t>
  </si>
  <si>
    <t>Protein ABIL1</t>
  </si>
  <si>
    <t>TraesCS3B02G137400</t>
  </si>
  <si>
    <t>TraesCS5B02G277700</t>
  </si>
  <si>
    <t>TraesCS2D02G151700</t>
  </si>
  <si>
    <t>TraesCS3D02G256600</t>
  </si>
  <si>
    <t>TraesCS6A02G240800</t>
  </si>
  <si>
    <t>TraesCS1B02G347600</t>
  </si>
  <si>
    <t>TraesCS3A02G000600</t>
  </si>
  <si>
    <t>TraesCS7B02G107700</t>
  </si>
  <si>
    <t>TraesCS5A02G422200LC</t>
  </si>
  <si>
    <t>TraesCS1D02G288800</t>
  </si>
  <si>
    <t>Cytochrome P450 98A8</t>
  </si>
  <si>
    <t>TraesCS5A02G422200</t>
  </si>
  <si>
    <t>TraesCSU02G114000</t>
  </si>
  <si>
    <t>TraesCS5B02G007900LC</t>
  </si>
  <si>
    <t>TraesCS6D02G216500</t>
  </si>
  <si>
    <t>TraesCS5A02G434100</t>
  </si>
  <si>
    <t>TraesCS4B02G018400</t>
  </si>
  <si>
    <t>TraesCS6D02G137300</t>
  </si>
  <si>
    <t>TraesCS1B02G476400</t>
  </si>
  <si>
    <t>TraesCS3B02G275400</t>
  </si>
  <si>
    <t>TraesCS3D02G360500</t>
  </si>
  <si>
    <t>TraesCS2B02G098100</t>
  </si>
  <si>
    <t>TraesCS3A02G057000</t>
  </si>
  <si>
    <t>TraesCS2D02G378100</t>
  </si>
  <si>
    <t>TraesCS5A02G212800</t>
  </si>
  <si>
    <t>TraesCS7A02G638700LC</t>
  </si>
  <si>
    <t>TraesCS2B02G067500</t>
  </si>
  <si>
    <t>TraesCS1D02G426700</t>
  </si>
  <si>
    <t>Transcription factor radialis-like protein</t>
  </si>
  <si>
    <t>TraesCS1D02G450100</t>
  </si>
  <si>
    <t>TraesCS1A02G419000</t>
  </si>
  <si>
    <t>TraesCS1A02G237400LC</t>
  </si>
  <si>
    <t>hydrolases</t>
  </si>
  <si>
    <t>TraesCS7B02G340700</t>
  </si>
  <si>
    <t>TraesCS5B02G170300</t>
  </si>
  <si>
    <t>CCAAT/enhancer-binding protein delta</t>
  </si>
  <si>
    <t>TraesCS7B02G312500</t>
  </si>
  <si>
    <t>TraesCS2B02G168400</t>
  </si>
  <si>
    <t>TraesCS3D02G276000</t>
  </si>
  <si>
    <t>SOSS complex subunit C</t>
  </si>
  <si>
    <t>TraesCS1B02G431400</t>
  </si>
  <si>
    <t>TraesCS6D02G009600</t>
  </si>
  <si>
    <t>TraesCS2D02G195000</t>
  </si>
  <si>
    <t>TraesCS1D02G415300</t>
  </si>
  <si>
    <t>TraesCS5D02G246000</t>
  </si>
  <si>
    <t>TraesCS5B02G203000</t>
  </si>
  <si>
    <t>TSL-kinase interacting protein 1</t>
  </si>
  <si>
    <t>TraesCS2D02G406200</t>
  </si>
  <si>
    <t>TraesCS5D02G403800</t>
  </si>
  <si>
    <t>TraesCS4D02G363600</t>
  </si>
  <si>
    <t>TraesCS3B02G407700</t>
  </si>
  <si>
    <t>TraesCS4B02G282900</t>
  </si>
  <si>
    <t>TraesCS7B02G367400</t>
  </si>
  <si>
    <t>LIGHT-DEPENDENT SHORT HYPOCOTYLS-like protein (DUF640)</t>
  </si>
  <si>
    <t>TraesCS3D02G379700</t>
  </si>
  <si>
    <t>TraesCS6D02G238500</t>
  </si>
  <si>
    <t>SPX domain-containing family protein</t>
  </si>
  <si>
    <t>TraesCS3D02G276600</t>
  </si>
  <si>
    <t>TraesCS3D02G411600</t>
  </si>
  <si>
    <t>TraesCS4A02G395100</t>
  </si>
  <si>
    <t>TraesCS2B02G343600</t>
  </si>
  <si>
    <t>TraesCS4D02G115400</t>
  </si>
  <si>
    <t>TraesCS1A02G062410LC</t>
  </si>
  <si>
    <t>TraesCS2D02G239800LC</t>
  </si>
  <si>
    <t>Transient receptor potential cation channel subfamily M member 5</t>
  </si>
  <si>
    <t>TraesCS3A02G367600</t>
  </si>
  <si>
    <t>TraesCS5D02G134500</t>
  </si>
  <si>
    <t>TraesCS3B02G193000</t>
  </si>
  <si>
    <t>TraesCS3D02G208500</t>
  </si>
  <si>
    <t>TraesCS3A02G699700LC</t>
  </si>
  <si>
    <t>CTP synthase family protein</t>
  </si>
  <si>
    <t>TraesCS5D02G414000</t>
  </si>
  <si>
    <t>TraesCS3B02G588800</t>
  </si>
  <si>
    <t>TraesCS3B02G002200</t>
  </si>
  <si>
    <t>TraesCS3A02G413600</t>
  </si>
  <si>
    <t>TraesCS3D02G207600</t>
  </si>
  <si>
    <t>TraesCS4B02G584500LC</t>
  </si>
  <si>
    <t>TraesCS5D02G403700</t>
  </si>
  <si>
    <t>TraesCS1D02G278200</t>
  </si>
  <si>
    <t>TraesCS2A02G331500</t>
  </si>
  <si>
    <t>TraesCS3D02G038400</t>
  </si>
  <si>
    <t>TraesCS1A02G065800</t>
  </si>
  <si>
    <t>TraesCS1B02G299100</t>
  </si>
  <si>
    <t>TraesCS1B02G109100</t>
  </si>
  <si>
    <t>TraesCS5D02G568400</t>
  </si>
  <si>
    <t>TraesCS5A02G216400</t>
  </si>
  <si>
    <t>TraesCS7B02G256500</t>
  </si>
  <si>
    <t>TraesCS6B02G260100</t>
  </si>
  <si>
    <t>TraesCS2D02G204200</t>
  </si>
  <si>
    <t>cDNA clone:J013105D21</t>
  </si>
  <si>
    <t>TraesCS6A02G423800LC</t>
  </si>
  <si>
    <t>TraesCS4B02G338600</t>
  </si>
  <si>
    <t>TraesCS5D02G067500</t>
  </si>
  <si>
    <t>TraesCS4A02G439000</t>
  </si>
  <si>
    <t>TraesCS2A02G459500</t>
  </si>
  <si>
    <t>filamentous hemagglutinin transporter</t>
  </si>
  <si>
    <t>TraesCS2B02G324400</t>
  </si>
  <si>
    <t>TraesCS2D02G304700</t>
  </si>
  <si>
    <t>TraesCS2A02G400200</t>
  </si>
  <si>
    <t>TraesCS7A02G094000</t>
  </si>
  <si>
    <t>TraesCS7A02G088700</t>
  </si>
  <si>
    <t>TraesCS1D02G337400</t>
  </si>
  <si>
    <t>TraesCS2B02G445600LC</t>
  </si>
  <si>
    <t>Succinyl-CoA:3-ketoacid coenzyme A transferase 2</t>
  </si>
  <si>
    <t>TraesCS4B02G175800</t>
  </si>
  <si>
    <t>TraesCS3B02G557400LC</t>
  </si>
  <si>
    <t>TraesCS6A02G361600LC</t>
  </si>
  <si>
    <t>TraesCS3D02G353100</t>
  </si>
  <si>
    <t>TraesCS2A02G437200</t>
  </si>
  <si>
    <t>TraesCS4A02G301600</t>
  </si>
  <si>
    <t>TraesCS3D02G517300</t>
  </si>
  <si>
    <t>TraesCS6A02G209100LC</t>
  </si>
  <si>
    <t>TraesCS1D02G107000</t>
  </si>
  <si>
    <t>TraesCS2B02G816300LC</t>
  </si>
  <si>
    <t>Arginine decarboxylase 2</t>
  </si>
  <si>
    <t>TraesCS7B02G314200LC</t>
  </si>
  <si>
    <t>TraesCS4B02G385200</t>
  </si>
  <si>
    <t>Homeobox leucine-zipper protein</t>
  </si>
  <si>
    <t>TraesCS2D02G397800</t>
  </si>
  <si>
    <t>TraesCS2D02G529000</t>
  </si>
  <si>
    <t>TraesCS2D02G422000</t>
  </si>
  <si>
    <t>TraesCS3B02G441100</t>
  </si>
  <si>
    <t>TraesCS2A02G204900</t>
  </si>
  <si>
    <t>TraesCS3D02G534100</t>
  </si>
  <si>
    <t>TraesCS2D02G564900</t>
  </si>
  <si>
    <t>TraesCS2B02G000600</t>
  </si>
  <si>
    <t>TraesCS2A02G166900</t>
  </si>
  <si>
    <t>TraesCS3B02G258600</t>
  </si>
  <si>
    <t>TraesCS2B02G079200</t>
  </si>
  <si>
    <t>TraesCS6D02G353300</t>
  </si>
  <si>
    <t>TraesCS7A02G039100</t>
  </si>
  <si>
    <t>TraesCS2A02G409000</t>
  </si>
  <si>
    <t>NHL domain protein</t>
  </si>
  <si>
    <t>TraesCS2B02G135000</t>
  </si>
  <si>
    <t>TraesCS3B02G127200</t>
  </si>
  <si>
    <t>TraesCS5D02G558500</t>
  </si>
  <si>
    <t>TraesCS5B02G328300LC</t>
  </si>
  <si>
    <t>Galactose oxidase/kelch repeat superfamily protein</t>
  </si>
  <si>
    <t>TraesCS4A02G313600</t>
  </si>
  <si>
    <t>TraesCS3D02G268200LC</t>
  </si>
  <si>
    <t>TraesCS3A02G238400</t>
  </si>
  <si>
    <t>TraesCS1B02G224700</t>
  </si>
  <si>
    <t>TraesCS7A02G533800</t>
  </si>
  <si>
    <t>TraesCS4D02G303500</t>
  </si>
  <si>
    <t>TraesCS1A02G332500</t>
  </si>
  <si>
    <t>TraesCS4B02G383100</t>
  </si>
  <si>
    <t>TraesCS2A02G307900</t>
  </si>
  <si>
    <t>TraesCS5D02G414700</t>
  </si>
  <si>
    <t>TraesCS5B02G529400</t>
  </si>
  <si>
    <t>TraesCS1A02G278900</t>
  </si>
  <si>
    <t>TraesCS3A02G076500</t>
  </si>
  <si>
    <t>Gamma-glutamyltranspeptidase</t>
  </si>
  <si>
    <t>TraesCS2B02G627400LC</t>
  </si>
  <si>
    <t>SWI/SNF-related matrix-associated actin-dependent regulator of chromatin subfamily A-like protein 1</t>
  </si>
  <si>
    <t>TraesCS2B02G429300</t>
  </si>
  <si>
    <t>TraesCS7D02G120900</t>
  </si>
  <si>
    <t>TraesCS1A02G305200</t>
  </si>
  <si>
    <t>TraesCS2A02G391100</t>
  </si>
  <si>
    <t>Yellow stripe-like 9 transporter</t>
  </si>
  <si>
    <t>TraesCS7D02G298100</t>
  </si>
  <si>
    <t>TraesCS2D02G378700</t>
  </si>
  <si>
    <t>Protodermal factor 1</t>
  </si>
  <si>
    <t>TraesCS2D02G097600</t>
  </si>
  <si>
    <t>TraesCS6D02G277100LC</t>
  </si>
  <si>
    <t>cell cycle checkpoint control protein family</t>
  </si>
  <si>
    <t>TraesCS2B02G007400</t>
  </si>
  <si>
    <t>Lectin-related protein</t>
  </si>
  <si>
    <t>TraesCSU02G063800</t>
  </si>
  <si>
    <t>TraesCS3B02G448100</t>
  </si>
  <si>
    <t>TraesCS2A02G322300</t>
  </si>
  <si>
    <t>Sushi</t>
  </si>
  <si>
    <t>TraesCS5A02G045400</t>
  </si>
  <si>
    <t>WPP domain-associated protein</t>
  </si>
  <si>
    <t>TraesCS4D02G297000</t>
  </si>
  <si>
    <t>TraesCS1B02G125400</t>
  </si>
  <si>
    <t>TraesCS6A02G045300</t>
  </si>
  <si>
    <t>TraesCS1A02G288700</t>
  </si>
  <si>
    <t>TraesCS4A02G187700</t>
  </si>
  <si>
    <t>TraesCS7B02G455000</t>
  </si>
  <si>
    <t>TraesCS1B02G203200</t>
  </si>
  <si>
    <t>TraesCS3A02G472200</t>
  </si>
  <si>
    <t>4-coumarate:CoA ligase-like protein</t>
  </si>
  <si>
    <t>TraesCS2B02G528400</t>
  </si>
  <si>
    <t>Lysostaphin resistance protein A</t>
  </si>
  <si>
    <t>TraesCS4B02G380100LC</t>
  </si>
  <si>
    <t>Nucleotide-diphospho-sugar transferase family protein</t>
  </si>
  <si>
    <t>TraesCS3D02G486900LC</t>
  </si>
  <si>
    <t>TraesCS3A02G201800LC</t>
  </si>
  <si>
    <t>Acyl-protein thioesterase</t>
  </si>
  <si>
    <t>TraesCS7B02G027600</t>
  </si>
  <si>
    <t>TraesCS5B02G446100</t>
  </si>
  <si>
    <t>TraesCS5A02G408000</t>
  </si>
  <si>
    <t>TraesCS5A02G321800</t>
  </si>
  <si>
    <t>TraesCS3A02G077400</t>
  </si>
  <si>
    <t>TraesCS3A02G402500</t>
  </si>
  <si>
    <t>TraesCS2A02G097400</t>
  </si>
  <si>
    <t>TraesCS4A02G142300</t>
  </si>
  <si>
    <t>TraesCS7B02G056000</t>
  </si>
  <si>
    <t>TraesCS2B02G481200</t>
  </si>
  <si>
    <t>WW domain-containing protein A</t>
  </si>
  <si>
    <t>TraesCS3D02G227300</t>
  </si>
  <si>
    <t>TraesCS5D02G084200</t>
  </si>
  <si>
    <t>TraesCS6A02G240000</t>
  </si>
  <si>
    <t>TraesCS1B02G023000</t>
  </si>
  <si>
    <t>TraesCS6A02G382500</t>
  </si>
  <si>
    <t>TraesCS5A02G725100LC</t>
  </si>
  <si>
    <t>TraesCS5A02G145900</t>
  </si>
  <si>
    <t>TraesCS3D02G331100</t>
  </si>
  <si>
    <t>TraesCS2B02G324500</t>
  </si>
  <si>
    <t>TraesCS2D02G496300LC</t>
  </si>
  <si>
    <t>Transmembrane amino acid transporter family protein</t>
  </si>
  <si>
    <t>TraesCS2D02G101000</t>
  </si>
  <si>
    <t>TraesCS2D02G227800</t>
  </si>
  <si>
    <t>TraesCS7B02G069100</t>
  </si>
  <si>
    <t>TraesCS1D02G276500</t>
  </si>
  <si>
    <t>TraesCS2B02G459800</t>
  </si>
  <si>
    <t>Myb family transcription factor APL</t>
  </si>
  <si>
    <t>TraesCS1D02G357000</t>
  </si>
  <si>
    <t>TraesCS5D02G300100</t>
  </si>
  <si>
    <t>TraesCS5B02G090900</t>
  </si>
  <si>
    <t>TraesCS3B02G451100</t>
  </si>
  <si>
    <t>TraesCS3A02G415800LC</t>
  </si>
  <si>
    <t>TraesCS2D02G381100</t>
  </si>
  <si>
    <t>TraesCS2B02G157500</t>
  </si>
  <si>
    <t>TraesCS7A02G316900LC</t>
  </si>
  <si>
    <t>N-terminal Xaa-Pro-Lys N-methyltransferase 1</t>
  </si>
  <si>
    <t>TraesCS1D02G410100</t>
  </si>
  <si>
    <t>TraesCS2B02G140300</t>
  </si>
  <si>
    <t>TraesCS5B02G437100</t>
  </si>
  <si>
    <t>TraesCS7D02G090800</t>
  </si>
  <si>
    <t>TraesCS1B02G217600LC</t>
  </si>
  <si>
    <t>Nudix hydrolase 15</t>
  </si>
  <si>
    <t>TraesCS4D02G298600</t>
  </si>
  <si>
    <t>TraesCS5A02G238800</t>
  </si>
  <si>
    <t>Cyclin-dependent kinase</t>
  </si>
  <si>
    <t>TraesCS4D02G364500</t>
  </si>
  <si>
    <t>TraesCS1B02G287700</t>
  </si>
  <si>
    <t>TraesCS7A02G470800LC</t>
  </si>
  <si>
    <t>TraesCS3D02G120200</t>
  </si>
  <si>
    <t>TraesCS5D02G204500</t>
  </si>
  <si>
    <t>TraesCS5D02G293200</t>
  </si>
  <si>
    <t>keratin-associated protein</t>
  </si>
  <si>
    <t>TraesCS3D02G264700</t>
  </si>
  <si>
    <t>Microtubule-associated protein-like</t>
  </si>
  <si>
    <t>TraesCS7B02G257400</t>
  </si>
  <si>
    <t>Kelch repeat protein</t>
  </si>
  <si>
    <t>TraesCSU02G132300</t>
  </si>
  <si>
    <t>TraesCS5D02G135400</t>
  </si>
  <si>
    <t>TraesCS6B02G294200</t>
  </si>
  <si>
    <t>TraesCS4A02G093800</t>
  </si>
  <si>
    <t>TraesCS1B02G360700</t>
  </si>
  <si>
    <t>TraesCS4D02G275300</t>
  </si>
  <si>
    <t>TraesCS6A02G324200</t>
  </si>
  <si>
    <t>TraesCS1D02G389900</t>
  </si>
  <si>
    <t>TraesCS5D02G250700</t>
  </si>
  <si>
    <t>TraesCS3D02G280400</t>
  </si>
  <si>
    <t>TraesCS3A02G358800</t>
  </si>
  <si>
    <t>TraesCS5A02G362200</t>
  </si>
  <si>
    <t>TraesCS2D02G392400LC</t>
  </si>
  <si>
    <t>Katanin p60 ATPase-containing subunit A-like 1</t>
  </si>
  <si>
    <t>TraesCS4B02G053700</t>
  </si>
  <si>
    <t>TraesCS6D02G095700LC</t>
  </si>
  <si>
    <t>TraesCS2B02G191800</t>
  </si>
  <si>
    <t>TraesCS2D02G155200</t>
  </si>
  <si>
    <t>Pyruvate dehydrogenase kinase</t>
  </si>
  <si>
    <t>TraesCS3B02G464900</t>
  </si>
  <si>
    <t>4-sulfomuconolactone hydrolase</t>
  </si>
  <si>
    <t>TraesCS3D02G431100</t>
  </si>
  <si>
    <t>TraesCS4B02G272400</t>
  </si>
  <si>
    <t>TraesCS5D02G147400</t>
  </si>
  <si>
    <t>TraesCS3A02G439200LC</t>
  </si>
  <si>
    <t>D-alanine-D-alanine ligase family</t>
  </si>
  <si>
    <t>TraesCS3D02G178000</t>
  </si>
  <si>
    <t>insulin-induced protein</t>
  </si>
  <si>
    <t>TraesCS5B02G350500</t>
  </si>
  <si>
    <t>TraesCS4A02G064300</t>
  </si>
  <si>
    <t>TraesCS5A02G103100</t>
  </si>
  <si>
    <t>LIM domain protein</t>
  </si>
  <si>
    <t>TraesCS2A02G467300</t>
  </si>
  <si>
    <t>TraesCS4B02G388200LC</t>
  </si>
  <si>
    <t>TraesCS3D02G384500</t>
  </si>
  <si>
    <t>TraesCS4D02G223300LC</t>
  </si>
  <si>
    <t>TraesCS6D02G354100</t>
  </si>
  <si>
    <t>TraesCS5A02G227400</t>
  </si>
  <si>
    <t>TraesCS1D02G288500</t>
  </si>
  <si>
    <t>Acetylcholine receptor subunit delta</t>
  </si>
  <si>
    <t>TraesCS3A02G008000</t>
  </si>
  <si>
    <t>TraesCS6B02G117400</t>
  </si>
  <si>
    <t>TraesCS2A02G295500</t>
  </si>
  <si>
    <t>Transforming growth factor beta-1-induced transcript 1 protein</t>
  </si>
  <si>
    <t>TraesCS1D02G426500</t>
  </si>
  <si>
    <t>TraesCS1D02G381500</t>
  </si>
  <si>
    <t>TraesCS5B02G386000</t>
  </si>
  <si>
    <t>TraesCS1A02G499200LC</t>
  </si>
  <si>
    <t>Squamosa promoter-binding-like protein 9</t>
  </si>
  <si>
    <t>TraesCS3B02G125400</t>
  </si>
  <si>
    <t>Pollen-specific protein SF21</t>
  </si>
  <si>
    <t>TraesCS1D02G037700</t>
  </si>
  <si>
    <t>TraesCS5D02G495400</t>
  </si>
  <si>
    <t>TraesCS1B02G023800</t>
  </si>
  <si>
    <t>TraesCS3A02G302400</t>
  </si>
  <si>
    <t>TraesCS3A02G394700</t>
  </si>
  <si>
    <t>TraesCS1A02G036100</t>
  </si>
  <si>
    <t>TraesCS7A02G251500</t>
  </si>
  <si>
    <t>chaperone protein dnaJ-like protein</t>
  </si>
  <si>
    <t>TraesCS4A02G089900</t>
  </si>
  <si>
    <t>TraesCS7B02G230100</t>
  </si>
  <si>
    <t>B3 domain transcription factor</t>
  </si>
  <si>
    <t>TraesCS6A02G215900</t>
  </si>
  <si>
    <t>TraesCS3B02G370700</t>
  </si>
  <si>
    <t>TraesCS5A02G123600</t>
  </si>
  <si>
    <t>TraesCS5B02G114200</t>
  </si>
  <si>
    <t>Cyclin B1</t>
  </si>
  <si>
    <t>TraesCS1A02G409900</t>
  </si>
  <si>
    <t>Aldose 1-epimerase-like</t>
  </si>
  <si>
    <t>TraesCS3D02G408000</t>
  </si>
  <si>
    <t>TraesCS4A02G438900LC</t>
  </si>
  <si>
    <t>Cold acclimation protein</t>
  </si>
  <si>
    <t>TraesCS2D02G301400</t>
  </si>
  <si>
    <t>TraesCS6D02G314300</t>
  </si>
  <si>
    <t>Allene oxide cyclase</t>
  </si>
  <si>
    <t>TraesCS7D02G050300</t>
  </si>
  <si>
    <t>BAG family molecular chaperone regulator-like protein</t>
  </si>
  <si>
    <t>TraesCS6D02G031600</t>
  </si>
  <si>
    <t>TraesCS3B02G470500</t>
  </si>
  <si>
    <t>TraesCS7A02G109200</t>
  </si>
  <si>
    <t>TraesCS1B02G273600</t>
  </si>
  <si>
    <t>TraesCS5D02G235300</t>
  </si>
  <si>
    <t>Homeobox associated leucine zipper protein</t>
  </si>
  <si>
    <t>TraesCS7D02G593900LC</t>
  </si>
  <si>
    <t>TraesCS2D02G249800</t>
  </si>
  <si>
    <t>TraesCS6D02G150000</t>
  </si>
  <si>
    <t>TraesCS4B02G220700</t>
  </si>
  <si>
    <t>TraesCS3B02G309100</t>
  </si>
  <si>
    <t>TraesCS4A02G029100</t>
  </si>
  <si>
    <t>TraesCS7D02G196700</t>
  </si>
  <si>
    <t>TraesCS6B02G095200</t>
  </si>
  <si>
    <t>TraesCS3A02G531300</t>
  </si>
  <si>
    <t>TraesCS4B02G226800</t>
  </si>
  <si>
    <t>Pathogenesis-related thaumatin-like protein</t>
  </si>
  <si>
    <t>TraesCS7B02G335500</t>
  </si>
  <si>
    <t>TraesCS1D02G449000</t>
  </si>
  <si>
    <t>telomeric repeat binding protein 1</t>
  </si>
  <si>
    <t>TraesCS7B02G273600LC</t>
  </si>
  <si>
    <t>TraesCS4B02G036100LC</t>
  </si>
  <si>
    <t>TraesCS4B02G228500LC</t>
  </si>
  <si>
    <t>Aldolase-type TIM barrel family protein</t>
  </si>
  <si>
    <t>TraesCS1D02G212800</t>
  </si>
  <si>
    <t>TraesCS5A02G248900</t>
  </si>
  <si>
    <t>TraesCS6D02G389500</t>
  </si>
  <si>
    <t>TraesCS3A02G156800</t>
  </si>
  <si>
    <t>TraesCS6B02G206000</t>
  </si>
  <si>
    <t>Synaptotagmin-17</t>
  </si>
  <si>
    <t>TraesCS2D02G373100LC</t>
  </si>
  <si>
    <t>Protein phosphatase 2A regulatory B subunit family protein</t>
  </si>
  <si>
    <t>TraesCS7B02G059500</t>
  </si>
  <si>
    <t>TraesCS3A02G324800</t>
  </si>
  <si>
    <t>TraesCS2B02G204700</t>
  </si>
  <si>
    <t>TraesCS3A02G255300</t>
  </si>
  <si>
    <t>TraesCS2D02G021300</t>
  </si>
  <si>
    <t>TraesCS1A02G211000</t>
  </si>
  <si>
    <t>TraesCS5A02G315700</t>
  </si>
  <si>
    <t>Ras-related protein Rab-25</t>
  </si>
  <si>
    <t>TraesCS4A02G093500</t>
  </si>
  <si>
    <t>LIM domain-containing protein 1</t>
  </si>
  <si>
    <t>TraesCS6D02G156700LC</t>
  </si>
  <si>
    <t>CWF19-like protein 2</t>
  </si>
  <si>
    <t>TraesCS6D02G178400</t>
  </si>
  <si>
    <t>Protein phosphatase-2c</t>
  </si>
  <si>
    <t>TraesCS6A02G225300</t>
  </si>
  <si>
    <t>TraesCS1B02G146500</t>
  </si>
  <si>
    <t>TraesCS7A02G278400</t>
  </si>
  <si>
    <t>Manganese-dependent ADP-ribose/CDP-alcohol diphosphatase</t>
  </si>
  <si>
    <t>TraesCS2D02G152400LC</t>
  </si>
  <si>
    <t>Glutamate receptor family protein</t>
  </si>
  <si>
    <t>TraesCS2D02G594100LC</t>
  </si>
  <si>
    <t>RECQ helicase SIM</t>
  </si>
  <si>
    <t>TraesCS1A02G264900</t>
  </si>
  <si>
    <t>TraesCS2A02G391500</t>
  </si>
  <si>
    <t>Cyclin-like</t>
  </si>
  <si>
    <t>TraesCS1D02G341100</t>
  </si>
  <si>
    <t>TraesCS2A02G398000</t>
  </si>
  <si>
    <t>TraesCS6B02G247400</t>
  </si>
  <si>
    <t>TraesCS7A02G502100LC</t>
  </si>
  <si>
    <t>TraesCS2B02G267900</t>
  </si>
  <si>
    <t>TraesCS6D02G199600</t>
  </si>
  <si>
    <t>TraesCS5A02G284800</t>
  </si>
  <si>
    <t>TraesCS4D02G014000</t>
  </si>
  <si>
    <t>TATA-box-binding protein</t>
  </si>
  <si>
    <t>TraesCS3D02G254700</t>
  </si>
  <si>
    <t>TraesCS2A02G244100LC</t>
  </si>
  <si>
    <t>TraesCS3A02G531400</t>
  </si>
  <si>
    <t>TraesCS3B02G173200</t>
  </si>
  <si>
    <t>Glycerol-3-phosphate acyltransferase 3</t>
  </si>
  <si>
    <t>TraesCS1D02G267800</t>
  </si>
  <si>
    <t>TraesCS6B02G377100</t>
  </si>
  <si>
    <t>TraesCS2A02G306300</t>
  </si>
  <si>
    <t>TraesCS1D02G411300</t>
  </si>
  <si>
    <t>TraesCS6B02G662900LC</t>
  </si>
  <si>
    <t>TraesCS7D02G449900</t>
  </si>
  <si>
    <t>TraesCS1A02G401400</t>
  </si>
  <si>
    <t>TraesCS7D02G542200</t>
  </si>
  <si>
    <t>TraesCS3B02G661000LC</t>
  </si>
  <si>
    <t>UDP-N-acetylglucosamine--N-acetylmuramyl-(pentapeptide) pyrophosphoryl-undecaprenol N-acetylglucosamine transferase</t>
  </si>
  <si>
    <t>TraesCS1D02G264700</t>
  </si>
  <si>
    <t>TraesCS7A02G385100</t>
  </si>
  <si>
    <t>TraesCS7A02G022600</t>
  </si>
  <si>
    <t>Homeobox protein BEL1-like protein</t>
  </si>
  <si>
    <t>TraesCS6B02G136700</t>
  </si>
  <si>
    <t>TraesCS6A02G312500</t>
  </si>
  <si>
    <t>Histidine kinase</t>
  </si>
  <si>
    <t>TraesCS7A02G022300</t>
  </si>
  <si>
    <t>TraesCS3A02G251000</t>
  </si>
  <si>
    <t>TraesCS3B02G396100</t>
  </si>
  <si>
    <t>BEL1-like homeodomain protein 1</t>
  </si>
  <si>
    <t>TraesCS6B02G249500LC</t>
  </si>
  <si>
    <t>Acetylornithine aminotransferase</t>
  </si>
  <si>
    <t>TraesCS6D02G262500</t>
  </si>
  <si>
    <t>TraesCS3B02G158300</t>
  </si>
  <si>
    <t>TraesCS3B02G385100</t>
  </si>
  <si>
    <t>TraesCS3A02G308600</t>
  </si>
  <si>
    <t>TraesCS3D02G075900</t>
  </si>
  <si>
    <t>TraesCS7B02G161200</t>
  </si>
  <si>
    <t>TraesCS7B02G383900</t>
  </si>
  <si>
    <t>TraesCS2D02G374000LC</t>
  </si>
  <si>
    <t>TraesCS3A02G391600</t>
  </si>
  <si>
    <t>TraesCS6D02G144200</t>
  </si>
  <si>
    <t>Glucan synthase-like protein</t>
  </si>
  <si>
    <t>TraesCS6A02G155400</t>
  </si>
  <si>
    <t>TraesCS4A02G053100</t>
  </si>
  <si>
    <t>TraesCS5D02G568200</t>
  </si>
  <si>
    <t>Oxidoreductase/transition metal ion-binding protein</t>
  </si>
  <si>
    <t>TraesCS6D02G264200</t>
  </si>
  <si>
    <t>TraesCS7A02G457700LC</t>
  </si>
  <si>
    <t>TraesCS2B02G142000</t>
  </si>
  <si>
    <t>TraesCS6B02G344600</t>
  </si>
  <si>
    <t>TraesCS3A02G273700</t>
  </si>
  <si>
    <t>RNA-binding S4 domain-containing protein</t>
  </si>
  <si>
    <t>TraesCS7B02G298600LC</t>
  </si>
  <si>
    <t>TraesCS2A02G587900</t>
  </si>
  <si>
    <t>Allantoinase</t>
  </si>
  <si>
    <t>TraesCS2A02G221000</t>
  </si>
  <si>
    <t>TraesCS6A02G272700</t>
  </si>
  <si>
    <t>TraesCS2A02G431200LC</t>
  </si>
  <si>
    <t>Glutathione S-transferase T3</t>
  </si>
  <si>
    <t>TraesCS3A02G280600</t>
  </si>
  <si>
    <t>TraesCS2D02G174800</t>
  </si>
  <si>
    <t>TraesCS3B02G183300</t>
  </si>
  <si>
    <t>TraesCS1A02G402400</t>
  </si>
  <si>
    <t>TraesCS1D02G362100</t>
  </si>
  <si>
    <t>TraesCS5B02G391300</t>
  </si>
  <si>
    <t>TraesCS1A02G291200</t>
  </si>
  <si>
    <t>TraesCS4A02G118400</t>
  </si>
  <si>
    <t>TraesCS2A02G369400LC</t>
  </si>
  <si>
    <t>TraesCS6B02G176200</t>
  </si>
  <si>
    <t>TraesCS5D02G036700</t>
  </si>
  <si>
    <t>TraesCS2B02G404100</t>
  </si>
  <si>
    <t>Cysteine-rich repeat secretory protein</t>
  </si>
  <si>
    <t>TraesCS5B02G439000</t>
  </si>
  <si>
    <t>Low affinity potassium transport system protein</t>
  </si>
  <si>
    <t>TraesCS3D02G441600</t>
  </si>
  <si>
    <t>TraesCS4B02G210900</t>
  </si>
  <si>
    <t>TraesCS7A02G393600</t>
  </si>
  <si>
    <t>TraesCS6D02G244000</t>
  </si>
  <si>
    <t>TraesCS3D02G168600</t>
  </si>
  <si>
    <t>TraesCS5A02G383600</t>
  </si>
  <si>
    <t>TraesCS7D02G510700</t>
  </si>
  <si>
    <t>TraesCS3D02G324500LC</t>
  </si>
  <si>
    <t>TraesCS1D02G072500</t>
  </si>
  <si>
    <t>TraesCS3D02G134700</t>
  </si>
  <si>
    <t>nine-cis-epoxycarotenoid dioxygenase 4</t>
  </si>
  <si>
    <t>TraesCS1D02G237600</t>
  </si>
  <si>
    <t>TraesCS7D02G432700</t>
  </si>
  <si>
    <t>TraesCS3B02G133900</t>
  </si>
  <si>
    <t>TraesCS7A02G456110LC</t>
  </si>
  <si>
    <t>TraesCS5D02G017500</t>
  </si>
  <si>
    <t>TraesCS3A02G246900LC</t>
  </si>
  <si>
    <t>Acyl-CoA N-acyltransferase with RING/FYVE/PHD-type zinc finger protein</t>
  </si>
  <si>
    <t>TraesCS7B02G299000</t>
  </si>
  <si>
    <t>TraesCS6D02G015000</t>
  </si>
  <si>
    <t>TraesCS7B02G241500</t>
  </si>
  <si>
    <t>TraesCS1A02G099000</t>
  </si>
  <si>
    <t>TraesCS1D02G112300</t>
  </si>
  <si>
    <t>TraesCS3B02G435900</t>
  </si>
  <si>
    <t>TraesCS7B02G116000</t>
  </si>
  <si>
    <t>TraesCS3B02G160300</t>
  </si>
  <si>
    <t>Lachrymatory-factor synthase</t>
  </si>
  <si>
    <t>TraesCS1D02G241000</t>
  </si>
  <si>
    <t>TraesCS5D02G287800</t>
  </si>
  <si>
    <t>TraesCS6D02G178500</t>
  </si>
  <si>
    <t>Ketol-acid reductoisomerase (NADP(+))</t>
  </si>
  <si>
    <t>TraesCS6A02G355000</t>
  </si>
  <si>
    <t>Snf1-related kinase interactor 1</t>
  </si>
  <si>
    <t>TraesCS5B02G203100LC</t>
  </si>
  <si>
    <t>TraesCS7A02G175200</t>
  </si>
  <si>
    <t>TraesCS4B02G009300</t>
  </si>
  <si>
    <t>TraesCS1D02G036000</t>
  </si>
  <si>
    <t>TraesCS7B02G308800</t>
  </si>
  <si>
    <t>TraesCS3B02G268400</t>
  </si>
  <si>
    <t>AMSH-like ubiquitin thioesterase 1</t>
  </si>
  <si>
    <t>TraesCS1B02G047200LC</t>
  </si>
  <si>
    <t>TraesCS3D02G206410LC</t>
  </si>
  <si>
    <t>TraesCS4A02G440600</t>
  </si>
  <si>
    <t>Protein nrt1 ptr family 1.2</t>
  </si>
  <si>
    <t>TraesCS1A02G244400LC</t>
  </si>
  <si>
    <t>TraesCS5D02G597500LC</t>
  </si>
  <si>
    <t>TraesCS1D02G116400</t>
  </si>
  <si>
    <t>TraesCS2B02G434400LC</t>
  </si>
  <si>
    <t>Zinc finger protein 704</t>
  </si>
  <si>
    <t>TraesCS1A02G290800</t>
  </si>
  <si>
    <t>TraesCS3B02G181400</t>
  </si>
  <si>
    <t>TraesCS6A02G059400</t>
  </si>
  <si>
    <t>TraesCS6B02G012800</t>
  </si>
  <si>
    <t>TraesCS5B02G126800</t>
  </si>
  <si>
    <t>TraesCS3A02G244300</t>
  </si>
  <si>
    <t>Violaxanthin de-epoxidase-related</t>
  </si>
  <si>
    <t>TraesCS7A02G299300</t>
  </si>
  <si>
    <t>TraesCS1D02G125100</t>
  </si>
  <si>
    <t>TraesCS2B02G235700</t>
  </si>
  <si>
    <t>TraesCS5D02G218100LC</t>
  </si>
  <si>
    <t>WD-40 repeat-containing protein MSI4</t>
  </si>
  <si>
    <t>TraesCS1B02G316500</t>
  </si>
  <si>
    <t>TraesCS2B02G542400LC</t>
  </si>
  <si>
    <t>TraesCS7A02G007400</t>
  </si>
  <si>
    <t>TraesCS5D02G069300</t>
  </si>
  <si>
    <t>TraesCS6D02G159600</t>
  </si>
  <si>
    <t>Vesicle transport protein SEC22</t>
  </si>
  <si>
    <t>TraesCS5D02G040000</t>
  </si>
  <si>
    <t>TraesCS4B02G105300</t>
  </si>
  <si>
    <t>TraesCS1B02G767900LC</t>
  </si>
  <si>
    <t>TraesCS6B02G336900</t>
  </si>
  <si>
    <t>TraesCS1A02G305500</t>
  </si>
  <si>
    <t>TraesCS2A02G284500</t>
  </si>
  <si>
    <t>TraesCS5D02G253700LC</t>
  </si>
  <si>
    <t>Hemoglobin-haptoglobin-binding protein A</t>
  </si>
  <si>
    <t>TraesCS6D02G069600</t>
  </si>
  <si>
    <t>Glucuronokinase 1</t>
  </si>
  <si>
    <t>TraesCS3D02G244000LC</t>
  </si>
  <si>
    <t>TraesCS6B02G124700</t>
  </si>
  <si>
    <t>TraesCS3A02G277500</t>
  </si>
  <si>
    <t>TraesCS3D02G162600</t>
  </si>
  <si>
    <t>TraesCS2A02G526300</t>
  </si>
  <si>
    <t>TraesCS2B02G305600</t>
  </si>
  <si>
    <t>TraesCS7D02G121100</t>
  </si>
  <si>
    <t>TraesCS2D02G389800</t>
  </si>
  <si>
    <t>TraesCS1A02G432800</t>
  </si>
  <si>
    <t>TraesCS2D02G009200</t>
  </si>
  <si>
    <t>Major Facilitator Superfamily protein</t>
  </si>
  <si>
    <t>TraesCS2B02G213900</t>
  </si>
  <si>
    <t>TraesCS2D02G182700</t>
  </si>
  <si>
    <t>6-phosphogluconolactonase</t>
  </si>
  <si>
    <t>TraesCS2A02G431900</t>
  </si>
  <si>
    <t>TraesCS3A02G155100</t>
  </si>
  <si>
    <t>TraesCS3B02G525600</t>
  </si>
  <si>
    <t>TraesCS1D02G305000</t>
  </si>
  <si>
    <t>TraesCS5A02G499300</t>
  </si>
  <si>
    <t>TraesCS1D02G084500</t>
  </si>
  <si>
    <t>TraesCS3A02G271500</t>
  </si>
  <si>
    <t>TraesCS6A02G369900</t>
  </si>
  <si>
    <t>TraesCS6B02G353300</t>
  </si>
  <si>
    <t>TraesCS6B02G114300LC</t>
  </si>
  <si>
    <t>RNA-dependent RNA polymerase</t>
  </si>
  <si>
    <t>TraesCS3D02G298900</t>
  </si>
  <si>
    <t>TraesCS6D02G360600</t>
  </si>
  <si>
    <t>TraesCS4A02G086510LC</t>
  </si>
  <si>
    <t>TraesCS7D02G386800</t>
  </si>
  <si>
    <t>TraesCS3B02G451300</t>
  </si>
  <si>
    <t>Ice nucleation protein</t>
  </si>
  <si>
    <t>TraesCS7B02G182700LC</t>
  </si>
  <si>
    <t>NAD(P)H dehydrogenase (quinone)</t>
  </si>
  <si>
    <t>TraesCS2B02G478400</t>
  </si>
  <si>
    <t>TraesCS1D02G105800</t>
  </si>
  <si>
    <t>TraesCS4A02G065300</t>
  </si>
  <si>
    <t>TraesCS3D02G200600</t>
  </si>
  <si>
    <t>Fimbrin-2</t>
  </si>
  <si>
    <t>TraesCS6A02G372000LC</t>
  </si>
  <si>
    <t>TraesCS7A02G377600</t>
  </si>
  <si>
    <t>TraesCS7A02G371900</t>
  </si>
  <si>
    <t>TraesCS4B02G419000LC</t>
  </si>
  <si>
    <t>TraesCS4D02G306100</t>
  </si>
  <si>
    <t>methyl-coenzyme M reductase II subunit gamma</t>
  </si>
  <si>
    <t>TraesCS5A02G233900</t>
  </si>
  <si>
    <t>Microtubule associated protein family protein</t>
  </si>
  <si>
    <t>TraesCS6A02G220400</t>
  </si>
  <si>
    <t>TraesCS5D02G150700</t>
  </si>
  <si>
    <t>TraesCS5D02G178200</t>
  </si>
  <si>
    <t>TraesCS4A02G211600</t>
  </si>
  <si>
    <t>TraesCS2B02G266600</t>
  </si>
  <si>
    <t>TraesCS3B02G220900</t>
  </si>
  <si>
    <t>TraesCS6B02G352800</t>
  </si>
  <si>
    <t>TraesCS5B02G488900</t>
  </si>
  <si>
    <t>TraesCS3A02G296000</t>
  </si>
  <si>
    <t>TraesCS1A02G188700</t>
  </si>
  <si>
    <t>TraesCS7A02G446100</t>
  </si>
  <si>
    <t>TraesCS2A02G545800</t>
  </si>
  <si>
    <t>TraesCS5A02G265700</t>
  </si>
  <si>
    <t>ETHYLENE INSENSITIVE 3-like 3 protein</t>
  </si>
  <si>
    <t>TraesCS6B02G368100</t>
  </si>
  <si>
    <t>Cytochrome b559 subunit alpha</t>
  </si>
  <si>
    <t>TraesCS3A02G243200</t>
  </si>
  <si>
    <t>TraesCS4A02G218300</t>
  </si>
  <si>
    <t>TraesCS3A02G382200</t>
  </si>
  <si>
    <t>TraesCS4D02G314210LC</t>
  </si>
  <si>
    <t>TraesCS6D02G028400</t>
  </si>
  <si>
    <t>TraesCS2B02G058200</t>
  </si>
  <si>
    <t>TraesCS5A02G225100</t>
  </si>
  <si>
    <t>TraesCS5A02G446600LC</t>
  </si>
  <si>
    <t>TraesCS3A02G010300</t>
  </si>
  <si>
    <t>TraesCS7A02G211100</t>
  </si>
  <si>
    <t>TraesCS3A02G225000</t>
  </si>
  <si>
    <t>TraesCS2A02G186600</t>
  </si>
  <si>
    <t>TraesCS4B02G334100</t>
  </si>
  <si>
    <t>TraesCS1D02G253800</t>
  </si>
  <si>
    <t>TraesCS2A02G075800</t>
  </si>
  <si>
    <t>TraesCS4B02G283300LC</t>
  </si>
  <si>
    <t>Nuclear pore complex protein NUP205</t>
  </si>
  <si>
    <t>TraesCS6A02G337400</t>
  </si>
  <si>
    <t>TraesCS1D02G239200</t>
  </si>
  <si>
    <t>TraesCS7B02G361900LC</t>
  </si>
  <si>
    <t>Bifunctional protein GlmU</t>
  </si>
  <si>
    <t>TraesCS7D02G212800</t>
  </si>
  <si>
    <t>TraesCS6D02G224000</t>
  </si>
  <si>
    <t>TraesCS5D02G255400</t>
  </si>
  <si>
    <t>Plastid-targeted protein 2</t>
  </si>
  <si>
    <t>TraesCS2B02G363800LC</t>
  </si>
  <si>
    <t>TraesCS3A02G118200</t>
  </si>
  <si>
    <t>TraesCS3A02G005900</t>
  </si>
  <si>
    <t>TraesCS1D02G378200</t>
  </si>
  <si>
    <t>TraesCS5A02G435800</t>
  </si>
  <si>
    <t>TraesCS7A02G558200</t>
  </si>
  <si>
    <t>TraesCS4B02G260800</t>
  </si>
  <si>
    <t>DEAD-box ATP-dependent RNA helicase 52A</t>
  </si>
  <si>
    <t>TraesCS3B02G354000LC</t>
  </si>
  <si>
    <t>TraesCS1B02G409300</t>
  </si>
  <si>
    <t>TraesCS4A02G083500</t>
  </si>
  <si>
    <t>TraesCS6A02G360000</t>
  </si>
  <si>
    <t>TraesCS5A02G655200LC</t>
  </si>
  <si>
    <t>TraesCS4A02G038500</t>
  </si>
  <si>
    <t>TraesCS1A02G267100LC</t>
  </si>
  <si>
    <t>multidrug resistance-associated protein 3</t>
  </si>
  <si>
    <t>TraesCS2A02G324200</t>
  </si>
  <si>
    <t>TraesCS3D02G162700</t>
  </si>
  <si>
    <t>TraesCS2D02G394100</t>
  </si>
  <si>
    <t>TraesCS1D02G198500</t>
  </si>
  <si>
    <t>TraesCS2D02G114200</t>
  </si>
  <si>
    <t>TraesCS5B02G028300</t>
  </si>
  <si>
    <t>TraesCS7B02G198000</t>
  </si>
  <si>
    <t>IMP dehydrogenase</t>
  </si>
  <si>
    <t>TraesCS5B02G494900LC</t>
  </si>
  <si>
    <t>TraesCS6A02G201400LC</t>
  </si>
  <si>
    <t>RHO guanyl-nucleotide exchange factor 14</t>
  </si>
  <si>
    <t>TraesCS7D02G339300</t>
  </si>
  <si>
    <t>TraesCS5D02G133400</t>
  </si>
  <si>
    <t>TraesCS4A02G127100LC</t>
  </si>
  <si>
    <t>Bromodomain and WD repeat-containing protein 1</t>
  </si>
  <si>
    <t>TraesCS5A02G543000</t>
  </si>
  <si>
    <t>TraesCS2B02G288100</t>
  </si>
  <si>
    <t>TraesCS5D02G233100LC</t>
  </si>
  <si>
    <t>Disulfide bond formation protein B</t>
  </si>
  <si>
    <t>TraesCS5B02G246100</t>
  </si>
  <si>
    <t>TraesCS6A02G213500</t>
  </si>
  <si>
    <t>TraesCS6D02G179400</t>
  </si>
  <si>
    <t>TraesCS1D02G262100</t>
  </si>
  <si>
    <t>TraesCS6A02G218200</t>
  </si>
  <si>
    <t>TraesCS5A02G312500</t>
  </si>
  <si>
    <t>TraesCS3B02G485000</t>
  </si>
  <si>
    <t>TraesCS6D02G183000</t>
  </si>
  <si>
    <t>TraesCS1A02G415200</t>
  </si>
  <si>
    <t>TraesCS5B02G237200LC</t>
  </si>
  <si>
    <t>TraesCS1B02G071800</t>
  </si>
  <si>
    <t>TraesCS5D02G200000</t>
  </si>
  <si>
    <t>TraesCS1D02G265100</t>
  </si>
  <si>
    <t>TraesCS2A02G497700</t>
  </si>
  <si>
    <t>TraesCS6A02G230900</t>
  </si>
  <si>
    <t>TraesCS1A02G102300</t>
  </si>
  <si>
    <t>TraesCS5A02G352900</t>
  </si>
  <si>
    <t>TraesCS1D02G435500LC</t>
  </si>
  <si>
    <t>TraesCS5B02G098700</t>
  </si>
  <si>
    <t>TraesCS3B02G259000</t>
  </si>
  <si>
    <t>TraesCS7B02G483100</t>
  </si>
  <si>
    <t>TraesCS6D02G190900</t>
  </si>
  <si>
    <t>MutL DNA mismatch repair protein</t>
  </si>
  <si>
    <t>TraesCS2D02G173300</t>
  </si>
  <si>
    <t>calmodulin-binding protein (DUF1645)</t>
  </si>
  <si>
    <t>TraesCS1D02G147000</t>
  </si>
  <si>
    <t>TraesCS3A02G161300</t>
  </si>
  <si>
    <t>TraesCS3D02G210800</t>
  </si>
  <si>
    <t>DUF1230 family protein</t>
  </si>
  <si>
    <t>TraesCS1B02G439900</t>
  </si>
  <si>
    <t>TraesCS6D02G111600</t>
  </si>
  <si>
    <t>Kelch repeat-containing protein 1</t>
  </si>
  <si>
    <t>TraesCS3D02G232400</t>
  </si>
  <si>
    <t>Maternal effect embryo arrest 18 protein</t>
  </si>
  <si>
    <t>TraesCS1D02G290600</t>
  </si>
  <si>
    <t>TraesCS1D02G101200</t>
  </si>
  <si>
    <t>TraesCS1D02G252900</t>
  </si>
  <si>
    <t>TraesCS7B02G242800</t>
  </si>
  <si>
    <t>TraesCS3B02G275000</t>
  </si>
  <si>
    <t>TraesCS2D02G365000</t>
  </si>
  <si>
    <t>ATP-dependent DNA helicase DDM1</t>
  </si>
  <si>
    <t>TraesCS2A02G209500</t>
  </si>
  <si>
    <t>TraesCS3A02G107200</t>
  </si>
  <si>
    <t>TraesCS4D02G325200</t>
  </si>
  <si>
    <t>TraesCS4D02G110200</t>
  </si>
  <si>
    <t>TraesCS7B02G188900</t>
  </si>
  <si>
    <t>TraesCS5A02G211600</t>
  </si>
  <si>
    <t>Auxin repressed/dormancy associated protein</t>
  </si>
  <si>
    <t>TraesCS6A02G271700</t>
  </si>
  <si>
    <t>TraesCS1D02G180400LC</t>
  </si>
  <si>
    <t>TraesCS3A02G207900</t>
  </si>
  <si>
    <t>TraesCS2D02G429500</t>
  </si>
  <si>
    <t>TraesCS7A02G331100</t>
  </si>
  <si>
    <t>TraesCS4A02G243400</t>
  </si>
  <si>
    <t>TraesCS1B02G310100LC</t>
  </si>
  <si>
    <t>Ribosomal protein L32</t>
  </si>
  <si>
    <t>TraesCS5A02G420200</t>
  </si>
  <si>
    <t>TraesCS3A02G134600</t>
  </si>
  <si>
    <t>TraesCS7D02G351000</t>
  </si>
  <si>
    <t>TraesCS3D02G411900</t>
  </si>
  <si>
    <t>Pro-resilin</t>
  </si>
  <si>
    <t>TraesCS4A02G204500</t>
  </si>
  <si>
    <t>TraesCS1A02G175200</t>
  </si>
  <si>
    <t>TraesCS5A02G058600</t>
  </si>
  <si>
    <t>TraesCS1A02G126900</t>
  </si>
  <si>
    <t>TraesCS2D02G345400</t>
  </si>
  <si>
    <t>TraesCS3B02G387900LC</t>
  </si>
  <si>
    <t>2-oxoglutarate decarboxylase/hydro-lyase/magnesium ion-binding protein</t>
  </si>
  <si>
    <t>TraesCS5D02G372300</t>
  </si>
  <si>
    <t>TraesCS7D02G246400</t>
  </si>
  <si>
    <t>THAP domain-containing protein 6</t>
  </si>
  <si>
    <t>TraesCS2D02G216200</t>
  </si>
  <si>
    <t>TraesCS4A02G236800</t>
  </si>
  <si>
    <t>TraesCS4A02G111600</t>
  </si>
  <si>
    <t>TraesCS4B02G339700</t>
  </si>
  <si>
    <t>TraesCS1B02G392900</t>
  </si>
  <si>
    <t>TraesCS5B02G232400</t>
  </si>
  <si>
    <t>TraesCS7D02G398300LC</t>
  </si>
  <si>
    <t>TraesCS4D02G061200</t>
  </si>
  <si>
    <t>photosystem I reaction center subunit N</t>
  </si>
  <si>
    <t>TraesCS5D02G402400</t>
  </si>
  <si>
    <t>TraesCS7A02G055400</t>
  </si>
  <si>
    <t>TraesCS1B02G384500</t>
  </si>
  <si>
    <t>TraesCS6A02G367300</t>
  </si>
  <si>
    <t>Heparanase</t>
  </si>
  <si>
    <t>TraesCS6B02G192700</t>
  </si>
  <si>
    <t>TraesCS1B02G207400LC</t>
  </si>
  <si>
    <t>TraesCS4D02G253300</t>
  </si>
  <si>
    <t>TraesCS3D02G302300</t>
  </si>
  <si>
    <t>TraesCSU02G106000LC</t>
  </si>
  <si>
    <t>60S ribosomal protein l7a</t>
  </si>
  <si>
    <t>TraesCSU02G110600LC</t>
  </si>
  <si>
    <t>TraesCS4D02G348000</t>
  </si>
  <si>
    <t>G patch domain protein</t>
  </si>
  <si>
    <t>TraesCS6B02G149600</t>
  </si>
  <si>
    <t>Apoptosis-inducing factor-like protein A</t>
  </si>
  <si>
    <t>TraesCS2D02G268400</t>
  </si>
  <si>
    <t>TraesCS7D02G442500</t>
  </si>
  <si>
    <t>TraesCS2B02G404600</t>
  </si>
  <si>
    <t>TraesCS1D02G442100</t>
  </si>
  <si>
    <t>TraesCS1D02G004100</t>
  </si>
  <si>
    <t>TraesCS1D02G301100</t>
  </si>
  <si>
    <t>TraesCS2A02G214400</t>
  </si>
  <si>
    <t>TraesCS6D02G305800</t>
  </si>
  <si>
    <t>E3 ubiquitin-protein ligase COP1</t>
  </si>
  <si>
    <t>TraesCS5D02G444500</t>
  </si>
  <si>
    <t>TraesCS7B02G338200</t>
  </si>
  <si>
    <t>TraesCS3A02G054700</t>
  </si>
  <si>
    <t>Protein DAMAGED DNA-BINDING 2</t>
  </si>
  <si>
    <t>TraesCS1A02G418700</t>
  </si>
  <si>
    <t>TraesCS3A02G178100</t>
  </si>
  <si>
    <t>TraesCS3A02G260700</t>
  </si>
  <si>
    <t>TraesCS2B02G202700</t>
  </si>
  <si>
    <t>Ninja-family protein</t>
  </si>
  <si>
    <t>TraesCS2B02G177500</t>
  </si>
  <si>
    <t>TraesCS1D02G198700</t>
  </si>
  <si>
    <t>TraesCS1D02G334800</t>
  </si>
  <si>
    <t>TraesCS6A02G347800</t>
  </si>
  <si>
    <t>TraesCS3A02G289300</t>
  </si>
  <si>
    <t>TraesCS4D02G242200</t>
  </si>
  <si>
    <t>TraesCS7A02G148700</t>
  </si>
  <si>
    <t>TraesCS4B02G260700LC</t>
  </si>
  <si>
    <t>TraesCS1D02G252400</t>
  </si>
  <si>
    <t>TraesCS7A02G157000</t>
  </si>
  <si>
    <t>Tac7077</t>
  </si>
  <si>
    <t>TraesCS7D02G550900</t>
  </si>
  <si>
    <t>TraesCS2B02G439100</t>
  </si>
  <si>
    <t>TraesCS4A02G091700</t>
  </si>
  <si>
    <t>Maternal effect embryo arrest 59</t>
  </si>
  <si>
    <t>TraesCS5D02G167500</t>
  </si>
  <si>
    <t>TraesCS4D02G101800</t>
  </si>
  <si>
    <t>TraesCS7A02G514200</t>
  </si>
  <si>
    <t>TraesCS4D02G013600</t>
  </si>
  <si>
    <t>TraesCS3D02G195100</t>
  </si>
  <si>
    <t>TraesCS5D02G185900</t>
  </si>
  <si>
    <t>TraesCSU02G108300LC</t>
  </si>
  <si>
    <t>TraesCS3A02G484800</t>
  </si>
  <si>
    <t>TraesCS2D02G287900</t>
  </si>
  <si>
    <t>TraesCS7D02G121400</t>
  </si>
  <si>
    <t>TraesCS6A02G187700</t>
  </si>
  <si>
    <t>TraesCS4A02G284000</t>
  </si>
  <si>
    <t>5'-AMP-activated protein kinase subunit beta-2</t>
  </si>
  <si>
    <t>TraesCS3D02G123400</t>
  </si>
  <si>
    <t>TraesCS4A02G057800</t>
  </si>
  <si>
    <t>TraesCS5B02G266000</t>
  </si>
  <si>
    <t>Emsy N terminus domain-containing family protein</t>
  </si>
  <si>
    <t>TraesCS2D02G456600</t>
  </si>
  <si>
    <t>TraesCS2A02G175400</t>
  </si>
  <si>
    <t>TraesCS3D02G397500</t>
  </si>
  <si>
    <t>TraesCS5A02G427700</t>
  </si>
  <si>
    <t>Aldehyde oxidase</t>
  </si>
  <si>
    <t>TraesCS5A02G510300</t>
  </si>
  <si>
    <t>TraesCS1B02G569700LC</t>
  </si>
  <si>
    <t>ATP-binding cassette sub-family B member 9</t>
  </si>
  <si>
    <t>TraesCS7A02G123200</t>
  </si>
  <si>
    <t>TraesCS2D02G087500</t>
  </si>
  <si>
    <t>TraesCS7A02G343300</t>
  </si>
  <si>
    <t>Histone deacetylase complex subunit SAP30</t>
  </si>
  <si>
    <t>TraesCS5D02G501100</t>
  </si>
  <si>
    <t>TraesCS7A02G200100</t>
  </si>
  <si>
    <t>TraesCS3D02G289100</t>
  </si>
  <si>
    <t>TraesCS3A02G145300</t>
  </si>
  <si>
    <t>Indole-3-acetic acid-amido synthetase GH3.3</t>
  </si>
  <si>
    <t>TraesCS6B02G282400</t>
  </si>
  <si>
    <t>TraesCS4A02G442100</t>
  </si>
  <si>
    <t>TraesCS7A02G646200LC</t>
  </si>
  <si>
    <t>GATA-type zinc finger protein with TIFY domain-containing protein</t>
  </si>
  <si>
    <t>TraesCS4A02G026300</t>
  </si>
  <si>
    <t>TraesCS7B02G119600LC</t>
  </si>
  <si>
    <t>PHP</t>
  </si>
  <si>
    <t>TraesCS2D02G230100LC</t>
  </si>
  <si>
    <t>TraesCS1B02G508000LC</t>
  </si>
  <si>
    <t>Methyltransferase domain protein</t>
  </si>
  <si>
    <t>TraesCS4A02G357200</t>
  </si>
  <si>
    <t>Electron transfer flavoprotein subunit alpha</t>
  </si>
  <si>
    <t>TraesCS5A02G191000</t>
  </si>
  <si>
    <t>TraesCS5B02G429000</t>
  </si>
  <si>
    <t>TraesCS6B02G403400</t>
  </si>
  <si>
    <t>TraesCS4B02G272300</t>
  </si>
  <si>
    <t>Mid1-complementing activity 1</t>
  </si>
  <si>
    <t>TraesCS1D02G188500</t>
  </si>
  <si>
    <t>TraesCS5A02G173700</t>
  </si>
  <si>
    <t>Rhodanese/Cell cycle control phosphatase superfamily protein</t>
  </si>
  <si>
    <t>TraesCS2B02G271500</t>
  </si>
  <si>
    <t>core-2/I-branching beta-1</t>
  </si>
  <si>
    <t>TraesCS2B02G353500LC</t>
  </si>
  <si>
    <t>TraesCS4D02G224300</t>
  </si>
  <si>
    <t>Irk-interacting protein</t>
  </si>
  <si>
    <t>TraesCS2D02G323700</t>
  </si>
  <si>
    <t>TraesCS3A02G155200</t>
  </si>
  <si>
    <t>TraesCS2D02G432400</t>
  </si>
  <si>
    <t>TraesCS7B02G221900</t>
  </si>
  <si>
    <t>TraesCS2B02G456200</t>
  </si>
  <si>
    <t>TraesCS7A02G003100</t>
  </si>
  <si>
    <t>TraesCS7B02G295600</t>
  </si>
  <si>
    <t>TraesCS1B02G112700</t>
  </si>
  <si>
    <t>TraesCS2A02G456300</t>
  </si>
  <si>
    <t>TraesCS7B02G254200LC</t>
  </si>
  <si>
    <t>TraesCS2A02G295400</t>
  </si>
  <si>
    <t>TraesCS7A02G424000</t>
  </si>
  <si>
    <t>TraesCS6B02G168500</t>
  </si>
  <si>
    <t>Biotin holocarboxylase synthetase 1-like protein</t>
  </si>
  <si>
    <t>TraesCS6B02G216900</t>
  </si>
  <si>
    <t>TraesCS3B02G287300</t>
  </si>
  <si>
    <t>TraesCS2B02G267800</t>
  </si>
  <si>
    <t>TraesCS2B02G270100</t>
  </si>
  <si>
    <t>TraesCS3A02G258300</t>
  </si>
  <si>
    <t>ABC transporter B family-like protein</t>
  </si>
  <si>
    <t>TraesCS4D02G129300</t>
  </si>
  <si>
    <t>TraesCS4D02G208400</t>
  </si>
  <si>
    <t>TraesCS1B02G143100LC</t>
  </si>
  <si>
    <t>TraesCS2A02G236900LC</t>
  </si>
  <si>
    <t>TraesCS1A02G128900</t>
  </si>
  <si>
    <t>TraesCS7D02G392500</t>
  </si>
  <si>
    <t>TraesCS3A02G592300LC</t>
  </si>
  <si>
    <t>TraesCS4D02G036200</t>
  </si>
  <si>
    <t>TraesCS2B02G180300</t>
  </si>
  <si>
    <t>TraesCS7D02G108200</t>
  </si>
  <si>
    <t>TraesCS4B02G223900</t>
  </si>
  <si>
    <t>TraesCS7D02G119700</t>
  </si>
  <si>
    <t>TraesCS2B02G411900</t>
  </si>
  <si>
    <t>TraesCS7B02G055300</t>
  </si>
  <si>
    <t>TraesCS5A02G151800</t>
  </si>
  <si>
    <t>TraesCS3B02G329900</t>
  </si>
  <si>
    <t>TraesCS1D02G428800</t>
  </si>
  <si>
    <t>TraesCS1D02G187700</t>
  </si>
  <si>
    <t>TraesCS7B02G207600</t>
  </si>
  <si>
    <t>TraesCS4A02G059900</t>
  </si>
  <si>
    <t>Squalene monooxygenase</t>
  </si>
  <si>
    <t>TraesCS7B02G237200</t>
  </si>
  <si>
    <t>TraesCS1D02G396300</t>
  </si>
  <si>
    <t>TraesCS1A02G439400</t>
  </si>
  <si>
    <t>TraesCS7D02G351800LC</t>
  </si>
  <si>
    <t>trehalose phosphate synthase</t>
  </si>
  <si>
    <t>TraesCS3D02G165600</t>
  </si>
  <si>
    <t>TraesCS1A02G277000</t>
  </si>
  <si>
    <t>TraesCS1B02G102600</t>
  </si>
  <si>
    <t>TraesCS7D02G553500LC</t>
  </si>
  <si>
    <t>TraesCS2D02G135800</t>
  </si>
  <si>
    <t>TraesCS2B02G122500</t>
  </si>
  <si>
    <t>TraesCS2D02G238500</t>
  </si>
  <si>
    <t>TraesCS5A02G737010LC</t>
  </si>
  <si>
    <t>TraesCS2B02G482800LC</t>
  </si>
  <si>
    <t>GOLDEN2-like 2</t>
  </si>
  <si>
    <t>TraesCS7B02G176900</t>
  </si>
  <si>
    <t>TraesCS5A02G472100</t>
  </si>
  <si>
    <t>SCAR family protein</t>
  </si>
  <si>
    <t>TraesCS3D02G174400LC</t>
  </si>
  <si>
    <t>TraesCS2A02G481400</t>
  </si>
  <si>
    <t>TraesCS7D02G002300LC</t>
  </si>
  <si>
    <t>TraesCS1B02G150200</t>
  </si>
  <si>
    <t>TraesCS6D02G193300</t>
  </si>
  <si>
    <t>TraesCS3A02G144000LC</t>
  </si>
  <si>
    <t>TraesCS1A02G585800LC</t>
  </si>
  <si>
    <t>Protein SPA1-RELATED 2</t>
  </si>
  <si>
    <t>TraesCS2A02G393900</t>
  </si>
  <si>
    <t>TraesCS7D02G513100</t>
  </si>
  <si>
    <t>TraesCS2B02G187400</t>
  </si>
  <si>
    <t>TraesCS7A02G215900</t>
  </si>
  <si>
    <t>TraesCS5D02G568500</t>
  </si>
  <si>
    <t>TraesCS4B02G067600</t>
  </si>
  <si>
    <t>TraesCS3B02G532000</t>
  </si>
  <si>
    <t>TraesCS5D02G355500</t>
  </si>
  <si>
    <t>TraesCS3B02G384500</t>
  </si>
  <si>
    <t>TraesCS7B02G137200</t>
  </si>
  <si>
    <t>TraesCS7B02G301600LC</t>
  </si>
  <si>
    <t>Atrial natriuretic peptide-converting enzyme</t>
  </si>
  <si>
    <t>TraesCS6A02G066900</t>
  </si>
  <si>
    <t>TraesCS2A02G105600</t>
  </si>
  <si>
    <t>TraesCS2D02G222100LC</t>
  </si>
  <si>
    <t>Cyclic nucleotide-gated ion channel 18</t>
  </si>
  <si>
    <t>TraesCS7D02G054900LC</t>
  </si>
  <si>
    <t>TraesCS7B02G052300</t>
  </si>
  <si>
    <t>TraesCS2A02G113900</t>
  </si>
  <si>
    <t>TraesCS5A02G408400</t>
  </si>
  <si>
    <t>Cytosolic purine 5-nucleotidase</t>
  </si>
  <si>
    <t>TraesCS2A02G269400</t>
  </si>
  <si>
    <t>TraesCS2B02G104200</t>
  </si>
  <si>
    <t>TraesCS4D02G170100</t>
  </si>
  <si>
    <t>TraesCS1A02G309200</t>
  </si>
  <si>
    <t>TraesCS6D02G252700</t>
  </si>
  <si>
    <t>TraesCS1D02G159400</t>
  </si>
  <si>
    <t>TraesCS3D02G290600</t>
  </si>
  <si>
    <t>tobamovirus multiplication protein</t>
  </si>
  <si>
    <t>TraesCS5D02G018100</t>
  </si>
  <si>
    <t>TraesCS5A02G266500</t>
  </si>
  <si>
    <t>TraesCS5D02G359800LC</t>
  </si>
  <si>
    <t>dimethylallyl</t>
  </si>
  <si>
    <t>TraesCSU02G039800</t>
  </si>
  <si>
    <t>Paired amphipathic helix SIN3-like protein</t>
  </si>
  <si>
    <t>TraesCS6D02G382700LC</t>
  </si>
  <si>
    <t>TraesCS4B02G057100</t>
  </si>
  <si>
    <t>Protease HtpX homolog</t>
  </si>
  <si>
    <t>TraesCS7B02G080600LC</t>
  </si>
  <si>
    <t>TraesCS5A02G427100</t>
  </si>
  <si>
    <t>TraesCS7D02G429000</t>
  </si>
  <si>
    <t>TraesCS5B02G395800</t>
  </si>
  <si>
    <t>oligopeptide transporter</t>
  </si>
  <si>
    <t>TraesCSU02G020100</t>
  </si>
  <si>
    <t>TraesCS1D02G217200</t>
  </si>
  <si>
    <t>TraesCS5A02G170000</t>
  </si>
  <si>
    <t>Phosphatidylinositol transfer protein Sec14p</t>
  </si>
  <si>
    <t>TraesCS7D02G524700</t>
  </si>
  <si>
    <t>TraesCS7A02G552400</t>
  </si>
  <si>
    <t>TraesCS2A02G543900</t>
  </si>
  <si>
    <t>TraesCS5B02G425000</t>
  </si>
  <si>
    <t>TraesCS6D02G189700</t>
  </si>
  <si>
    <t>TraesCS7A02G241600</t>
  </si>
  <si>
    <t>TraesCS1D02G249100</t>
  </si>
  <si>
    <t>TraesCS2B02G453000</t>
  </si>
  <si>
    <t>TraesCS2D02G362900</t>
  </si>
  <si>
    <t>TraesCS3A02G360500</t>
  </si>
  <si>
    <t>TraesCS2D02G429400</t>
  </si>
  <si>
    <t>Serine/arginine repetitive matrix protein 2</t>
  </si>
  <si>
    <t>TraesCS3B02G426900</t>
  </si>
  <si>
    <t>TraesCS5D02G435000</t>
  </si>
  <si>
    <t>TraesCS5B02G075800</t>
  </si>
  <si>
    <t>TraesCS1A02G485100LC</t>
  </si>
  <si>
    <t>Proton pump interactor</t>
  </si>
  <si>
    <t>TraesCS3B02G347700LC</t>
  </si>
  <si>
    <t>nodulin MtN21 /EamA-like transporter family protein</t>
  </si>
  <si>
    <t>TraesCS2D02G307400</t>
  </si>
  <si>
    <t>TraesCS5D02G119400</t>
  </si>
  <si>
    <t>SGF29 tudor-like domain-containing protein</t>
  </si>
  <si>
    <t>TraesCS4D02G158900</t>
  </si>
  <si>
    <t>Tubulin alpha-6 chain</t>
  </si>
  <si>
    <t>TraesCS4A02G160000</t>
  </si>
  <si>
    <t>TraesCS2D02G417100</t>
  </si>
  <si>
    <t>TraesCS7A02G376300LC</t>
  </si>
  <si>
    <t>TraesCS5B02G327200LC</t>
  </si>
  <si>
    <t>TraesCS2B02G421100</t>
  </si>
  <si>
    <t>TraesCS7B02G279300</t>
  </si>
  <si>
    <t>TraesCS6D02G336000</t>
  </si>
  <si>
    <t>TraesCS7B02G178800LC</t>
  </si>
  <si>
    <t>TraesCS2A02G331300LC</t>
  </si>
  <si>
    <t>TraesCS4D02G331200</t>
  </si>
  <si>
    <t>TraesCS2D02G242000</t>
  </si>
  <si>
    <t>Casein kinase II subunit beta</t>
  </si>
  <si>
    <t>TraesCS2B02G712900LC</t>
  </si>
  <si>
    <t>Ethylene-responsive transcription factor 1</t>
  </si>
  <si>
    <t>TraesCS4D02G150800</t>
  </si>
  <si>
    <t>TraesCS4D02G060200</t>
  </si>
  <si>
    <t>TraesCS5A02G203000</t>
  </si>
  <si>
    <t>TraesCS2B02G542200</t>
  </si>
  <si>
    <t>TraesCS6A02G213200</t>
  </si>
  <si>
    <t>TraesCS6A02G172400</t>
  </si>
  <si>
    <t>Branched-chain amino acid aminotransferase</t>
  </si>
  <si>
    <t>TraesCS5A02G391300</t>
  </si>
  <si>
    <t>TraesCS5B02G146100</t>
  </si>
  <si>
    <t>TraesCS3A02G041200</t>
  </si>
  <si>
    <t>TraesCS3A02G299200</t>
  </si>
  <si>
    <t>TraesCS4A02G262700LC</t>
  </si>
  <si>
    <t>Protein DEHYDRATION-INDUCED 19</t>
  </si>
  <si>
    <t>TraesCS5D02G066000</t>
  </si>
  <si>
    <t>Inter-alpha-trypsin inhibitor heavy chain</t>
  </si>
  <si>
    <t>TraesCS2A02G084000</t>
  </si>
  <si>
    <t>TraesCS7D02G447500</t>
  </si>
  <si>
    <t>TraesCS1B02G420600</t>
  </si>
  <si>
    <t>TraesCS4A02G200600</t>
  </si>
  <si>
    <t>TraesCS2D02G370400</t>
  </si>
  <si>
    <t>TraesCS3D02G111000</t>
  </si>
  <si>
    <t>TraesCS3B02G177500</t>
  </si>
  <si>
    <t>Tic22-like family protein isoform 2</t>
  </si>
  <si>
    <t>TraesCS3D02G342900</t>
  </si>
  <si>
    <t>TraesCS7D02G480300LC</t>
  </si>
  <si>
    <t>3'-phosphoinositide-dependent protein kinase 1</t>
  </si>
  <si>
    <t>TraesCS7A02G278200</t>
  </si>
  <si>
    <t>TraesCS4B02G182100</t>
  </si>
  <si>
    <t>TraesCS6A02G318700</t>
  </si>
  <si>
    <t>TraesCS1A02G174700</t>
  </si>
  <si>
    <t>TraesCS3A02G392200</t>
  </si>
  <si>
    <t>TraesCS2B02G440200</t>
  </si>
  <si>
    <t>myosin heavy chain</t>
  </si>
  <si>
    <t>TraesCS5B02G535000</t>
  </si>
  <si>
    <t>TraesCS5B02G163700</t>
  </si>
  <si>
    <t>TraesCS2D02G211200</t>
  </si>
  <si>
    <t>TraesCS4A02G096700</t>
  </si>
  <si>
    <t>TraesCS2D02G356500</t>
  </si>
  <si>
    <t>TraesCS2B02G398000</t>
  </si>
  <si>
    <t>TraesCS1A02G077700</t>
  </si>
  <si>
    <t>TraesCS6B02G229700</t>
  </si>
  <si>
    <t>Ethylene-responsive transcription factor-like protein</t>
  </si>
  <si>
    <t>TraesCS7D02G035000</t>
  </si>
  <si>
    <t>TraesCS3B02G208800LC</t>
  </si>
  <si>
    <t>TraesCS2D02G434600</t>
  </si>
  <si>
    <t>TraesCS2D02G105300</t>
  </si>
  <si>
    <t>TraesCS2B02G377000</t>
  </si>
  <si>
    <t>TraesCS6B02G315400</t>
  </si>
  <si>
    <t>TraesCS6D02G383800</t>
  </si>
  <si>
    <t>TraesCS1B02G131200LC</t>
  </si>
  <si>
    <t>TraesCS7B02G336800</t>
  </si>
  <si>
    <t>TraesCS3D02G263800</t>
  </si>
  <si>
    <t>TraesCS6B02G332300</t>
  </si>
  <si>
    <t>Membrane-anchored ubiquitin-fold protein</t>
  </si>
  <si>
    <t>TraesCS2A02G514400</t>
  </si>
  <si>
    <t>TraesCS3A02G359000</t>
  </si>
  <si>
    <t>TraesCS6A02G323700</t>
  </si>
  <si>
    <t>1-aminocyclopropane-1-carboxylate deaminase/D-cysteine desulfhydrase</t>
  </si>
  <si>
    <t>TraesCS5D02G418200</t>
  </si>
  <si>
    <t>TraesCS6D02G234700</t>
  </si>
  <si>
    <t>TraesCS4D02G226100</t>
  </si>
  <si>
    <t>TraesCS5D02G141400</t>
  </si>
  <si>
    <t>R3H domain-containing protein 4</t>
  </si>
  <si>
    <t>TraesCS4A02G016400</t>
  </si>
  <si>
    <t>TraesCS4D02G286500</t>
  </si>
  <si>
    <t>TraesCS5D02G231400</t>
  </si>
  <si>
    <t>TraesCS4A02G199700</t>
  </si>
  <si>
    <t>TraesCS4B02G287800</t>
  </si>
  <si>
    <t>TraesCS6B02G425700</t>
  </si>
  <si>
    <t>TraesCS4D02G331100</t>
  </si>
  <si>
    <t>TraesCS2D02G307600</t>
  </si>
  <si>
    <t>TraesCS4A02G072100</t>
  </si>
  <si>
    <t>TraesCS2B02G326400</t>
  </si>
  <si>
    <t>TraesCS2A02G310900</t>
  </si>
  <si>
    <t>TraesCS2D02G094200</t>
  </si>
  <si>
    <t>Nicotianamine synthase</t>
  </si>
  <si>
    <t>TraesCS2B02G336000</t>
  </si>
  <si>
    <t>TraesCS5D02G035200</t>
  </si>
  <si>
    <t>Methyl-CpG binding domain containing protein</t>
  </si>
  <si>
    <t>TraesCS3A02G232700</t>
  </si>
  <si>
    <t>Sodium Bile acid symporter family</t>
  </si>
  <si>
    <t>TraesCS7D02G414300</t>
  </si>
  <si>
    <t>TraesCS3A02G255000</t>
  </si>
  <si>
    <t>TraesCS3A02G196300</t>
  </si>
  <si>
    <t>TraesCS1A02G325500</t>
  </si>
  <si>
    <t>TraesCS4D02G264200</t>
  </si>
  <si>
    <t>TraesCS2D02G533500LC</t>
  </si>
  <si>
    <t>TraesCS5D02G206300</t>
  </si>
  <si>
    <t>Serine/Threonine-kinase</t>
  </si>
  <si>
    <t>TraesCS4B02G243900</t>
  </si>
  <si>
    <t>Oberon-like protein</t>
  </si>
  <si>
    <t>TraesCS6B02G034200</t>
  </si>
  <si>
    <t>TraesCS7D02G293500</t>
  </si>
  <si>
    <t>Topless-related protein 1</t>
  </si>
  <si>
    <t>TraesCS2D02G295200</t>
  </si>
  <si>
    <t>TraesCSU02G159400LC</t>
  </si>
  <si>
    <t>TraesCS7B02G277700</t>
  </si>
  <si>
    <t>TraesCS2A02G374100</t>
  </si>
  <si>
    <t>TraesCS4D02G097900</t>
  </si>
  <si>
    <t>TraesCS5B02G065200</t>
  </si>
  <si>
    <t>TraesCS6A02G196500</t>
  </si>
  <si>
    <t>TraesCS3B02G228900</t>
  </si>
  <si>
    <t>Mitochondrial-processing peptidase subunit beta</t>
  </si>
  <si>
    <t>TraesCS1A02G227200</t>
  </si>
  <si>
    <t>TraesCS7B02G160100</t>
  </si>
  <si>
    <t>TraesCS2D02G200900</t>
  </si>
  <si>
    <t>TraesCS2D02G372300</t>
  </si>
  <si>
    <t>TraesCS3D02G169900</t>
  </si>
  <si>
    <t>TraesCS7A02G205300</t>
  </si>
  <si>
    <t>TraesCS7A02G362600</t>
  </si>
  <si>
    <t>TraesCS6B02G115100</t>
  </si>
  <si>
    <t>TraesCS3A02G308900LC</t>
  </si>
  <si>
    <t>delay of germination 1</t>
  </si>
  <si>
    <t>TraesCS3D02G479900</t>
  </si>
  <si>
    <t>TraesCS4B02G161300</t>
  </si>
  <si>
    <t>TraesCS3B02G181500</t>
  </si>
  <si>
    <t>TraesCS6D02G405600</t>
  </si>
  <si>
    <t>TraesCS2A02G326200</t>
  </si>
  <si>
    <t>TraesCS7A02G296100</t>
  </si>
  <si>
    <t>TraesCS6A02G210100</t>
  </si>
  <si>
    <t>TraesCS2D02G366800LC</t>
  </si>
  <si>
    <t>TraesCS4D02G243300</t>
  </si>
  <si>
    <t>TraesCS4B02G155600</t>
  </si>
  <si>
    <t>TraesCS5D02G075400LC</t>
  </si>
  <si>
    <t>OB-fold nucleic acid binding domain containing protein</t>
  </si>
  <si>
    <t>TraesCS1A02G286900</t>
  </si>
  <si>
    <t>TraesCS4D02G295000</t>
  </si>
  <si>
    <t>TraesCS1B02G232400</t>
  </si>
  <si>
    <t>TraesCS1B02G423500</t>
  </si>
  <si>
    <t>TraesCS5D02G366400</t>
  </si>
  <si>
    <t>TraesCS1A02G395200</t>
  </si>
  <si>
    <t>TraesCS6B02G221800</t>
  </si>
  <si>
    <t>Vacuolar protein sorting-associated protein 29</t>
  </si>
  <si>
    <t>TraesCS2D02G386800</t>
  </si>
  <si>
    <t>TraesCS4A02G160400</t>
  </si>
  <si>
    <t>TraesCS1B02G126500</t>
  </si>
  <si>
    <t>Importin subunit alpha</t>
  </si>
  <si>
    <t>TraesCS6A02G331000</t>
  </si>
  <si>
    <t>Phosphate carrier protein</t>
  </si>
  <si>
    <t>TraesCS7D02G206500</t>
  </si>
  <si>
    <t>TraesCS6B02G376400</t>
  </si>
  <si>
    <t>TraesCS4B02G205100</t>
  </si>
  <si>
    <t>TraesCS1B02G273000</t>
  </si>
  <si>
    <t>TraesCS4A02G107600</t>
  </si>
  <si>
    <t>TraesCS6A02G184100</t>
  </si>
  <si>
    <t>TraesCS6B02G144500</t>
  </si>
  <si>
    <t>TraesCS7B02G175500</t>
  </si>
  <si>
    <t>TraesCS7B02G124100</t>
  </si>
  <si>
    <t>TraesCS2A02G255000</t>
  </si>
  <si>
    <t>PERQ amino acid-rich with GYF domain-containing protein 2</t>
  </si>
  <si>
    <t>TraesCS5B02G340900</t>
  </si>
  <si>
    <t>Protein CWC15 like</t>
  </si>
  <si>
    <t>TraesCS1A02G256300</t>
  </si>
  <si>
    <t>TraesCS3A02G263900</t>
  </si>
  <si>
    <t>TraesCS7B02G138700</t>
  </si>
  <si>
    <t>TraesCS7D02G412200</t>
  </si>
  <si>
    <t>TraesCS2A02G495800</t>
  </si>
  <si>
    <t>TraesCS1A02G148000</t>
  </si>
  <si>
    <t>TraesCS7A02G339100</t>
  </si>
  <si>
    <t>TraesCS7D02G209100</t>
  </si>
  <si>
    <t>TraesCS7B02G434100</t>
  </si>
  <si>
    <t>TraesCS5D02G383900</t>
  </si>
  <si>
    <t>TraesCS2D02G082000</t>
  </si>
  <si>
    <t>TraesCS3D02G507900</t>
  </si>
  <si>
    <t>TraesCS1B02G262200</t>
  </si>
  <si>
    <t>TraesCS1A02G107800</t>
  </si>
  <si>
    <t>TraesCS4B02G016400</t>
  </si>
  <si>
    <t>TraesCS3D02G183900</t>
  </si>
  <si>
    <t>TraesCS3B02G202800</t>
  </si>
  <si>
    <t>TraesCS1A02G439300</t>
  </si>
  <si>
    <t>TraesCS7B02G320000</t>
  </si>
  <si>
    <t>TraesCS7D02G312600</t>
  </si>
  <si>
    <t>COP9 signalosome complex subunit 3</t>
  </si>
  <si>
    <t>TraesCS3A02G191800</t>
  </si>
  <si>
    <t>COP9 signalosome complex subunit 2</t>
  </si>
  <si>
    <t>TraesCS7A02G419400</t>
  </si>
  <si>
    <t>TraesCS2B02G461300</t>
  </si>
  <si>
    <t>TraesCS3A02G189400</t>
  </si>
  <si>
    <t>Glucosidase 2 subunit beta</t>
  </si>
  <si>
    <t>TraesCS6A02G282200</t>
  </si>
  <si>
    <t>TraesCS4A02G316300</t>
  </si>
  <si>
    <t>TraesCS4B02G165400</t>
  </si>
  <si>
    <t>TraesCS6A02G354100</t>
  </si>
  <si>
    <t>TraesCS7B02G282500</t>
  </si>
  <si>
    <t>Charged multivesicular body protein</t>
  </si>
  <si>
    <t>TraesCS5D02G268000</t>
  </si>
  <si>
    <t>TraesCS2A02G430100</t>
  </si>
  <si>
    <t>26S proteasome non-ATPase regulatory subunit 1</t>
  </si>
  <si>
    <t>TraesCS7B02G222100</t>
  </si>
  <si>
    <t>Ataxia telangiectasia-mutated and RAD3-like protein</t>
  </si>
  <si>
    <t>TraesCS5B02G249700</t>
  </si>
  <si>
    <t>TraesCS3B02G331400</t>
  </si>
  <si>
    <t>TraesCS3D02G334500</t>
  </si>
  <si>
    <t>TraesCS2B02G281500</t>
  </si>
  <si>
    <t>TraesCS2B02G213400</t>
  </si>
  <si>
    <t>TraesCS1B02G131300</t>
  </si>
  <si>
    <t>TraesCS7A02G378600</t>
  </si>
  <si>
    <t>TraesCS4A02G358800</t>
  </si>
  <si>
    <t>Deaminase-related family protein</t>
  </si>
  <si>
    <t>TraesCS3A02G185300</t>
  </si>
  <si>
    <t>TraesCS3A02G202200</t>
  </si>
  <si>
    <t>TraesCS1B02G148400</t>
  </si>
  <si>
    <t>TraesCS1B02G286600</t>
  </si>
  <si>
    <t>TraesCS3A02G130000</t>
  </si>
  <si>
    <t>TraesCS2B02G457800</t>
  </si>
  <si>
    <t>V-type proton ATPase subunit G</t>
  </si>
  <si>
    <t>TraesCS7A02G252200</t>
  </si>
  <si>
    <t>TraesCS5A02G047300</t>
  </si>
  <si>
    <t>TraesCS4B02G140900</t>
  </si>
  <si>
    <t>TraesCS5B02G322000</t>
  </si>
  <si>
    <t>TraesCS5A02G156200</t>
  </si>
  <si>
    <t>Carbamoyl-phosphate synthase small chain</t>
  </si>
  <si>
    <t>TraesCS5B02G012100</t>
  </si>
  <si>
    <t>TraesCS5B02G244300</t>
  </si>
  <si>
    <t>TraesCS1A02G288600</t>
  </si>
  <si>
    <t>TraesCS1A02G363700</t>
  </si>
  <si>
    <t>TraesCS2A02G354900</t>
  </si>
  <si>
    <t>Eukaryotic translation initiation factor 4G-like protein</t>
  </si>
  <si>
    <t>TraesCS5B02G219100</t>
  </si>
  <si>
    <t>Eukaryotic translation initiation factor 3 subunit C</t>
  </si>
  <si>
    <t>TraesCS4A02G388200</t>
  </si>
  <si>
    <t>TraesCS7B02G250400</t>
  </si>
  <si>
    <t>TraesCS2A02G431800</t>
  </si>
  <si>
    <t>TraesCS3B02G147100</t>
  </si>
  <si>
    <t>TraesCS3A02G286800</t>
  </si>
  <si>
    <t>TraesCS1B02G220300</t>
  </si>
  <si>
    <t>TraesCS7B02G157000</t>
  </si>
  <si>
    <t>TraesCS7D02G062700</t>
  </si>
  <si>
    <t>TraesCS3D02G292300</t>
  </si>
  <si>
    <t>Nucleic acid-binding</t>
  </si>
  <si>
    <t>TraesCS1B02G259000</t>
  </si>
  <si>
    <t>LETM1 and EF-hand domain-containing protein 1</t>
  </si>
  <si>
    <t>TraesCS2B02G429100</t>
  </si>
  <si>
    <t>TraesCS3D02G337700</t>
  </si>
  <si>
    <t>TraesCS2A02G257300</t>
  </si>
  <si>
    <t>DDRGK domain-containing protein 1</t>
  </si>
  <si>
    <t>TraesCS7D02G375500</t>
  </si>
  <si>
    <t>TraesCS7A02G048900</t>
  </si>
  <si>
    <t>zinc finger B-box protein</t>
  </si>
  <si>
    <t>TraesCS5B02G209400</t>
  </si>
  <si>
    <t>Phenylalanine--tRNA ligase alpha subunit</t>
  </si>
  <si>
    <t>TraesCS5D02G379600</t>
  </si>
  <si>
    <t>TraesCS2D02G109900</t>
  </si>
  <si>
    <t>TraesCS3B02G436000</t>
  </si>
  <si>
    <t>TraesCS2B02G517600</t>
  </si>
  <si>
    <t>TraesCS7A02G317600</t>
  </si>
  <si>
    <t>TraesCS2A02G171800</t>
  </si>
  <si>
    <t>TraesCSU02G080600</t>
  </si>
  <si>
    <t>TraesCS3D02G494000</t>
  </si>
  <si>
    <t>TraesCS2B02G346200</t>
  </si>
  <si>
    <t>TraesCS3A02G172000</t>
  </si>
  <si>
    <t>TraesCS5D02G136900</t>
  </si>
  <si>
    <t>Signal recognition particle subunit SRP68</t>
  </si>
  <si>
    <t>TraesCS3A02G238700</t>
  </si>
  <si>
    <t>V-type proton ATPase subunit E</t>
  </si>
  <si>
    <t>TraesCS4B02G047700</t>
  </si>
  <si>
    <t>TraesCS3D02G079800</t>
  </si>
  <si>
    <t>Sterol-8</t>
  </si>
  <si>
    <t>TraesCS3A02G199600</t>
  </si>
  <si>
    <t>Ubiquitin fusion degradation protein 1-like protein</t>
  </si>
  <si>
    <t>TraesCS3A02G305100</t>
  </si>
  <si>
    <t>TraesCS6D02G195300</t>
  </si>
  <si>
    <t>TraesCS4B02G357900</t>
  </si>
  <si>
    <t>TraesCS3B02G208300</t>
  </si>
  <si>
    <t>TraesCS7A02G361900</t>
  </si>
  <si>
    <t>TraesCS7B02G163300</t>
  </si>
  <si>
    <t>Spermidine synthase</t>
  </si>
  <si>
    <t>TraesCS5D02G282400</t>
  </si>
  <si>
    <t>ER membrane protein complex subunit 3</t>
  </si>
  <si>
    <t>TraesCS2A02G158300</t>
  </si>
  <si>
    <t>TraesCS3A02G119000</t>
  </si>
  <si>
    <t>TraesCS1A02G096500</t>
  </si>
  <si>
    <t>60S ribosomal protein L18-like protein</t>
  </si>
  <si>
    <t>TraesCS7B02G205000</t>
  </si>
  <si>
    <t>Tyrosine--tRNA ligase</t>
  </si>
  <si>
    <t>TraesCS7D02G043700</t>
  </si>
  <si>
    <t>TraesCS5B02G080200</t>
  </si>
  <si>
    <t>TraesCS1A02G224000</t>
  </si>
  <si>
    <t>TraesCS5D02G129700</t>
  </si>
  <si>
    <t>TraesCS2D02G075300</t>
  </si>
  <si>
    <t>Elongation factor 1 alpha</t>
  </si>
  <si>
    <t>TraesCS1A02G105600</t>
  </si>
  <si>
    <t>TraesCS4B02G325900</t>
  </si>
  <si>
    <t>TraesCS5A02G129400</t>
  </si>
  <si>
    <t>TraesCS5B02G154400</t>
  </si>
  <si>
    <t>TraesCS3A02G477500</t>
  </si>
  <si>
    <t>TraesCS6A02G090300</t>
  </si>
  <si>
    <t>TraesCS6A02G047900</t>
  </si>
  <si>
    <t>TraesCS7A02G449600</t>
  </si>
  <si>
    <t>TraesCS2A02G317700</t>
  </si>
  <si>
    <t>TraesCS5D02G382400</t>
  </si>
  <si>
    <t>TraesCS6B02G280700</t>
  </si>
  <si>
    <t>TraesCS5D02G439100</t>
  </si>
  <si>
    <t>TraesCS5D02G480400</t>
  </si>
  <si>
    <t>TraesCSU02G135000</t>
  </si>
  <si>
    <t>TraesCS3A02G419100</t>
  </si>
  <si>
    <t>Obg-like ATPase 1</t>
  </si>
  <si>
    <t>TraesCS5D02G449900</t>
  </si>
  <si>
    <t>TraesCS7A02G283100</t>
  </si>
  <si>
    <t>TraesCS6B02G135400</t>
  </si>
  <si>
    <t>TraesCS3D02G347300</t>
  </si>
  <si>
    <t>TraesCS3A02G421900</t>
  </si>
  <si>
    <t>TraesCS7A02G521400</t>
  </si>
  <si>
    <t>TraesCS1A02G051700</t>
  </si>
  <si>
    <t>TraesCS4B02G169500</t>
  </si>
  <si>
    <t>TraesCS3D02G356000</t>
  </si>
  <si>
    <t>Poly(A) RNA polymerase GLD2-like protein</t>
  </si>
  <si>
    <t>TraesCS6B02G310600</t>
  </si>
  <si>
    <t>TraesCS4A02G305300</t>
  </si>
  <si>
    <t>TraesCS7A02G003000</t>
  </si>
  <si>
    <t>Signal peptide peptidase-like protein</t>
  </si>
  <si>
    <t>TraesCS3D02G471900LC</t>
  </si>
  <si>
    <t>TraesCS7D02G295100</t>
  </si>
  <si>
    <t>TraesCS5A02G505000</t>
  </si>
  <si>
    <t>TraesCS1A02G182700</t>
  </si>
  <si>
    <t>TraesCS2B02G275700</t>
  </si>
  <si>
    <t>TraesCS7A02G265700</t>
  </si>
  <si>
    <t>TraesCS3D02G120900</t>
  </si>
  <si>
    <t>TraesCS3B02G194400</t>
  </si>
  <si>
    <t>TraesCS6B02G439600</t>
  </si>
  <si>
    <t>TraesCS7A02G300500</t>
  </si>
  <si>
    <t>TraesCS4A02G137100</t>
  </si>
  <si>
    <t>Fumarate hydratase</t>
  </si>
  <si>
    <t>TraesCS4B02G031500</t>
  </si>
  <si>
    <t>TraesCS3A02G041300</t>
  </si>
  <si>
    <t>TraesCS7D02G260200</t>
  </si>
  <si>
    <t>TraesCS3D02G139500</t>
  </si>
  <si>
    <t>Serine/threonine phosphatase</t>
  </si>
  <si>
    <t>TraesCS5A02G167800</t>
  </si>
  <si>
    <t>D-aminoacyl-tRNA deacylase</t>
  </si>
  <si>
    <t>TraesCS3D02G475300</t>
  </si>
  <si>
    <t>TraesCS2B02G285200</t>
  </si>
  <si>
    <t>TraesCS4A02G428900</t>
  </si>
  <si>
    <t>TraesCS4A02G115300</t>
  </si>
  <si>
    <t>TraesCS5D02G098900</t>
  </si>
  <si>
    <t>Nuclear export mediator factor Nemf</t>
  </si>
  <si>
    <t>TraesCS7B02G237000</t>
  </si>
  <si>
    <t>TraesCS7A02G009900</t>
  </si>
  <si>
    <t>TraesCS7B02G276500</t>
  </si>
  <si>
    <t>Crooked neck-like protein 1</t>
  </si>
  <si>
    <t>TraesCS5D02G175700</t>
  </si>
  <si>
    <t>TraesCS5D02G192600</t>
  </si>
  <si>
    <t>TraesCS5B02G507100</t>
  </si>
  <si>
    <t>Fumarylacetoacetate hydrolase</t>
  </si>
  <si>
    <t>TraesCS4D02G230700</t>
  </si>
  <si>
    <t>TraesCS6A02G219000</t>
  </si>
  <si>
    <t>Arginine/serine-rich splicing factor</t>
  </si>
  <si>
    <t>TraesCS3A02G139200</t>
  </si>
  <si>
    <t>TraesCS1A02G198000</t>
  </si>
  <si>
    <t>TraesCS3A02G303100</t>
  </si>
  <si>
    <t>Endonuclease MutS2</t>
  </si>
  <si>
    <t>TraesCS7B02G184100</t>
  </si>
  <si>
    <t>TraesCS2B02G198200</t>
  </si>
  <si>
    <t>TraesCS6B02G290900</t>
  </si>
  <si>
    <t>TraesCS4B02G201500</t>
  </si>
  <si>
    <t>TraesCS6A02G381800</t>
  </si>
  <si>
    <t>Translation initiation factor eIF-2B subunit epsilon</t>
  </si>
  <si>
    <t>TraesCS1B02G391100</t>
  </si>
  <si>
    <t>Heat stress transcription factor A-9</t>
  </si>
  <si>
    <t>TraesCS6B02G108100</t>
  </si>
  <si>
    <t>TraesCS3B02G248800</t>
  </si>
  <si>
    <t>TraesCS5D02G019800</t>
  </si>
  <si>
    <t>TraesCS7A02G294900</t>
  </si>
  <si>
    <t>TraesCS3D02G416300</t>
  </si>
  <si>
    <t>TraesCS5D02G434100</t>
  </si>
  <si>
    <t>TraesCS5D02G331600</t>
  </si>
  <si>
    <t>TraesCS2B02G261300</t>
  </si>
  <si>
    <t>TraesCS2B02G453900</t>
  </si>
  <si>
    <t>TraesCS3A02G341000</t>
  </si>
  <si>
    <t>TraesCS2D02G374500</t>
  </si>
  <si>
    <t>TraesCS5B02G064600</t>
  </si>
  <si>
    <t>TraesCS1B02G058600</t>
  </si>
  <si>
    <t>TraesCS2D02G273300</t>
  </si>
  <si>
    <t>TraesCS4A02G306500</t>
  </si>
  <si>
    <t>TraesCS3D02G217000</t>
  </si>
  <si>
    <t>TraesCS3B02G229900</t>
  </si>
  <si>
    <t>TraesCS5B02G022800</t>
  </si>
  <si>
    <t>TraesCS1B02G200200</t>
  </si>
  <si>
    <t>TraesCS3D02G209100</t>
  </si>
  <si>
    <t>Carbamoyl-phosphate synthase large chain</t>
  </si>
  <si>
    <t>TraesCS2A02G174700</t>
  </si>
  <si>
    <t>TraesCS4B02G203200</t>
  </si>
  <si>
    <t>Nitric oxide synthase-interacting protein homolog</t>
  </si>
  <si>
    <t>TraesCS4D02G272900</t>
  </si>
  <si>
    <t>TraesCS1B02G336000</t>
  </si>
  <si>
    <t>TraesCS2A02G359000</t>
  </si>
  <si>
    <t>TraesCS6A02G216300</t>
  </si>
  <si>
    <t>TraesCS4D02G066700</t>
  </si>
  <si>
    <t>TraesCS7B02G269300</t>
  </si>
  <si>
    <t>T-complex protein 1 subunit epsilon</t>
  </si>
  <si>
    <t>TraesCS1A02G365600</t>
  </si>
  <si>
    <t>AP-1 complex subunit mu-1</t>
  </si>
  <si>
    <t>TraesCS5B02G446600</t>
  </si>
  <si>
    <t>TraesCS6A02G330600</t>
  </si>
  <si>
    <t>Prolyl-tRNA synthetase associated domain-containing protein 1</t>
  </si>
  <si>
    <t>TraesCS4D02G050100</t>
  </si>
  <si>
    <t>TraesCS2B02G253600</t>
  </si>
  <si>
    <t>TraesCS5B02G544500</t>
  </si>
  <si>
    <t>TraesCS4D02G108200</t>
  </si>
  <si>
    <t>V-type proton ATPase proteolipid subunit</t>
  </si>
  <si>
    <t>TraesCS3A02G247400</t>
  </si>
  <si>
    <t>TraesCS5B02G314100</t>
  </si>
  <si>
    <t>TraesCS4B02G245500</t>
  </si>
  <si>
    <t>TraesCS2A02G489700</t>
  </si>
  <si>
    <t>TraesCS6A02G211400</t>
  </si>
  <si>
    <t>TraesCS5B02G283900</t>
  </si>
  <si>
    <t>TraesCS6A02G339800</t>
  </si>
  <si>
    <t>TraesCS3D02G264000</t>
  </si>
  <si>
    <t>TraesCS2A02G094200</t>
  </si>
  <si>
    <t>TraesCS4D02G181900</t>
  </si>
  <si>
    <t>TraesCS2B02G298000</t>
  </si>
  <si>
    <t>TraesCS5A02G374400</t>
  </si>
  <si>
    <t>Translation initiation factor eIF-2B subunit delta</t>
  </si>
  <si>
    <t>TraesCS2D02G408400</t>
  </si>
  <si>
    <t>TraesCS4A02G063400</t>
  </si>
  <si>
    <t>Nuclear pore complex protein Nup155</t>
  </si>
  <si>
    <t>TraesCS1B02G380800</t>
  </si>
  <si>
    <t>TraesCS6D02G185800</t>
  </si>
  <si>
    <t>TraesCS1A02G125100</t>
  </si>
  <si>
    <t>TraesCS1A02G195300</t>
  </si>
  <si>
    <t>TraesCS4A02G341700</t>
  </si>
  <si>
    <t>TraesCS2B02G559200</t>
  </si>
  <si>
    <t>TraesCS3A02G196700</t>
  </si>
  <si>
    <t>Shikimate dehydrogenase (NADP(+))</t>
  </si>
  <si>
    <t>TraesCS7D02G372800</t>
  </si>
  <si>
    <t>TraesCS2A02G274900</t>
  </si>
  <si>
    <t>TraesCS5D02G501700</t>
  </si>
  <si>
    <t>TraesCS2B02G539500</t>
  </si>
  <si>
    <t>TraesCS4D02G029200</t>
  </si>
  <si>
    <t>TraesCS3D02G402700</t>
  </si>
  <si>
    <t>magnesium transporter</t>
  </si>
  <si>
    <t>TraesCS3B02G126400</t>
  </si>
  <si>
    <t>TraesCS5A02G038200</t>
  </si>
  <si>
    <t>TraesCS6B02G064300</t>
  </si>
  <si>
    <t>TraesCS4A02G091300</t>
  </si>
  <si>
    <t>TraesCS5A02G323500</t>
  </si>
  <si>
    <t>Transcription initiation factor IIB</t>
  </si>
  <si>
    <t>TraesCS1B02G078600</t>
  </si>
  <si>
    <t>Vacuolar processing enzyme</t>
  </si>
  <si>
    <t>TraesCS7B02G288400</t>
  </si>
  <si>
    <t>Novel plant snare</t>
  </si>
  <si>
    <t>TraesCS3D02G185800</t>
  </si>
  <si>
    <t>TraesCS3D02G195500</t>
  </si>
  <si>
    <t>Coatomer subunit beta</t>
  </si>
  <si>
    <t>TraesCS3A02G296700</t>
  </si>
  <si>
    <t>TraesCS5D02G449600</t>
  </si>
  <si>
    <t>TraesCS4D02G007500</t>
  </si>
  <si>
    <t>TraesCS3B02G365600</t>
  </si>
  <si>
    <t>U3 small nucleolar RNA-associated protein 11</t>
  </si>
  <si>
    <t>TraesCS5D02G020100</t>
  </si>
  <si>
    <t>TraesCS3B02G255000</t>
  </si>
  <si>
    <t>TraesCS5B02G478800</t>
  </si>
  <si>
    <t>TraesCS5D02G386200</t>
  </si>
  <si>
    <t>Zinc finger protein LSD1</t>
  </si>
  <si>
    <t>TraesCS2A02G087100LC</t>
  </si>
  <si>
    <t>TraesCS1B02G174700</t>
  </si>
  <si>
    <t>TraesCS3A02G206600</t>
  </si>
  <si>
    <t>TraesCS3D02G292600</t>
  </si>
  <si>
    <t>TraesCS6A02G261700</t>
  </si>
  <si>
    <t>UPF0160 protein MYG1</t>
  </si>
  <si>
    <t>TraesCS2A02G211100</t>
  </si>
  <si>
    <t>TraesCS4D02G082800</t>
  </si>
  <si>
    <t>TraesCS3D02G392700</t>
  </si>
  <si>
    <t>TraesCS5A02G415400</t>
  </si>
  <si>
    <t>TraesCS4D02G213600</t>
  </si>
  <si>
    <t>TraesCS2A02G498600</t>
  </si>
  <si>
    <t>TraesCS4B02G196900</t>
  </si>
  <si>
    <t>TraesCS2B02G130900</t>
  </si>
  <si>
    <t>TraesCS6B02G111100</t>
  </si>
  <si>
    <t>ER membrane protein complex subunit 2</t>
  </si>
  <si>
    <t>TraesCS2A02G221900</t>
  </si>
  <si>
    <t>TraesCS7A02G461500</t>
  </si>
  <si>
    <t>TraesCS5B02G247600</t>
  </si>
  <si>
    <t>TraesCS2A02G076700</t>
  </si>
  <si>
    <t>TraesCS1B02G087700</t>
  </si>
  <si>
    <t>TraesCS7D02G200300</t>
  </si>
  <si>
    <t>TraesCS2B02G219100</t>
  </si>
  <si>
    <t>TraesCS5B02G537400</t>
  </si>
  <si>
    <t>Cleavage and polyadenylation specificity factor subunit 3</t>
  </si>
  <si>
    <t>TraesCS4A02G138800</t>
  </si>
  <si>
    <t>Nuclear cap-binding protein subunit 1</t>
  </si>
  <si>
    <t>TraesCS2D02G085100</t>
  </si>
  <si>
    <t>TraesCS2D02G315400</t>
  </si>
  <si>
    <t>TraesCS7B02G252900</t>
  </si>
  <si>
    <t>TraesCS4D02G209900</t>
  </si>
  <si>
    <t>TraesCS7D02G284400</t>
  </si>
  <si>
    <t>TraesCS5A02G117600</t>
  </si>
  <si>
    <t>TraesCS1A02G196300</t>
  </si>
  <si>
    <t>TraesCS5B02G170400</t>
  </si>
  <si>
    <t>TraesCS3A02G355700</t>
  </si>
  <si>
    <t>ABC transporter ATP-binding protein ARB1</t>
  </si>
  <si>
    <t>TraesCS1A02G342500</t>
  </si>
  <si>
    <t>TraesCS4B02G274200</t>
  </si>
  <si>
    <t>TraesCS2B02G374600LC</t>
  </si>
  <si>
    <t>TraesCSU02G056200</t>
  </si>
  <si>
    <t>RING-box protein</t>
  </si>
  <si>
    <t>TraesCS4A02G040400</t>
  </si>
  <si>
    <t>TraesCS1B02G166100</t>
  </si>
  <si>
    <t>TraesCS2D02G480700</t>
  </si>
  <si>
    <t>zinc finger (C3HC4-type RING finger) family protein</t>
  </si>
  <si>
    <t>TraesCS7B02G450100</t>
  </si>
  <si>
    <t>TraesCS3A02G017800</t>
  </si>
  <si>
    <t>TraesCS3D02G228100</t>
  </si>
  <si>
    <t>TraesCS6A02G212300</t>
  </si>
  <si>
    <t>TraesCS6B02G231100</t>
  </si>
  <si>
    <t>U1 small nuclear ribonucleoprotein C</t>
  </si>
  <si>
    <t>TraesCS2D02G585100</t>
  </si>
  <si>
    <t>TraesCS2A02G444100</t>
  </si>
  <si>
    <t>TraesCS5B02G309500</t>
  </si>
  <si>
    <t>TraesCS2D02G578900</t>
  </si>
  <si>
    <t>Zinc finger protein ZPR1</t>
  </si>
  <si>
    <t>TraesCS2A02G142800</t>
  </si>
  <si>
    <t>TraesCS6B02G361500</t>
  </si>
  <si>
    <t>TraesCS5D02G436900</t>
  </si>
  <si>
    <t>Vesicle transport protein-like</t>
  </si>
  <si>
    <t>TraesCS2D02G564200</t>
  </si>
  <si>
    <t>TraesCS5A02G078000</t>
  </si>
  <si>
    <t>TraesCS7A02G345700</t>
  </si>
  <si>
    <t>TraesCS2A02G504600</t>
  </si>
  <si>
    <t>COP9 signalosome complex subunit 5</t>
  </si>
  <si>
    <t>TraesCS2A02G500200</t>
  </si>
  <si>
    <t>TraesCS2B02G381200</t>
  </si>
  <si>
    <t>UvrABC system C</t>
  </si>
  <si>
    <t>TraesCS3D02G056600</t>
  </si>
  <si>
    <t>TraesCS4A02G269900</t>
  </si>
  <si>
    <t>Zinc finger protein VAR3</t>
  </si>
  <si>
    <t>TraesCS5D02G418600</t>
  </si>
  <si>
    <t>NADPH--cytochrome P450 reductase</t>
  </si>
  <si>
    <t>TraesCS4B02G158100</t>
  </si>
  <si>
    <t>TRAF type zinc finger domain containing 1</t>
  </si>
  <si>
    <t>TraesCS2D02G293700</t>
  </si>
  <si>
    <t>TraesCS2D02G321900</t>
  </si>
  <si>
    <t>TraesCS6A02G066400</t>
  </si>
  <si>
    <t>Eukaryotic translation initiation factor 3 subunit J</t>
  </si>
  <si>
    <t>TraesCS3A02G117300</t>
  </si>
  <si>
    <t>Protein FRIGIDA</t>
  </si>
  <si>
    <t>TraesCS1D02G105500</t>
  </si>
  <si>
    <t>TraesCS5A02G529800</t>
  </si>
  <si>
    <t>Small nuclear ribonucleoprotein-like protein</t>
  </si>
  <si>
    <t>TraesCS3B02G401100</t>
  </si>
  <si>
    <t>Nuclear pore complex protein</t>
  </si>
  <si>
    <t>TraesCS4A02G434600</t>
  </si>
  <si>
    <t>TraesCS4A02G319800</t>
  </si>
  <si>
    <t>TraesCS4B02G164300</t>
  </si>
  <si>
    <t>TraesCS4D02G017300</t>
  </si>
  <si>
    <t>TraesCS3B02G102300</t>
  </si>
  <si>
    <t>TraesCS6D02G258600</t>
  </si>
  <si>
    <t>TraesCS4D02G354800</t>
  </si>
  <si>
    <t>TraesCS7D02G458300</t>
  </si>
  <si>
    <t>Embryo yellow protein</t>
  </si>
  <si>
    <t>TraesCS3B02G431000</t>
  </si>
  <si>
    <t>TraesCS5D02G316700</t>
  </si>
  <si>
    <t>ATPase ASNA1 homolog</t>
  </si>
  <si>
    <t>TraesCS4A02G095300</t>
  </si>
  <si>
    <t>TraesCS3B02G391300</t>
  </si>
  <si>
    <t>TraesCS3B02G249400LC</t>
  </si>
  <si>
    <t>TraesCS2A02G410900</t>
  </si>
  <si>
    <t>TraesCS3D02G472200</t>
  </si>
  <si>
    <t>TraesCS4B02G167200</t>
  </si>
  <si>
    <t>TraesCS7B02G205600LC</t>
  </si>
  <si>
    <t>TraesCS3A02G358500</t>
  </si>
  <si>
    <t>TraesCS4D02G217300</t>
  </si>
  <si>
    <t>TraesCS7A02G385500</t>
  </si>
  <si>
    <t>TraesCS2D02G225200</t>
  </si>
  <si>
    <t>Pre-rRNA-processing protein esf1</t>
  </si>
  <si>
    <t>TraesCS2B02G378400</t>
  </si>
  <si>
    <t>TraesCS4B02G262600</t>
  </si>
  <si>
    <t>TraesCS2D02G097200</t>
  </si>
  <si>
    <t>Guanine nucleotide-binding protein-like 3-like protein</t>
  </si>
  <si>
    <t>TraesCS6B02G089600</t>
  </si>
  <si>
    <t>TraesCS4A02G203300</t>
  </si>
  <si>
    <t>TraesCS1B02G141900</t>
  </si>
  <si>
    <t>TraesCS6D02G180100</t>
  </si>
  <si>
    <t>TraesCS4B02G273500</t>
  </si>
  <si>
    <t>Phosphoserine aminotransferase</t>
  </si>
  <si>
    <t>TraesCS5A02G171900</t>
  </si>
  <si>
    <t>TraesCS4B02G008900</t>
  </si>
  <si>
    <t>TraesCS7A02G098300LC</t>
  </si>
  <si>
    <t>Pre-mRNA-splicing factor CWC26</t>
  </si>
  <si>
    <t>TraesCS3A02G153900</t>
  </si>
  <si>
    <t>TraesCS5D02G381000</t>
  </si>
  <si>
    <t>TraesCS2A02G575400</t>
  </si>
  <si>
    <t>TraesCS6A02G402400</t>
  </si>
  <si>
    <t>TraesCS4B02G299200</t>
  </si>
  <si>
    <t>TraesCS4B02G223800</t>
  </si>
  <si>
    <t>Chloride conductance regulatory protein ICln</t>
  </si>
  <si>
    <t>TraesCS6A02G162700</t>
  </si>
  <si>
    <t>TraesCS1B02G210000</t>
  </si>
  <si>
    <t>TraesCS7D02G114100</t>
  </si>
  <si>
    <t>TraesCS3B02G591400</t>
  </si>
  <si>
    <t>TraesCS4A02G009000</t>
  </si>
  <si>
    <t>TraesCS2A02G278000</t>
  </si>
  <si>
    <t>TraesCS5A02G200700</t>
  </si>
  <si>
    <t>succinate dehydrogenase subunit</t>
  </si>
  <si>
    <t>TraesCS6B02G111400</t>
  </si>
  <si>
    <t>TraesCS5D02G125100</t>
  </si>
  <si>
    <t>TraesCS2A02G131800</t>
  </si>
  <si>
    <t>TraesCS5A02G473300</t>
  </si>
  <si>
    <t>TraesCS7D02G251700</t>
  </si>
  <si>
    <t>TraesCS5A02G071100</t>
  </si>
  <si>
    <t>TraesCS2B02G348500</t>
  </si>
  <si>
    <t>TraesCS4A02G103600</t>
  </si>
  <si>
    <t>Ribosomal protein S24e family protein</t>
  </si>
  <si>
    <t>TraesCS5D02G512700LC</t>
  </si>
  <si>
    <t>TraesCS1A02G064000</t>
  </si>
  <si>
    <t>TraesCS4D02G298100</t>
  </si>
  <si>
    <t>TraesCS3B02G376000</t>
  </si>
  <si>
    <t>TraesCS6B02G393300</t>
  </si>
  <si>
    <t>TraesCS3D02G349700</t>
  </si>
  <si>
    <t>TraesCS5D02G286400</t>
  </si>
  <si>
    <t>TraesCS5B02G039700</t>
  </si>
  <si>
    <t>TraesCS6A02G119100</t>
  </si>
  <si>
    <t>TraesCS5A02G105400</t>
  </si>
  <si>
    <t>TraesCS3D02G213400</t>
  </si>
  <si>
    <t>TraesCS6A02G201600</t>
  </si>
  <si>
    <t>cDNA clone:001-030-H07</t>
  </si>
  <si>
    <t>TraesCS2D02G207800</t>
  </si>
  <si>
    <t>TraesCS7B02G033100</t>
  </si>
  <si>
    <t>CDK-activating kinase assembly factor</t>
  </si>
  <si>
    <t>TraesCS5A02G014400</t>
  </si>
  <si>
    <t>TraesCS4D02G186300</t>
  </si>
  <si>
    <t>Argininosuccinate lyase</t>
  </si>
  <si>
    <t>TraesCS3A02G266300</t>
  </si>
  <si>
    <t>TraesCS5B02G012300</t>
  </si>
  <si>
    <t>TraesCS3B02G422700</t>
  </si>
  <si>
    <t>Vacuolar protein sorting-associated protein 53</t>
  </si>
  <si>
    <t>TraesCS5A02G114400</t>
  </si>
  <si>
    <t>TraesCS5A02G027000</t>
  </si>
  <si>
    <t>TraesCS1B02G214000</t>
  </si>
  <si>
    <t>TraesCS3B02G474300</t>
  </si>
  <si>
    <t>TraesCS7D02G113200</t>
  </si>
  <si>
    <t>rRNA-processing protein FCF1-like protein</t>
  </si>
  <si>
    <t>TraesCS4A02G270500</t>
  </si>
  <si>
    <t>TraesCS1A02G512200LC</t>
  </si>
  <si>
    <t>TraesCS1A02G369400</t>
  </si>
  <si>
    <t>TraesCS7A02G496000</t>
  </si>
  <si>
    <t>TraesCS7A02G520300</t>
  </si>
  <si>
    <t>TraesCSU02G039400</t>
  </si>
  <si>
    <t>TraesCS6A02G252800</t>
  </si>
  <si>
    <t>tRNA pseudouridine synthase A</t>
  </si>
  <si>
    <t>TraesCS7B02G155600</t>
  </si>
  <si>
    <t>TraesCS4B02G029200</t>
  </si>
  <si>
    <t>TraesCS7D02G354600</t>
  </si>
  <si>
    <t>TraesCS6B02G300300</t>
  </si>
  <si>
    <t>TraesCS7A02G076800</t>
  </si>
  <si>
    <t>Mitochondrial metalloendopeptidase OMA1</t>
  </si>
  <si>
    <t>TraesCS5D02G198600</t>
  </si>
  <si>
    <t>TraesCS2D02G505300</t>
  </si>
  <si>
    <t>TraesCS3D02G362200</t>
  </si>
  <si>
    <t>TraesCS5D02G127000</t>
  </si>
  <si>
    <t>TraesCS4B02G310600</t>
  </si>
  <si>
    <t>TraesCS3D02G169600</t>
  </si>
  <si>
    <t>TraesCS3D02G123200</t>
  </si>
  <si>
    <t>IAA-alanine resistance protein 1</t>
  </si>
  <si>
    <t>TraesCS1D02G178500</t>
  </si>
  <si>
    <t>TraesCS5D02G057800</t>
  </si>
  <si>
    <t>TraesCS4A02G417300</t>
  </si>
  <si>
    <t>RNA 2'-phosphotransferase</t>
  </si>
  <si>
    <t>TraesCS1B02G349300</t>
  </si>
  <si>
    <t>TraesCS7A02G158900</t>
  </si>
  <si>
    <t>TraesCS2B02G236700</t>
  </si>
  <si>
    <t>TraesCS1B02G164500</t>
  </si>
  <si>
    <t>TraesCS1B02G478200</t>
  </si>
  <si>
    <t>TraesCS3B02G566900</t>
  </si>
  <si>
    <t>SWAP (Suppressor-of-White-APricot)/surp domain-containing protein / ubiquitin family protein</t>
  </si>
  <si>
    <t>TraesCS2D02G362600</t>
  </si>
  <si>
    <t>Coiled-coil domain-containing protein 115</t>
  </si>
  <si>
    <t>TraesCS5A02G576200LC</t>
  </si>
  <si>
    <t>TraesCS7D02G240300</t>
  </si>
  <si>
    <t>TraesCS4D02G258100</t>
  </si>
  <si>
    <t>Urb2/Npa2 family protein</t>
  </si>
  <si>
    <t>TraesCS1A02G015200</t>
  </si>
  <si>
    <t>TraesCS7D02G300200</t>
  </si>
  <si>
    <t>TraesCS2D02G499600</t>
  </si>
  <si>
    <t>Ubiquinone/menaquinone biosynthesis C-methyltransferase UbiE</t>
  </si>
  <si>
    <t>TraesCS5D02G032100</t>
  </si>
  <si>
    <t>Glycosyl hydrolases family 32 protein</t>
  </si>
  <si>
    <t>TraesCS5D02G085400LC</t>
  </si>
  <si>
    <t>S-adenosyl-L-methionine-dependent methyltransferases superfamily protein isoform 1</t>
  </si>
  <si>
    <t>TraesCS5B02G493400</t>
  </si>
  <si>
    <t>TraesCS6A02G113300</t>
  </si>
  <si>
    <t>TraesCS4A02G202700</t>
  </si>
  <si>
    <t>TraesCS5D02G045800</t>
  </si>
  <si>
    <t>SEC1 family transport protein SLY1</t>
  </si>
  <si>
    <t>TraesCS4A02G127000</t>
  </si>
  <si>
    <t>Alpha-L-arabinofuranosidase 1</t>
  </si>
  <si>
    <t>TraesCS1B02G209300</t>
  </si>
  <si>
    <t>TraesCS7B02G201400</t>
  </si>
  <si>
    <t>TraesCS2A02G204600</t>
  </si>
  <si>
    <t>TraesCS1B02G238000</t>
  </si>
  <si>
    <t>TraesCS5D02G083100</t>
  </si>
  <si>
    <t>TraesCS7D02G309500</t>
  </si>
  <si>
    <t>TraesCS5B02G713500LC</t>
  </si>
  <si>
    <t>TraesCS3A02G250400</t>
  </si>
  <si>
    <t>Mitochondrial processing peptidase</t>
  </si>
  <si>
    <t>TraesCS3A02G175600</t>
  </si>
  <si>
    <t>TraesCS4D02G238900</t>
  </si>
  <si>
    <t>TraesCS6A02G217300</t>
  </si>
  <si>
    <t>TraesCS4D02G213500</t>
  </si>
  <si>
    <t>Enolase-like protein</t>
  </si>
  <si>
    <t>TraesCS3D02G126100</t>
  </si>
  <si>
    <t>TraesCS5A02G509200</t>
  </si>
  <si>
    <t>TraesCS3D02G215400</t>
  </si>
  <si>
    <t>TraesCS5D02G330500</t>
  </si>
  <si>
    <t>TraesCS5B02G278500</t>
  </si>
  <si>
    <t>TraesCS3A02G516600</t>
  </si>
  <si>
    <t>Mitochondrial-processing peptidase subunit alpha</t>
  </si>
  <si>
    <t>TraesCS5B02G430800</t>
  </si>
  <si>
    <t>TraesCS5D02G450600</t>
  </si>
  <si>
    <t>TraesCS4A02G288500</t>
  </si>
  <si>
    <t>TraesCS3B02G543300</t>
  </si>
  <si>
    <t>TraesCS6B02G234000</t>
  </si>
  <si>
    <t>TraesCS1D02G351400</t>
  </si>
  <si>
    <t>TraesCS5B02G076800</t>
  </si>
  <si>
    <t>TraesCS6D02G331000</t>
  </si>
  <si>
    <t>TraesCS5A02G104000</t>
  </si>
  <si>
    <t>TraesCS4A02G294600</t>
  </si>
  <si>
    <t>TraesCS3B02G436600</t>
  </si>
  <si>
    <t>TraesCS3B02G351300</t>
  </si>
  <si>
    <t>TraesCS3D02G328000</t>
  </si>
  <si>
    <t>TraesCS4A02G249300</t>
  </si>
  <si>
    <t>TraesCS4D02G204100</t>
  </si>
  <si>
    <t>TraesCS7B02G444400</t>
  </si>
  <si>
    <t>TraesCS3D02G273800</t>
  </si>
  <si>
    <t>TraesCS2A02G322700</t>
  </si>
  <si>
    <t>Mitochondrial inner membrane protease ATP23</t>
  </si>
  <si>
    <t>TraesCS2A02G325200</t>
  </si>
  <si>
    <t>Surfeit locus protein 2 containing protein</t>
  </si>
  <si>
    <t>TraesCS7B02G266800</t>
  </si>
  <si>
    <t>TraesCS5B02G087200</t>
  </si>
  <si>
    <t>TraesCS2D02G213600</t>
  </si>
  <si>
    <t>TraesCS2A02G528800</t>
  </si>
  <si>
    <t>TraesCS2A02G574600</t>
  </si>
  <si>
    <t>TraesCS3A02G369100</t>
  </si>
  <si>
    <t>Nuclear pore complex protein NUP62</t>
  </si>
  <si>
    <t>TraesCS4B02G341100</t>
  </si>
  <si>
    <t>TraesCS1D02G242900</t>
  </si>
  <si>
    <t>TraesCS7A02G178100</t>
  </si>
  <si>
    <t>TraesCS4D02G125000</t>
  </si>
  <si>
    <t>TraesCS7A02G271500</t>
  </si>
  <si>
    <t>TraesCS2B02G078300</t>
  </si>
  <si>
    <t>TraesCS7B02G399800</t>
  </si>
  <si>
    <t>TraesCS4A02G268100</t>
  </si>
  <si>
    <t>TraesCS2A02G384400</t>
  </si>
  <si>
    <t>TraesCS2D02G488100LC</t>
  </si>
  <si>
    <t>GAG1At protein</t>
  </si>
  <si>
    <t>TraesCS6A02G109100</t>
  </si>
  <si>
    <t>Protein arginine N-methyltransferase</t>
  </si>
  <si>
    <t>TraesCS4D02G335700</t>
  </si>
  <si>
    <t>TraesCS4B02G082600</t>
  </si>
  <si>
    <t>TraesCS7B02G423400</t>
  </si>
  <si>
    <t>TraesCS3B02G191500</t>
  </si>
  <si>
    <t>TraesCS5D02G429900</t>
  </si>
  <si>
    <t>TraesCS6D02G335600</t>
  </si>
  <si>
    <t>UDP-glucuronate 4-epimerase 4</t>
  </si>
  <si>
    <t>TraesCS2B02G273700</t>
  </si>
  <si>
    <t>TraesCS3D02G407300</t>
  </si>
  <si>
    <t>GPI transamidase component PIG-S</t>
  </si>
  <si>
    <t>TraesCS4D02G064400</t>
  </si>
  <si>
    <t>TraesCS3D02G383700</t>
  </si>
  <si>
    <t>TraesCS5A02G571200LC</t>
  </si>
  <si>
    <t>TraesCS6A02G202200</t>
  </si>
  <si>
    <t>TraesCS6D02G209400</t>
  </si>
  <si>
    <t>TraesCS4D02G170200</t>
  </si>
  <si>
    <t>TraesCS5B02G260600</t>
  </si>
  <si>
    <t>global transcription factor group B1</t>
  </si>
  <si>
    <t>TraesCS6D02G198100</t>
  </si>
  <si>
    <t>TraesCS1D02G428400</t>
  </si>
  <si>
    <t>TraesCS4B02G190300</t>
  </si>
  <si>
    <t>TraesCS6B02G026900</t>
  </si>
  <si>
    <t>TraesCS7D02G296300</t>
  </si>
  <si>
    <t>TraesCS2D02G351700</t>
  </si>
  <si>
    <t>TraesCS6B02G328900</t>
  </si>
  <si>
    <t>TraesCS1D02G536000LC</t>
  </si>
  <si>
    <t>POZ/BTB containin G-protein 1</t>
  </si>
  <si>
    <t>TraesCS3D02G253300</t>
  </si>
  <si>
    <t>TraesCS2A02G416500</t>
  </si>
  <si>
    <t>TraesCS3D02G425100</t>
  </si>
  <si>
    <t>TraesCS4D02G192100</t>
  </si>
  <si>
    <t>TraesCS2B02G126500</t>
  </si>
  <si>
    <t>TraesCS2D02G235500</t>
  </si>
  <si>
    <t>TraesCS7D02G410100</t>
  </si>
  <si>
    <t>TraesCS6D02G343900</t>
  </si>
  <si>
    <t>TraesCS5A02G183100</t>
  </si>
  <si>
    <t>TraesCS5D02G340000</t>
  </si>
  <si>
    <t>TraesCS6D02G246600</t>
  </si>
  <si>
    <t>TraesCS4D02G026900</t>
  </si>
  <si>
    <t>TraesCS7B02G180900</t>
  </si>
  <si>
    <t>TraesCS2B02G201800</t>
  </si>
  <si>
    <t>TraesCS2B02G110800</t>
  </si>
  <si>
    <t>TraesCS5B02G433000</t>
  </si>
  <si>
    <t>TraesCS3A02G096000</t>
  </si>
  <si>
    <t>TraesCS7A02G266000</t>
  </si>
  <si>
    <t>TraesCS5B02G083400</t>
  </si>
  <si>
    <t>TraesCS2A02G177200</t>
  </si>
  <si>
    <t>TraesCS3A02G178000</t>
  </si>
  <si>
    <t>Mediator-associated protein 2</t>
  </si>
  <si>
    <t>TraesCS2B02G137700</t>
  </si>
  <si>
    <t>Zinc finger protein 512B family</t>
  </si>
  <si>
    <t>TraesCS2D02G146100</t>
  </si>
  <si>
    <t>TraesCS3B02G216500</t>
  </si>
  <si>
    <t>TraesCS7D02G364700</t>
  </si>
  <si>
    <t>ABC transporter-like family-protein</t>
  </si>
  <si>
    <t>TraesCS4A02G111400</t>
  </si>
  <si>
    <t>TraesCS5B02G528100</t>
  </si>
  <si>
    <t>TraesCS5D02G416000</t>
  </si>
  <si>
    <t>TraesCS4B02G306000</t>
  </si>
  <si>
    <t>rRNA-processing EBP2-like protein</t>
  </si>
  <si>
    <t>TraesCS7D02G203900</t>
  </si>
  <si>
    <t>TraesCS4A02G268600</t>
  </si>
  <si>
    <t>TraesCS4B02G115600</t>
  </si>
  <si>
    <t>TraesCS1D02G371000</t>
  </si>
  <si>
    <t>TraesCS7B02G465100</t>
  </si>
  <si>
    <t>TraesCS4D02G319300</t>
  </si>
  <si>
    <t>DIS3-like exonuclease 2</t>
  </si>
  <si>
    <t>TraesCS1A02G262500</t>
  </si>
  <si>
    <t>TraesCS4D02G006900</t>
  </si>
  <si>
    <t>TraesCS4A02G110100</t>
  </si>
  <si>
    <t>Protein phosphatase 2C family protein</t>
  </si>
  <si>
    <t>TraesCS2A02G065000</t>
  </si>
  <si>
    <t>TraesCS3D02G106300</t>
  </si>
  <si>
    <t>Somatic embryogenesis receptor kinase</t>
  </si>
  <si>
    <t>TraesCS3A02G191200</t>
  </si>
  <si>
    <t>TraesCS4D02G292900</t>
  </si>
  <si>
    <t>Tubulin-tyrosine ligase family protein</t>
  </si>
  <si>
    <t>TraesCS5D02G243200</t>
  </si>
  <si>
    <t>TraesCS7A02G292200</t>
  </si>
  <si>
    <t>TraesCS4A02G187400</t>
  </si>
  <si>
    <t>TraesCS4A02G080500</t>
  </si>
  <si>
    <t>DNA-directed RNA polymerase II subunit RPB1-like protein</t>
  </si>
  <si>
    <t>TraesCS2D02G178900</t>
  </si>
  <si>
    <t>DNA-directed RNA polymerase III subunit</t>
  </si>
  <si>
    <t>TraesCS4A02G167400</t>
  </si>
  <si>
    <t>TraesCS1B02G179100</t>
  </si>
  <si>
    <t>TraesCS2B02G150800</t>
  </si>
  <si>
    <t>TraesCS5A02G100700</t>
  </si>
  <si>
    <t>TraesCS4D02G169400</t>
  </si>
  <si>
    <t>TraesCS3B02G360700</t>
  </si>
  <si>
    <t>Mucin-like protein</t>
  </si>
  <si>
    <t>TraesCS2B02G558300</t>
  </si>
  <si>
    <t>TraesCS1A02G189600</t>
  </si>
  <si>
    <t>TraesCS1D02G101300</t>
  </si>
  <si>
    <t>TraesCS4A02G238300</t>
  </si>
  <si>
    <t>TraesCS3B02G494600</t>
  </si>
  <si>
    <t>Conserved oligomeric golgi complex subunit 4</t>
  </si>
  <si>
    <t>TraesCS1B02G254400</t>
  </si>
  <si>
    <t>TraesCS2A02G492100</t>
  </si>
  <si>
    <t>PHD finger-like domain-containing protein 5A</t>
  </si>
  <si>
    <t>TraesCS4A02G108400</t>
  </si>
  <si>
    <t>Lipid phosphate phosphatase</t>
  </si>
  <si>
    <t>TraesCS3A02G100100</t>
  </si>
  <si>
    <t>ATP-dependent RNA helicase-like protein</t>
  </si>
  <si>
    <t>TraesCS5D02G126000</t>
  </si>
  <si>
    <t>Dihydrolipoamide acetyltransferase component of pyruvate dehydrogenase complex</t>
  </si>
  <si>
    <t>TraesCS6D02G043500</t>
  </si>
  <si>
    <t>TraesCS1A02G340000</t>
  </si>
  <si>
    <t>TraesCS4D02G058800</t>
  </si>
  <si>
    <t>TraesCS5B02G413500</t>
  </si>
  <si>
    <t>TraesCS3B02G172700</t>
  </si>
  <si>
    <t>TraesCS3A02G400100</t>
  </si>
  <si>
    <t>RAN GTPase activating protein 2</t>
  </si>
  <si>
    <t>TraesCS5A02G032000</t>
  </si>
  <si>
    <t>TraesCS3D02G211000</t>
  </si>
  <si>
    <t>TraesCS4B02G156900</t>
  </si>
  <si>
    <t>Peter Pan-like protein</t>
  </si>
  <si>
    <t>TraesCS6B02G112400</t>
  </si>
  <si>
    <t>TraesCS3A02G156500</t>
  </si>
  <si>
    <t>TraesCS5B02G120400</t>
  </si>
  <si>
    <t>TraesCS4A02G101400</t>
  </si>
  <si>
    <t>TraesCS3D02G168100</t>
  </si>
  <si>
    <t>TraesCS2B02G281300</t>
  </si>
  <si>
    <t>TraesCS3A02G160900</t>
  </si>
  <si>
    <t>TraesCS5D02G404800</t>
  </si>
  <si>
    <t>TraesCS6D02G033200</t>
  </si>
  <si>
    <t>TraesCS2A02G555100</t>
  </si>
  <si>
    <t>TraesCS3D02G248600</t>
  </si>
  <si>
    <t>Protein PLASTID MOVEMENT IMPAIRED 1-RELATED 1</t>
  </si>
  <si>
    <t>TraesCS5B02G486600</t>
  </si>
  <si>
    <t>TraesCS6B02G399800</t>
  </si>
  <si>
    <t>TraesCS6B02G124000</t>
  </si>
  <si>
    <t>TraesCS3D02G250800</t>
  </si>
  <si>
    <t>TraesCS6D02G350200</t>
  </si>
  <si>
    <t>TraesCS2A02G467800</t>
  </si>
  <si>
    <t>Signal recognition particle 14 kDa protein</t>
  </si>
  <si>
    <t>TraesCS6D02G393200</t>
  </si>
  <si>
    <t>Electron transfer flavoprotein beta-subunit</t>
  </si>
  <si>
    <t>TraesCS4A02G255900</t>
  </si>
  <si>
    <t>TraesCS1A02G402800</t>
  </si>
  <si>
    <t>TraesCS6A02G353200</t>
  </si>
  <si>
    <t>TraesCS5B02G191500</t>
  </si>
  <si>
    <t>Ankyrin repeat</t>
  </si>
  <si>
    <t>TraesCS7D02G254200</t>
  </si>
  <si>
    <t>TraesCS3B02G342800</t>
  </si>
  <si>
    <t>TraesCS5D02G512800LC</t>
  </si>
  <si>
    <t>ATP-dependent RNA helicase SUV3L</t>
  </si>
  <si>
    <t>TraesCS6D02G177000</t>
  </si>
  <si>
    <t>TraesCS4B02G301900</t>
  </si>
  <si>
    <t>Thionin-like protein</t>
  </si>
  <si>
    <t>TraesCS1D02G409400</t>
  </si>
  <si>
    <t>TraesCS5A02G408800</t>
  </si>
  <si>
    <t>TraesCS2D02G415100</t>
  </si>
  <si>
    <t>TraesCS5D02G217000</t>
  </si>
  <si>
    <t>TraesCS2A02G167500</t>
  </si>
  <si>
    <t>TraesCS6A02G198500</t>
  </si>
  <si>
    <t>TraesCS6D02G305700</t>
  </si>
  <si>
    <t>DNA-binding storekeeper protein-related transcriptional regulator</t>
  </si>
  <si>
    <t>TraesCS7A02G060100</t>
  </si>
  <si>
    <t>TraesCS5D02G370000</t>
  </si>
  <si>
    <t>Ribosome biogenesis protein BOP1 homolog</t>
  </si>
  <si>
    <t>TraesCS5B02G158200</t>
  </si>
  <si>
    <t>TraesCS2A02G348100</t>
  </si>
  <si>
    <t>Ribosome-recycling factor</t>
  </si>
  <si>
    <t>TraesCS2D02G063100</t>
  </si>
  <si>
    <t>TraesCS4A02G244000</t>
  </si>
  <si>
    <t>TraesCS3B02G021400</t>
  </si>
  <si>
    <t>ATP-binding cassette sub-family A member 1</t>
  </si>
  <si>
    <t>TraesCS3A02G231400</t>
  </si>
  <si>
    <t>TraesCS5B02G141700</t>
  </si>
  <si>
    <t>TraesCS7B02G104200</t>
  </si>
  <si>
    <t>TraesCS7A02G325900</t>
  </si>
  <si>
    <t>Transmembrane protein 18</t>
  </si>
  <si>
    <t>TraesCS7A02G304400</t>
  </si>
  <si>
    <t>TraesCS7D02G101600</t>
  </si>
  <si>
    <t>TraesCS3B02G379800</t>
  </si>
  <si>
    <t>TraesCS3D02G344100</t>
  </si>
  <si>
    <t>HIT zinc finger family protein</t>
  </si>
  <si>
    <t>TraesCS4A02G203900</t>
  </si>
  <si>
    <t>TraesCS5A02G082100</t>
  </si>
  <si>
    <t>TraesCS2D02G495800</t>
  </si>
  <si>
    <t>Ribosomal protein S4</t>
  </si>
  <si>
    <t>TraesCS5D02G183400</t>
  </si>
  <si>
    <t>TraesCS2B02G457200</t>
  </si>
  <si>
    <t>Trihelix transcription factor GT-like protein</t>
  </si>
  <si>
    <t>TraesCS2D02G443400</t>
  </si>
  <si>
    <t>TraesCS6A02G386700</t>
  </si>
  <si>
    <t>Diphthamide biosynthesis protein</t>
  </si>
  <si>
    <t>TraesCS6D02G185000</t>
  </si>
  <si>
    <t>TraesCS2D02G501100</t>
  </si>
  <si>
    <t>TraesCS6B02G322000</t>
  </si>
  <si>
    <t>TraesCS6B02G272500</t>
  </si>
  <si>
    <t>Protein RMD5-like protein A</t>
  </si>
  <si>
    <t>TraesCS4D02G264300</t>
  </si>
  <si>
    <t>TraesCS3D02G144200</t>
  </si>
  <si>
    <t>Tubulin alpha chain</t>
  </si>
  <si>
    <t>TraesCS5D02G446500</t>
  </si>
  <si>
    <t>TraesCS4A02G123100</t>
  </si>
  <si>
    <t>TraesCS7D02G241400</t>
  </si>
  <si>
    <t>Methionyl-tRNA formyltransferase</t>
  </si>
  <si>
    <t>TraesCS3D02G392000</t>
  </si>
  <si>
    <t>Pentatricopeptide repeat protein</t>
  </si>
  <si>
    <t>TraesCS4B02G250200</t>
  </si>
  <si>
    <t>TraesCS6A02G161800</t>
  </si>
  <si>
    <t>50S ribosomal protein L7/L12</t>
  </si>
  <si>
    <t>TraesCS6D02G192800</t>
  </si>
  <si>
    <t>Reticulocyte-binding protein 2 a</t>
  </si>
  <si>
    <t>TraesCS7A02G521900</t>
  </si>
  <si>
    <t>Protein mak16</t>
  </si>
  <si>
    <t>TraesCS7A02G241300</t>
  </si>
  <si>
    <t>TraesCS1B02G038000</t>
  </si>
  <si>
    <t>TraesCS2D02G559400</t>
  </si>
  <si>
    <t>TraesCS4D02G034000</t>
  </si>
  <si>
    <t>TraesCS5D02G397400</t>
  </si>
  <si>
    <t>Cytosolic Fe-S cluster assembly factor NAR1</t>
  </si>
  <si>
    <t>TraesCS6B02G238400</t>
  </si>
  <si>
    <t>TraesCS1B02G361600</t>
  </si>
  <si>
    <t>TraesCS3A02G498100</t>
  </si>
  <si>
    <t>TraesCS3A02G187900</t>
  </si>
  <si>
    <t>TraesCS4D02G207500</t>
  </si>
  <si>
    <t>TraesCSU02G053400</t>
  </si>
  <si>
    <t>TraesCS4A02G045100</t>
  </si>
  <si>
    <t>O-GlcNAcase NagJ</t>
  </si>
  <si>
    <t>TraesCS7B02G578910LC</t>
  </si>
  <si>
    <t>TraesCS6B02G287200</t>
  </si>
  <si>
    <t>Protein SLOW GREEN 1</t>
  </si>
  <si>
    <t>TraesCS7B02G044200</t>
  </si>
  <si>
    <t>TraesCS3A02G313000</t>
  </si>
  <si>
    <t>Nuclear pore complex protein NUP35</t>
  </si>
  <si>
    <t>TraesCS5D02G394100</t>
  </si>
  <si>
    <t>TraesCS7B02G103100</t>
  </si>
  <si>
    <t>TraesCS5B02G375600</t>
  </si>
  <si>
    <t>Large subunit GTPase 1</t>
  </si>
  <si>
    <t>TraesCS7D02G167700</t>
  </si>
  <si>
    <t>TraesCS7A02G225900</t>
  </si>
  <si>
    <t>Mitochondrial glycoprotein-like</t>
  </si>
  <si>
    <t>TraesCS6B02G133600</t>
  </si>
  <si>
    <t>TraesCS6B02G419500</t>
  </si>
  <si>
    <t>TraesCS3A02G267900</t>
  </si>
  <si>
    <t>TraesCS1A02G192500</t>
  </si>
  <si>
    <t>Armadillo repeat-containing protein</t>
  </si>
  <si>
    <t>TraesCS5D02G222200</t>
  </si>
  <si>
    <t>2Fe-2S ferredoxin</t>
  </si>
  <si>
    <t>TraesCS4A02G235000</t>
  </si>
  <si>
    <t>TraesCS7A02G446800</t>
  </si>
  <si>
    <t>Protein SCO1-like protein</t>
  </si>
  <si>
    <t>TraesCS6B02G254000</t>
  </si>
  <si>
    <t>TraesCS4D02G169000</t>
  </si>
  <si>
    <t>TraesCS7D02G107900</t>
  </si>
  <si>
    <t>Acyl transferase</t>
  </si>
  <si>
    <t>TraesCS3D02G116400</t>
  </si>
  <si>
    <t>Alkaline alpha-galactosidase seed imbibition protein</t>
  </si>
  <si>
    <t>TraesCS4A02G045700</t>
  </si>
  <si>
    <t>AT2G18410-like protein</t>
  </si>
  <si>
    <t>TraesCS4B02G398900</t>
  </si>
  <si>
    <t>TraesCS6A02G605500LC</t>
  </si>
  <si>
    <t>TraesCS5A02G288300</t>
  </si>
  <si>
    <t>TraesCS7A02G773200LC</t>
  </si>
  <si>
    <t>Lateral signaling target protein 2-like protein</t>
  </si>
  <si>
    <t>TraesCS5B02G210900</t>
  </si>
  <si>
    <t>Pectin lyase superfamily protein</t>
  </si>
  <si>
    <t>TraesCS6B02G456500</t>
  </si>
  <si>
    <t>Sucrose transporter-like protein</t>
  </si>
  <si>
    <t>TraesCS7D02G521800</t>
  </si>
  <si>
    <t>TraesCS5A02G159900</t>
  </si>
  <si>
    <t>TraesCS2B02G148000</t>
  </si>
  <si>
    <t>TraesCS1B02G212900</t>
  </si>
  <si>
    <t>TraesCS6A02G334300</t>
  </si>
  <si>
    <t>TraesCS2A02G495500</t>
  </si>
  <si>
    <t>TraesCS2D02G038800</t>
  </si>
  <si>
    <t>TraesCS4D02G219900</t>
  </si>
  <si>
    <t>LYR motif-containing protein 4</t>
  </si>
  <si>
    <t>TraesCS3B02G405000</t>
  </si>
  <si>
    <t>TraesCS6A02G266900</t>
  </si>
  <si>
    <t>TraesCS5B02G119600</t>
  </si>
  <si>
    <t>Sugar transport protein 14</t>
  </si>
  <si>
    <t>TraesCS2A02G117700</t>
  </si>
  <si>
    <t>TraesCS6A02G180800</t>
  </si>
  <si>
    <t>TraesCS2D02G064500</t>
  </si>
  <si>
    <t>TraesCS4B02G317700</t>
  </si>
  <si>
    <t>TraesCS6D02G189300</t>
  </si>
  <si>
    <t>TraesCS3A02G291000</t>
  </si>
  <si>
    <t>TraesCS7B02G226500</t>
  </si>
  <si>
    <t>TraesCS2D02G185900</t>
  </si>
  <si>
    <t>TraesCS5D02G501200</t>
  </si>
  <si>
    <t>TraesCS4A02G390100</t>
  </si>
  <si>
    <t>TraesCS6D02G190000</t>
  </si>
  <si>
    <t>TraesCS2A02G452200LC</t>
  </si>
  <si>
    <t>Class I glutamine amidotransferase-like superfamily protein</t>
  </si>
  <si>
    <t>TraesCS2D02G128700</t>
  </si>
  <si>
    <t>TraesCS5D02G331000</t>
  </si>
  <si>
    <t>TraesCS5D02G286200</t>
  </si>
  <si>
    <t>TraesCS3B02G201400</t>
  </si>
  <si>
    <t>TraesCS3D02G192400</t>
  </si>
  <si>
    <t>Presenilin</t>
  </si>
  <si>
    <t>TraesCS5D02G154000</t>
  </si>
  <si>
    <t>TraesCS1A02G228900</t>
  </si>
  <si>
    <t>Nucleolar 16</t>
  </si>
  <si>
    <t>TraesCS2D02G170000</t>
  </si>
  <si>
    <t>TraesCS7B02G102100</t>
  </si>
  <si>
    <t>Alanine dehydrogenase 2</t>
  </si>
  <si>
    <t>TraesCS7A02G240200</t>
  </si>
  <si>
    <t>TraesCS1A02G194400</t>
  </si>
  <si>
    <t>TraesCS1D02G094400</t>
  </si>
  <si>
    <t>4-hydroxy-tetrahydrodipicolinate reductase</t>
  </si>
  <si>
    <t>TraesCS3B02G563600</t>
  </si>
  <si>
    <t>TraesCS4A02G307100</t>
  </si>
  <si>
    <t>TraesCS4B02G219500</t>
  </si>
  <si>
    <t>TraesCS5A02G022200</t>
  </si>
  <si>
    <t>TraesCS3B02G334600</t>
  </si>
  <si>
    <t>Sporulation protein RMD1</t>
  </si>
  <si>
    <t>TraesCS2B02G127900</t>
  </si>
  <si>
    <t>TraesCS5A02G515100</t>
  </si>
  <si>
    <t>TraesCS3A02G403100</t>
  </si>
  <si>
    <t>TraesCS3D02G190900</t>
  </si>
  <si>
    <t>TraesCS6B02G272900</t>
  </si>
  <si>
    <t>TraesCS2A02G447700</t>
  </si>
  <si>
    <t>TraesCS7D02G453800</t>
  </si>
  <si>
    <t>SEC12-like protein 2</t>
  </si>
  <si>
    <t>TraesCS5A02G212900</t>
  </si>
  <si>
    <t>TraesCS4D02G300200</t>
  </si>
  <si>
    <t>TraesCS4B02G192100</t>
  </si>
  <si>
    <t>TraesCS2D02G588300</t>
  </si>
  <si>
    <t>TraesCSU02G058000</t>
  </si>
  <si>
    <t>TraesCS5D02G283500</t>
  </si>
  <si>
    <t>transcription factor IIIB</t>
  </si>
  <si>
    <t>TraesCS7A02G192900</t>
  </si>
  <si>
    <t>TraesCS7A02G176100LC</t>
  </si>
  <si>
    <t>Transposable element protein</t>
  </si>
  <si>
    <t>TraesCS1D02G102600</t>
  </si>
  <si>
    <t>TraesCS5D02G040400</t>
  </si>
  <si>
    <t>TraesCS2A02G425900</t>
  </si>
  <si>
    <t>TraesCS7D02G467000</t>
  </si>
  <si>
    <t>TraesCS4D02G130100</t>
  </si>
  <si>
    <t>RNA-directed DNA methylation 4</t>
  </si>
  <si>
    <t>TraesCS3B02G071700</t>
  </si>
  <si>
    <t>TraesCS4A02G111700</t>
  </si>
  <si>
    <t>TraesCS6B02G319800</t>
  </si>
  <si>
    <t>TraesCS3D02G341500</t>
  </si>
  <si>
    <t>TraesCS6B02G593700LC</t>
  </si>
  <si>
    <t>Dynamin-1</t>
  </si>
  <si>
    <t>TraesCS6B02G410000</t>
  </si>
  <si>
    <t>TraesCS2D02G187400</t>
  </si>
  <si>
    <t>TraesCS4A02G267900</t>
  </si>
  <si>
    <t>TraesCS1A02G287500</t>
  </si>
  <si>
    <t>TraesCS2B02G545700</t>
  </si>
  <si>
    <t>Synaptotagmin-5</t>
  </si>
  <si>
    <t>TraesCS3B02G389800</t>
  </si>
  <si>
    <t>50S ribosomal protein L17</t>
  </si>
  <si>
    <t>TraesCS1D02G313700</t>
  </si>
  <si>
    <t>Hydroxyproline-rich glycoprotein family protein</t>
  </si>
  <si>
    <t>TraesCS6A02G088100</t>
  </si>
  <si>
    <t>TraesCS3B02G536700</t>
  </si>
  <si>
    <t>TraesCS7D02G111900</t>
  </si>
  <si>
    <t>TraesCS5B02G049000LC</t>
  </si>
  <si>
    <t>TraesCS5B02G084300</t>
  </si>
  <si>
    <t>TraesCS7D02G435400</t>
  </si>
  <si>
    <t>TraesCS6B02G391200</t>
  </si>
  <si>
    <t>TraesCS2A02G493600</t>
  </si>
  <si>
    <t>TraesCS7D02G476700</t>
  </si>
  <si>
    <t>TraesCS1A02G233400</t>
  </si>
  <si>
    <t>TraesCS7A02G117600</t>
  </si>
  <si>
    <t>TraesCS3D02G268300</t>
  </si>
  <si>
    <t>DNA-directed RNA polymerase III subunit RPC3</t>
  </si>
  <si>
    <t>TraesCS1A02G348300</t>
  </si>
  <si>
    <t>50S ribosomal protein L20</t>
  </si>
  <si>
    <t>TraesCS4A02G119200</t>
  </si>
  <si>
    <t>TraesCS2D02G340100</t>
  </si>
  <si>
    <t>TraesCS4B02G158200</t>
  </si>
  <si>
    <t>DNA-directed RNA polymerase I subunit rpa49</t>
  </si>
  <si>
    <t>TraesCS4B02G196900LC</t>
  </si>
  <si>
    <t>TraesCS7B02G340200</t>
  </si>
  <si>
    <t>TraesCS4D02G186700</t>
  </si>
  <si>
    <t>TraesCS5D02G362200</t>
  </si>
  <si>
    <t>TraesCS7D02G125500</t>
  </si>
  <si>
    <t>TraesCS6B02G310400</t>
  </si>
  <si>
    <t>Class E basic helix-loop-helix protein 22</t>
  </si>
  <si>
    <t>TraesCS1B02G434500</t>
  </si>
  <si>
    <t>TraesCS2D02G593400</t>
  </si>
  <si>
    <t>Phosphomannomutase</t>
  </si>
  <si>
    <t>TraesCS2D02G415700</t>
  </si>
  <si>
    <t>TraesCS5A02G011100</t>
  </si>
  <si>
    <t>WD repeat-containing protein 43</t>
  </si>
  <si>
    <t>TraesCS6D02G269300</t>
  </si>
  <si>
    <t>TraesCS7D02G130000</t>
  </si>
  <si>
    <t>TraesCS4D02G181400</t>
  </si>
  <si>
    <t>Tetratricopeptide repeat 27-like protein</t>
  </si>
  <si>
    <t>TraesCS5B02G075200</t>
  </si>
  <si>
    <t>TraesCS4B02G188500</t>
  </si>
  <si>
    <t>TraesCS6B02G370300</t>
  </si>
  <si>
    <t>Subtilisin protease</t>
  </si>
  <si>
    <t>TraesCS6D02G311000</t>
  </si>
  <si>
    <t>zinc/iron-chelating domain protein</t>
  </si>
  <si>
    <t>TraesCS7A02G262900</t>
  </si>
  <si>
    <t>TraesCS6A02G326000</t>
  </si>
  <si>
    <t>TraesCS6A02G358500</t>
  </si>
  <si>
    <t>TraesCS2A02G114300</t>
  </si>
  <si>
    <t>60S ribosome subunit biogenesis protein NIP7 homolog</t>
  </si>
  <si>
    <t>TraesCS2B02G133400</t>
  </si>
  <si>
    <t>TraesCS2D02G493500</t>
  </si>
  <si>
    <t>TraesCS5A02G594700LC</t>
  </si>
  <si>
    <t>TraesCS1A02G244200</t>
  </si>
  <si>
    <t>RNA polymerase II C-terminal domain phosphatase-like protein</t>
  </si>
  <si>
    <t>TraesCS5B02G073800LC</t>
  </si>
  <si>
    <t>TraesCS7A02G301400</t>
  </si>
  <si>
    <t>TraesCS3D02G444600</t>
  </si>
  <si>
    <t>TraesCS6A02G248000</t>
  </si>
  <si>
    <t>TraesCS4A02G627700LC</t>
  </si>
  <si>
    <t>Copper ion-binding protein</t>
  </si>
  <si>
    <t>TraesCS2A02G322500</t>
  </si>
  <si>
    <t>TraesCS5A02G043100</t>
  </si>
  <si>
    <t>TraesCS2D02G452000</t>
  </si>
  <si>
    <t>TraesCS4B02G036600</t>
  </si>
  <si>
    <t>BRI1 suppressor 1 (BSU1)-like 3</t>
  </si>
  <si>
    <t>TraesCS6B02G415500</t>
  </si>
  <si>
    <t>Survival motor neuron containing protein</t>
  </si>
  <si>
    <t>TraesCS4A02G002200</t>
  </si>
  <si>
    <t>TraesCS4D02G278800</t>
  </si>
  <si>
    <t>TraesCS5D02G060600</t>
  </si>
  <si>
    <t>WD40 repeat protein</t>
  </si>
  <si>
    <t>TraesCS1A02G101900</t>
  </si>
  <si>
    <t>Mitochondrial 37S ribosomal protein S27</t>
  </si>
  <si>
    <t>TraesCS2D02G128600</t>
  </si>
  <si>
    <t>TraesCS5A02G439300</t>
  </si>
  <si>
    <t>TraesCS4B02G585000LC</t>
  </si>
  <si>
    <t>Phosphatidylserine decarboxylase proenzyme 1</t>
  </si>
  <si>
    <t>TraesCS7D02G228600</t>
  </si>
  <si>
    <t>TraesCS6A02G091100</t>
  </si>
  <si>
    <t>TraesCS5A02G253400</t>
  </si>
  <si>
    <t>cytoplasmic dynein 2 light intermediate chain</t>
  </si>
  <si>
    <t>TraesCS2D02G512200</t>
  </si>
  <si>
    <t>Small RNA degrading nuclease</t>
  </si>
  <si>
    <t>TraesCS5A02G033600</t>
  </si>
  <si>
    <t>Wd-repeat protein</t>
  </si>
  <si>
    <t>TraesCS3D02G116700</t>
  </si>
  <si>
    <t>P53/DNA damage-regulated protein</t>
  </si>
  <si>
    <t>TraesCS2B02G521600</t>
  </si>
  <si>
    <t>TraesCS7B02G187400</t>
  </si>
  <si>
    <t>TraesCS4A02G069100</t>
  </si>
  <si>
    <t>TraesCS5A02G556200</t>
  </si>
  <si>
    <t>TraesCS3D02G109800</t>
  </si>
  <si>
    <t>TraesCS7B02G289400</t>
  </si>
  <si>
    <t>TraesCS3A02G531600</t>
  </si>
  <si>
    <t>TraesCS4A02G353500</t>
  </si>
  <si>
    <t>DNA ligase-like protein</t>
  </si>
  <si>
    <t>TraesCS4A02G255700</t>
  </si>
  <si>
    <t>TraesCS2D02G378600</t>
  </si>
  <si>
    <t>TraesCS2D02G168800</t>
  </si>
  <si>
    <t>TraesCS7D02G283500</t>
  </si>
  <si>
    <t>TraesCS1B02G378000</t>
  </si>
  <si>
    <t>TraesCS2D02G302300</t>
  </si>
  <si>
    <t>RNA-binding region RNP-1 protein</t>
  </si>
  <si>
    <t>TraesCS4A02G267100</t>
  </si>
  <si>
    <t>IGR motif protein</t>
  </si>
  <si>
    <t>TraesCS5A02G483200</t>
  </si>
  <si>
    <t>OB-fold-like</t>
  </si>
  <si>
    <t>TraesCS3D02G530500</t>
  </si>
  <si>
    <t>TraesCS6A02G219800</t>
  </si>
  <si>
    <t>TraesCS7D02G351600</t>
  </si>
  <si>
    <t>TraesCS6D02G240500</t>
  </si>
  <si>
    <t>TraesCS3B02G239900</t>
  </si>
  <si>
    <t>UBP1-associated proteins 1C</t>
  </si>
  <si>
    <t>TraesCS3A02G330300</t>
  </si>
  <si>
    <t>TraesCS3A02G185400</t>
  </si>
  <si>
    <t>TraesCS6B02G434200</t>
  </si>
  <si>
    <t>TraesCS3B02G116900</t>
  </si>
  <si>
    <t>TraesCS4B02G328400</t>
  </si>
  <si>
    <t>TraesCS1A02G035000</t>
  </si>
  <si>
    <t>Nuclear pore complex protein NUP43</t>
  </si>
  <si>
    <t>TraesCS2B02G206500</t>
  </si>
  <si>
    <t>TraesCS5B02G208800</t>
  </si>
  <si>
    <t>TraesCS2B02G459100</t>
  </si>
  <si>
    <t>TraesCS1A02G184900</t>
  </si>
  <si>
    <t>TraesCS5D02G634600LC</t>
  </si>
  <si>
    <t>TraesCS4D02G307700</t>
  </si>
  <si>
    <t>TraesCS6B02G349000</t>
  </si>
  <si>
    <t>TraesCS6A02G367900</t>
  </si>
  <si>
    <t>TraesCS3B02G288000</t>
  </si>
  <si>
    <t>AWPM-19-like membrane family protein</t>
  </si>
  <si>
    <t>TraesCS5B02G232700</t>
  </si>
  <si>
    <t>TraesCS5B02G221700</t>
  </si>
  <si>
    <t>TraesCS6A02G410600</t>
  </si>
  <si>
    <t>TraesCS3A02G420600LC</t>
  </si>
  <si>
    <t>nuclear fusion defective 6</t>
  </si>
  <si>
    <t>TraesCS6A02G045900</t>
  </si>
  <si>
    <t>TraesCS6A02G153700</t>
  </si>
  <si>
    <t>TraesCS3B02G525200</t>
  </si>
  <si>
    <t>TraesCS7B02G010300</t>
  </si>
  <si>
    <t>TraesCS5B02G453800</t>
  </si>
  <si>
    <t>TraesCS7B02G152300</t>
  </si>
  <si>
    <t>TraesCS7B02G249500</t>
  </si>
  <si>
    <t>TraesCS3D02G413300</t>
  </si>
  <si>
    <t>S-adenosyl-L-methionine-dependent methyltransferase</t>
  </si>
  <si>
    <t>TraesCS7B02G216000</t>
  </si>
  <si>
    <t>TraesCS5D02G148200</t>
  </si>
  <si>
    <t>F-box and associated interaction domains-containing protein</t>
  </si>
  <si>
    <t>TraesCS5A02G429600</t>
  </si>
  <si>
    <t>TraesCS2D02G142700</t>
  </si>
  <si>
    <t>Mitochondrial inner membrane translocase subunit Tim44</t>
  </si>
  <si>
    <t>TraesCS2A02G184000</t>
  </si>
  <si>
    <t>TraesCS2B02G724400LC</t>
  </si>
  <si>
    <t>Ribosomal protein S11 containing protein</t>
  </si>
  <si>
    <t>TraesCS5B02G431600</t>
  </si>
  <si>
    <t>TraesCS2B02G161900</t>
  </si>
  <si>
    <t>TraesCS2D02G561700</t>
  </si>
  <si>
    <t>TraesCS3D02G375500LC</t>
  </si>
  <si>
    <t>TraesCS6D02G082900</t>
  </si>
  <si>
    <t>TraesCS5B02G191100</t>
  </si>
  <si>
    <t>TraesCS7B02G174200</t>
  </si>
  <si>
    <t>TraesCS5B02G564100</t>
  </si>
  <si>
    <t>TraesCS1B02G414400</t>
  </si>
  <si>
    <t>TraesCS2B02G335500</t>
  </si>
  <si>
    <t>TraesCS3D02G212200</t>
  </si>
  <si>
    <t>TraesCS5D02G051600</t>
  </si>
  <si>
    <t>TraesCS7A02G131200</t>
  </si>
  <si>
    <t>TraesCS5B02G191600</t>
  </si>
  <si>
    <t>GTPase</t>
  </si>
  <si>
    <t>TraesCS7D02G221300</t>
  </si>
  <si>
    <t>TraesCS4D02G300100</t>
  </si>
  <si>
    <t>TraesCS1B02G391900</t>
  </si>
  <si>
    <t>TraesCS5D02G383200</t>
  </si>
  <si>
    <t>GCK domain protein</t>
  </si>
  <si>
    <t>TraesCS7D02G501500</t>
  </si>
  <si>
    <t>TraesCS6D02G188600</t>
  </si>
  <si>
    <t>Small nuclear ribonucleoprotein Sm D1</t>
  </si>
  <si>
    <t>TraesCS3B02G344500</t>
  </si>
  <si>
    <t>TraesCS1D02G238500</t>
  </si>
  <si>
    <t>TraesCS7A02G235300</t>
  </si>
  <si>
    <t>TraesCS5D02G408600</t>
  </si>
  <si>
    <t>TraesCS1A02G459000LC</t>
  </si>
  <si>
    <t>SOSS complex subunit B-like protein</t>
  </si>
  <si>
    <t>TraesCS1D02G365800</t>
  </si>
  <si>
    <t>TraesCS4D02G249000</t>
  </si>
  <si>
    <t>cleavage and polyadenylation specificity factor 30</t>
  </si>
  <si>
    <t>TraesCS7B02G354300</t>
  </si>
  <si>
    <t>TraesCS6A02G228100</t>
  </si>
  <si>
    <t>TraesCS1B02G041400</t>
  </si>
  <si>
    <t>TraesCS5B02G334600</t>
  </si>
  <si>
    <t>TraesCS1A02G027600</t>
  </si>
  <si>
    <t>TraesCS1D02G086700</t>
  </si>
  <si>
    <t>TraesCS5B02G332100</t>
  </si>
  <si>
    <t>Mediator of RNA polymerase II transcription subunit 4</t>
  </si>
  <si>
    <t>TraesCS5D02G200500</t>
  </si>
  <si>
    <t>TraesCS5A02G331800</t>
  </si>
  <si>
    <t>TraesCSU02G104900</t>
  </si>
  <si>
    <t>TraesCS6D02G296600</t>
  </si>
  <si>
    <t>TraesCS6B02G667400LC</t>
  </si>
  <si>
    <t>TraesCS5A02G708900LC</t>
  </si>
  <si>
    <t>TraesCS3A02G336000</t>
  </si>
  <si>
    <t>TraesCS2A02G116100</t>
  </si>
  <si>
    <t>TraesCS2B02G261900</t>
  </si>
  <si>
    <t>TraesCS3B02G720000LC</t>
  </si>
  <si>
    <t>Protease Do-like 4</t>
  </si>
  <si>
    <t>TraesCS4A02G634600LC</t>
  </si>
  <si>
    <t>TraesCS4A02G274600</t>
  </si>
  <si>
    <t>DUF1764 domain-containing protein</t>
  </si>
  <si>
    <t>TraesCS4B02G608000LC</t>
  </si>
  <si>
    <t>TraesCS7B02G035100</t>
  </si>
  <si>
    <t>TraesCS5D02G415400</t>
  </si>
  <si>
    <t>TraesCS5A02G048600</t>
  </si>
  <si>
    <t>TraesCS4B02G059500</t>
  </si>
  <si>
    <t>TraesCS3A02G280300</t>
  </si>
  <si>
    <t>TraesCS1B02G228300</t>
  </si>
  <si>
    <t>TraesCS7A02G079100</t>
  </si>
  <si>
    <t>TraesCS1A02G333400</t>
  </si>
  <si>
    <t>TraesCS4A02G422800</t>
  </si>
  <si>
    <t>Cell cycle regulated microtubule associated protein</t>
  </si>
  <si>
    <t>TraesCS6D02G157800</t>
  </si>
  <si>
    <t>TraesCS5A02G366000</t>
  </si>
  <si>
    <t>Splicing factor u2af large subunit</t>
  </si>
  <si>
    <t>TraesCS2D02G338400</t>
  </si>
  <si>
    <t>TraesCS2D02G327400LC</t>
  </si>
  <si>
    <t>TraesCS7A02G160600</t>
  </si>
  <si>
    <t>3-oxoacyl-[acyl-carrier-protein] synthase</t>
  </si>
  <si>
    <t>TraesCS7D02G465400</t>
  </si>
  <si>
    <t>TraesCS7D02G178100</t>
  </si>
  <si>
    <t>TraesCS7D02G361300</t>
  </si>
  <si>
    <t>TraesCS5B02G097200</t>
  </si>
  <si>
    <t>TraesCS2A02G214000</t>
  </si>
  <si>
    <t>TraesCS3B02G166700</t>
  </si>
  <si>
    <t>GPI-anchored adhesin-like protein</t>
  </si>
  <si>
    <t>TraesCSU02G103900LC</t>
  </si>
  <si>
    <t>TraesCS2B02G358500</t>
  </si>
  <si>
    <t>TraesCS3B02G307100</t>
  </si>
  <si>
    <t>TraesCS6A02G072600</t>
  </si>
  <si>
    <t>TraesCS2A02G204500</t>
  </si>
  <si>
    <t>TraesCS1D02G389800</t>
  </si>
  <si>
    <t>TraesCS7D02G236800</t>
  </si>
  <si>
    <t>TraesCS5D02G264800LC</t>
  </si>
  <si>
    <t>TraesCS2D02G184200</t>
  </si>
  <si>
    <t>TraesCS1D02G034300</t>
  </si>
  <si>
    <t>TraesCS4D02G410300LC</t>
  </si>
  <si>
    <t>TraesCS7D02G100800</t>
  </si>
  <si>
    <t>TraesCS3A02G214400</t>
  </si>
  <si>
    <t>TraesCS6A02G447410LC</t>
  </si>
  <si>
    <t>TraesCS5D02G191400</t>
  </si>
  <si>
    <t>TraesCS2D02G317600</t>
  </si>
  <si>
    <t>Programmed cell death protein 2</t>
  </si>
  <si>
    <t>TraesCS5D02G185300</t>
  </si>
  <si>
    <t>TraesCS2D02G096500LC</t>
  </si>
  <si>
    <t>CHY zinc finger protein</t>
  </si>
  <si>
    <t>TraesCS2D02G368000</t>
  </si>
  <si>
    <t>TraesCS5D02G420700</t>
  </si>
  <si>
    <t>TraesCS5D02G035000</t>
  </si>
  <si>
    <t>TraesCS2B02G577800</t>
  </si>
  <si>
    <t>Exostosin family protein</t>
  </si>
  <si>
    <t>TraesCS6A02G156600</t>
  </si>
  <si>
    <t>PLATZ transcription factor family protein</t>
  </si>
  <si>
    <t>TraesCS5A02G250200</t>
  </si>
  <si>
    <t>TraesCS7A02G100400</t>
  </si>
  <si>
    <t>pre-mRNA-splicing factor CWC22-like protein (DUF3245)</t>
  </si>
  <si>
    <t>TraesCS6D02G206900</t>
  </si>
  <si>
    <t>TraesCS7A02G662800LC</t>
  </si>
  <si>
    <t>TraesCS2B02G238200</t>
  </si>
  <si>
    <t>TraesCS7B02G453400</t>
  </si>
  <si>
    <t>TraesCS3D02G463800</t>
  </si>
  <si>
    <t>TraesCS5A02G339400LC</t>
  </si>
  <si>
    <t>kinesin-like protein 1</t>
  </si>
  <si>
    <t>TraesCS5B02G191300</t>
  </si>
  <si>
    <t>TraesCSU02G201500</t>
  </si>
  <si>
    <t>TraesCS7B02G369600</t>
  </si>
  <si>
    <t>TraesCS1D02G402700</t>
  </si>
  <si>
    <t>TraesCS6A02G545200LC</t>
  </si>
  <si>
    <t>Gag/pol polyprotein</t>
  </si>
  <si>
    <t>TraesCS5D02G447600</t>
  </si>
  <si>
    <t>TraesCS1D02G013300</t>
  </si>
  <si>
    <t>Ras-related protein Rab-11A</t>
  </si>
  <si>
    <t>TraesCSU02G005900</t>
  </si>
  <si>
    <t>TraesCS3B02G217800</t>
  </si>
  <si>
    <t>TraesCS5D02G539600</t>
  </si>
  <si>
    <t>TraesCS2A02G211200LC</t>
  </si>
  <si>
    <t>TraesCS2D02G580700</t>
  </si>
  <si>
    <t>TraesCS1A02G166600</t>
  </si>
  <si>
    <t>TraesCS3B02G181200</t>
  </si>
  <si>
    <t>TraesCS5A02G141200</t>
  </si>
  <si>
    <t>TraesCS1B02G082500LC</t>
  </si>
  <si>
    <t>TraesCS6D02G300900</t>
  </si>
  <si>
    <t>TraesCS1B02G259800</t>
  </si>
  <si>
    <t>TraesCS1A02G129400</t>
  </si>
  <si>
    <t>TraesCS5D02G538400</t>
  </si>
  <si>
    <t>40S ribosomal protein</t>
  </si>
  <si>
    <t>TraesCS6B02G023400</t>
  </si>
  <si>
    <t>TraesCS4B02G343500</t>
  </si>
  <si>
    <t>TraesCS7A02G465400</t>
  </si>
  <si>
    <t>TraesCS7A02G010300</t>
  </si>
  <si>
    <t>inter-alpha-trypsin inhibitor heavy chain-like protein</t>
  </si>
  <si>
    <t>TraesCS2A02G526800</t>
  </si>
  <si>
    <t>TraesCS1B02G048400</t>
  </si>
  <si>
    <t>TraesCS1A02G104500</t>
  </si>
  <si>
    <t>TraesCS3D02G193700</t>
  </si>
  <si>
    <t>TraesCS7A02G350400</t>
  </si>
  <si>
    <t>TraesCS4A02G139800LC</t>
  </si>
  <si>
    <t>branched-chain amino acid transaminase 1</t>
  </si>
  <si>
    <t>TraesCS7D02G188400</t>
  </si>
  <si>
    <t>TraesCS2B02G244700</t>
  </si>
  <si>
    <t>TraesCS1D02G439100</t>
  </si>
  <si>
    <t>TraesCS4A02G389100</t>
  </si>
  <si>
    <t>TraesCS4D02G116600</t>
  </si>
  <si>
    <t>TraesCS2D02G154700</t>
  </si>
  <si>
    <t>Serine/threonine-protein kinase haspin</t>
  </si>
  <si>
    <t>TraesCS3B02G350200</t>
  </si>
  <si>
    <t>TraesCSU02G474600LC</t>
  </si>
  <si>
    <t>Lipoprotein-releasing system transmembrane protein LolC</t>
  </si>
  <si>
    <t>TraesCS1A02G169900LC</t>
  </si>
  <si>
    <t>Transposon Ty1-PR1 Gag-Pol polyprotein</t>
  </si>
  <si>
    <t>TraesCS1A02G606000LC</t>
  </si>
  <si>
    <t>TraesCS1D02G243400</t>
  </si>
  <si>
    <t>TraesCS1D02G346900</t>
  </si>
  <si>
    <t>TraesCS2B02G062400</t>
  </si>
  <si>
    <t>TraesCS2B02G146000</t>
  </si>
  <si>
    <t>TraesCS2B02G843400LC</t>
  </si>
  <si>
    <t>TraesCS2D02G256900</t>
  </si>
  <si>
    <t>Phytosulfokines 3-like protein</t>
  </si>
  <si>
    <t>TraesCS3A02G310500</t>
  </si>
  <si>
    <t>TraesCS3A02G648500LC</t>
  </si>
  <si>
    <t>TraesCS3A02G661500LC</t>
  </si>
  <si>
    <t>TraesCS3B02G131300</t>
  </si>
  <si>
    <t>TraesCS3B02G539300</t>
  </si>
  <si>
    <t>TraesCS4B02G017900</t>
  </si>
  <si>
    <t>Bifunctional inhibitor/lipid-transfer protein/seed storage 2S albumin superfamily protein</t>
  </si>
  <si>
    <t>TraesCS4D02G056100</t>
  </si>
  <si>
    <t>Ubiquinol-cytochrome C reductase hinge protein</t>
  </si>
  <si>
    <t>TraesCS5A02G477100</t>
  </si>
  <si>
    <t>TraesCS6A02G171800LC</t>
  </si>
  <si>
    <t>Inner capsid protein VP2</t>
  </si>
  <si>
    <t>TraesCS6B02G306000</t>
  </si>
  <si>
    <t>TraesCS6D02G403700</t>
  </si>
  <si>
    <t>TraesCS7A02G151600</t>
  </si>
  <si>
    <t>TraesCS7D02G177300</t>
  </si>
  <si>
    <t>TraesCS7D02G498200LC</t>
  </si>
  <si>
    <t>galacturonosyltransferase 6</t>
  </si>
  <si>
    <t>TraesCSU02G027200</t>
  </si>
  <si>
    <t>single-stranded DNA binding</t>
  </si>
  <si>
    <t>protein binding</t>
  </si>
  <si>
    <t>GO:0003697</t>
  </si>
  <si>
    <t>GO:0005515</t>
  </si>
  <si>
    <t>protein transport</t>
  </si>
  <si>
    <t>peptide transport</t>
  </si>
  <si>
    <t>amide transport</t>
  </si>
  <si>
    <t>GO:0015031</t>
  </si>
  <si>
    <t>GO:0015833</t>
  </si>
  <si>
    <t>GO:0042886</t>
  </si>
  <si>
    <t>protein dimerization activity</t>
  </si>
  <si>
    <t>GO:0046983</t>
  </si>
  <si>
    <t>transmembrane transport</t>
  </si>
  <si>
    <t>ion transmembrane transport</t>
  </si>
  <si>
    <t>photosynthesis</t>
  </si>
  <si>
    <t>phosphorylation</t>
  </si>
  <si>
    <t>lipid phosphorylation</t>
  </si>
  <si>
    <t>phosphatidylinositol phosphorylation</t>
  </si>
  <si>
    <t>organic substance transport</t>
  </si>
  <si>
    <t>lipid modification</t>
  </si>
  <si>
    <t>phosphatidylinositol metabolic process</t>
  </si>
  <si>
    <t>phospholipid metabolic process</t>
  </si>
  <si>
    <t>glycerophospholipid metabolic process</t>
  </si>
  <si>
    <t>glycerolipid metabolic process</t>
  </si>
  <si>
    <t>GO:0055085</t>
  </si>
  <si>
    <t>GO:0034220</t>
  </si>
  <si>
    <t>GO:0015979</t>
  </si>
  <si>
    <t>GO:0016310</t>
  </si>
  <si>
    <t>GO:0046834</t>
  </si>
  <si>
    <t>GO:0046854</t>
  </si>
  <si>
    <t>GO:0071702</t>
  </si>
  <si>
    <t>GO:0030258</t>
  </si>
  <si>
    <t>GO:0046488</t>
  </si>
  <si>
    <t>GO:0006644</t>
  </si>
  <si>
    <t>GO:0006650</t>
  </si>
  <si>
    <t>GO:0046486</t>
  </si>
  <si>
    <t>purine ribonucleoside triphosphate binding</t>
  </si>
  <si>
    <t>guanosine tetraphosphate metabolic process</t>
  </si>
  <si>
    <t>nucleoside bisphosphate metabolic process</t>
  </si>
  <si>
    <t>log2FC</t>
  </si>
  <si>
    <t xml:space="preserve">The padj &lt; 0.01 were highlited with pink. </t>
  </si>
  <si>
    <t xml:space="preserve">Genes with deleted copy numbers from the exome capture reads CNV analysis were highlited with green text. </t>
  </si>
  <si>
    <t xml:space="preserve">Genes with duplicated copy numbers from the exome capture reads CNV analysis were highlited with red text. </t>
  </si>
  <si>
    <t xml:space="preserve">Wihtin Wsm2 region, the Bowman-Birk inhibiotrs (BBIs)  characterized from Xie et al., (2020) were highlited with yellow. </t>
  </si>
  <si>
    <t>TraesCS3B02G035800_CDS</t>
  </si>
  <si>
    <t>TraesARI3B01G050700.1</t>
  </si>
  <si>
    <t>TraesARI3B01G052400.1</t>
  </si>
  <si>
    <t>TraesARI3D01G028700.1</t>
  </si>
  <si>
    <t>TraesARI5D01G338900.1</t>
  </si>
  <si>
    <t>TraesARI7B01G553000.1</t>
  </si>
  <si>
    <t>TraesARIUn01G044400.1</t>
  </si>
  <si>
    <t>TraesCHI3B01G040200.1</t>
  </si>
  <si>
    <t>TraesCHI3B01G042000.1</t>
  </si>
  <si>
    <t>TraesCHI3D01G037200.1</t>
  </si>
  <si>
    <t>TraesCHI5B01G333700.1</t>
  </si>
  <si>
    <t>TraesCHI5D01G345300.1</t>
  </si>
  <si>
    <t>TraesCHIUn01G021300.1</t>
  </si>
  <si>
    <t>TraesJAG3B01G051200.1</t>
  </si>
  <si>
    <t>TraesJAG3B01G052900.1</t>
  </si>
  <si>
    <t>TraesJAG3D01G032400.1</t>
  </si>
  <si>
    <t>TraesJAG5B01G325600.1</t>
  </si>
  <si>
    <t>TraesJAG5D01G337100.1</t>
  </si>
  <si>
    <t>TraesJAGUn01G109700.1</t>
  </si>
  <si>
    <t>TraesJUL3B01G046400.1</t>
  </si>
  <si>
    <t>TraesJUL3D01G040000.1</t>
  </si>
  <si>
    <t>TraesJUL3D01G040100.1</t>
  </si>
  <si>
    <t>TraesJUL5B01G330500.1</t>
  </si>
  <si>
    <t>TraesJUL5D01G338500.1</t>
  </si>
  <si>
    <t>TraesJULUn01G051100.1</t>
  </si>
  <si>
    <t>TraesLAC3B01G050400.1</t>
  </si>
  <si>
    <t>TraesLAC3B01G052100.1</t>
  </si>
  <si>
    <t>TraesLAC3D01G038400.1</t>
  </si>
  <si>
    <t>TraesLAC5B01G330100.1</t>
  </si>
  <si>
    <t>TraesLAC5D01G338000.1</t>
  </si>
  <si>
    <t>TraesLAC6D01G069000.1</t>
  </si>
  <si>
    <t>TraesLDM3B01G054200.1</t>
  </si>
  <si>
    <t>TraesLDM3D01G040500.1</t>
  </si>
  <si>
    <t>TraesLDM3D01G040600.1</t>
  </si>
  <si>
    <t>TraesLDM5B01G327000.1</t>
  </si>
  <si>
    <t>TraesLDM5D01G336800.1</t>
  </si>
  <si>
    <t>TraesLDMUn01G087100.1</t>
  </si>
  <si>
    <t>TraesMAC3B01G060900.1</t>
  </si>
  <si>
    <t>TraesMAC3D01G026000.1</t>
  </si>
  <si>
    <t>TraesMAC5B01G330500.1</t>
  </si>
  <si>
    <t>TraesMAC5D01G337200.1</t>
  </si>
  <si>
    <t>TraesMAC6D01G087000.1</t>
  </si>
  <si>
    <t>TraesMACUn01G016000.1</t>
  </si>
  <si>
    <t>TraesNOR3B01G049100.1</t>
  </si>
  <si>
    <t>TraesNOR3B01G049200.1</t>
  </si>
  <si>
    <t>TraesNOR3D01G038500.1</t>
  </si>
  <si>
    <t>TraesNOR5B01G331600.1</t>
  </si>
  <si>
    <t>TraesNOR5D01G337500.1</t>
  </si>
  <si>
    <t>TraesNORUn01G010800.1</t>
  </si>
  <si>
    <t>TraesSTA3B01G050400.1</t>
  </si>
  <si>
    <t>TraesSTA3D01G043100.1</t>
  </si>
  <si>
    <t>TraesSTA3D01G043200.1</t>
  </si>
  <si>
    <t>TraesSTA5B01G331600.1</t>
  </si>
  <si>
    <t>TraesSTA5D01G339300.1</t>
  </si>
  <si>
    <t>TraesSTA6D01G095900.1</t>
  </si>
  <si>
    <t>TraesSYM3B01G047500.1</t>
  </si>
  <si>
    <t>TraesSYM3B01G050200.1</t>
  </si>
  <si>
    <t>TraesSYM3D01G040200.1</t>
  </si>
  <si>
    <t>TraesSYM5D01G339500.1</t>
  </si>
  <si>
    <t>TraesSYM6D01G091300.1</t>
  </si>
  <si>
    <t>TraesSYM7B01G285600.1</t>
  </si>
  <si>
    <t>TraesTSP3B01G047800.1</t>
  </si>
  <si>
    <t>TraesTSP3B01G049600.1</t>
  </si>
  <si>
    <t>TraesTSP3D01G040400.1</t>
  </si>
  <si>
    <t>TraesTSP5B01G332600.1</t>
  </si>
  <si>
    <t>TraesTSP5D01G337500.1</t>
  </si>
  <si>
    <t>TraesTSP6D01G073900.1</t>
  </si>
  <si>
    <t>Table S3.8.1 . Number of effets by type underlying Wsm2 in 'Snowmass'</t>
  </si>
  <si>
    <r>
      <t xml:space="preserve">Table S3.8.2. Informtaion of high effect variants underlying Wsm2 in </t>
    </r>
    <r>
      <rPr>
        <sz val="12"/>
        <color rgb="FF000000"/>
        <rFont val="Calibri (Body)"/>
      </rPr>
      <t>Snowmass</t>
    </r>
  </si>
  <si>
    <t xml:space="preserve">Table S3.12.1. GO terms of molecular function (MF) classifiation of up-regulated DEGs between WSMV vs mock treatment in Wsm2- samples </t>
  </si>
  <si>
    <t xml:space="preserve">Table S3.12.2. GO terms of Biological process (BP) classifiation of up-regulated DEGs between WSMV vs mock treatment in Wsm2- samples </t>
  </si>
  <si>
    <t xml:space="preserve">Table S3.12.3. GO terms of molecular function (MF) classifiation of down-regulated DEGs between WSMV treated vs mock treated samples </t>
  </si>
  <si>
    <t xml:space="preserve">Table S3.12.4. GO terms of Biological process (BP) classifiation of down-regulated DEGs between WSMV treated vs mock treated samples </t>
  </si>
  <si>
    <t>Table S3.12.5. GO terms of molecular function (MF) classifiation of the 3470 unique DEGs between genotype at WSMV treated conditions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</si>
</sst>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(* #,##0.0_);_(* \(#,##0.0\);_(* &quot;-&quot;??_);_(@_)"/>
    <numFmt numFmtId="167" formatCode="0.0%"/>
    <numFmt numFmtId="168" formatCode="0.000"/>
    <numFmt numFmtId="169" formatCode="#,##0.0_);\(#,##0.0\)"/>
    <numFmt numFmtId="170" formatCode="0.000000000000000"/>
  </numFmts>
  <fonts count="30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theme="1"/>
      <name val="Calibri"/>
      <family val="2"/>
    </font>
    <font>
      <sz val="8"/>
      <name val="Calibri"/>
      <family val="2"/>
      <scheme val="minor"/>
    </font>
    <font>
      <sz val="12"/>
      <color rgb="FFFF0000"/>
      <name val="Calibri (Body)"/>
    </font>
    <font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color rgb="FFFF0000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C00000"/>
      <name val="Calibri"/>
      <family val="2"/>
      <scheme val="minor"/>
    </font>
    <font>
      <sz val="12"/>
      <color theme="1"/>
      <name val="Calibri (Body)"/>
    </font>
    <font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2"/>
      <color theme="1"/>
      <name val="Helvetica Neue"/>
      <family val="2"/>
    </font>
    <font>
      <sz val="12"/>
      <color theme="1"/>
      <name val="Helvetica Neue"/>
      <family val="2"/>
    </font>
    <font>
      <sz val="12"/>
      <color rgb="FFC00000"/>
      <name val="Helvetica Neue"/>
      <family val="2"/>
    </font>
    <font>
      <sz val="12"/>
      <color rgb="FF000000"/>
      <name val="Calibri (Body)"/>
    </font>
    <font>
      <sz val="12"/>
      <color rgb="FF00B05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7E7E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A9D08E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20" fillId="0" borderId="0"/>
  </cellStyleXfs>
  <cellXfs count="240">
    <xf numFmtId="0" fontId="0" fillId="0" borderId="0" xfId="0"/>
    <xf numFmtId="0" fontId="1" fillId="0" borderId="0" xfId="0" applyFont="1"/>
    <xf numFmtId="1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0" fontId="0" fillId="0" borderId="0" xfId="0" applyNumberFormat="1"/>
    <xf numFmtId="0" fontId="3" fillId="2" borderId="0" xfId="0" applyFont="1" applyFill="1" applyBorder="1"/>
    <xf numFmtId="0" fontId="0" fillId="2" borderId="0" xfId="0" applyFill="1" applyBorder="1" applyAlignment="1">
      <alignment horizontal="center"/>
    </xf>
    <xf numFmtId="49" fontId="0" fillId="2" borderId="0" xfId="0" applyNumberFormat="1" applyFill="1" applyBorder="1" applyAlignment="1">
      <alignment horizontal="center"/>
    </xf>
    <xf numFmtId="49" fontId="0" fillId="2" borderId="0" xfId="0" applyNumberFormat="1" applyFont="1" applyFill="1" applyBorder="1" applyAlignment="1">
      <alignment horizontal="center"/>
    </xf>
    <xf numFmtId="0" fontId="3" fillId="2" borderId="2" xfId="0" applyFont="1" applyFill="1" applyBorder="1"/>
    <xf numFmtId="0" fontId="0" fillId="2" borderId="2" xfId="0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165" fontId="0" fillId="0" borderId="0" xfId="0" applyNumberFormat="1"/>
    <xf numFmtId="49" fontId="0" fillId="0" borderId="0" xfId="0" applyNumberFormat="1"/>
    <xf numFmtId="0" fontId="3" fillId="2" borderId="0" xfId="2" applyFont="1" applyFill="1"/>
    <xf numFmtId="11" fontId="0" fillId="0" borderId="0" xfId="0" applyNumberFormat="1"/>
    <xf numFmtId="0" fontId="3" fillId="4" borderId="0" xfId="2" applyFont="1" applyFill="1"/>
    <xf numFmtId="166" fontId="0" fillId="0" borderId="0" xfId="1" applyNumberFormat="1" applyFont="1"/>
    <xf numFmtId="2" fontId="0" fillId="0" borderId="0" xfId="0" applyNumberFormat="1"/>
    <xf numFmtId="0" fontId="3" fillId="2" borderId="0" xfId="0" applyFont="1" applyFill="1" applyAlignment="1">
      <alignment horizontal="center" vertical="center"/>
    </xf>
    <xf numFmtId="0" fontId="0" fillId="0" borderId="0" xfId="0" applyFill="1"/>
    <xf numFmtId="165" fontId="0" fillId="0" borderId="0" xfId="0" applyNumberFormat="1" applyFill="1"/>
    <xf numFmtId="0" fontId="1" fillId="0" borderId="0" xfId="0" applyFont="1" applyFill="1"/>
    <xf numFmtId="165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0" fontId="0" fillId="0" borderId="0" xfId="0" applyBorder="1"/>
    <xf numFmtId="0" fontId="3" fillId="9" borderId="0" xfId="0" applyFont="1" applyFill="1" applyAlignment="1">
      <alignment horizontal="center"/>
    </xf>
    <xf numFmtId="0" fontId="3" fillId="1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3" fillId="7" borderId="0" xfId="0" applyFont="1" applyFill="1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11" borderId="0" xfId="0" applyFill="1"/>
    <xf numFmtId="0" fontId="0" fillId="5" borderId="0" xfId="0" applyFill="1"/>
    <xf numFmtId="0" fontId="0" fillId="4" borderId="0" xfId="0" applyFill="1"/>
    <xf numFmtId="0" fontId="3" fillId="0" borderId="0" xfId="0" applyFont="1"/>
    <xf numFmtId="0" fontId="3" fillId="6" borderId="3" xfId="0" applyFont="1" applyFill="1" applyBorder="1"/>
    <xf numFmtId="0" fontId="0" fillId="0" borderId="0" xfId="0" applyFont="1"/>
    <xf numFmtId="0" fontId="3" fillId="6" borderId="8" xfId="0" applyFont="1" applyFill="1" applyBorder="1"/>
    <xf numFmtId="164" fontId="0" fillId="0" borderId="0" xfId="0" applyNumberFormat="1"/>
    <xf numFmtId="0" fontId="13" fillId="0" borderId="9" xfId="0" applyFont="1" applyBorder="1" applyAlignment="1">
      <alignment horizontal="left" vertical="center" wrapText="1" readingOrder="1"/>
    </xf>
    <xf numFmtId="0" fontId="14" fillId="12" borderId="10" xfId="0" applyFont="1" applyFill="1" applyBorder="1" applyAlignment="1">
      <alignment horizontal="left" vertical="center" wrapText="1" readingOrder="1"/>
    </xf>
    <xf numFmtId="0" fontId="14" fillId="12" borderId="0" xfId="0" applyFont="1" applyFill="1" applyAlignment="1">
      <alignment horizontal="left" vertical="center" wrapText="1" readingOrder="1"/>
    </xf>
    <xf numFmtId="0" fontId="14" fillId="0" borderId="0" xfId="0" applyFont="1" applyAlignment="1">
      <alignment horizontal="left" vertical="center" wrapText="1" readingOrder="1"/>
    </xf>
    <xf numFmtId="0" fontId="14" fillId="0" borderId="11" xfId="0" applyFont="1" applyBorder="1" applyAlignment="1">
      <alignment horizontal="left" vertical="center" wrapText="1" readingOrder="1"/>
    </xf>
    <xf numFmtId="0" fontId="15" fillId="0" borderId="0" xfId="0" applyFont="1" applyAlignment="1">
      <alignment horizontal="left" vertical="center" wrapText="1" readingOrder="1"/>
    </xf>
    <xf numFmtId="0" fontId="15" fillId="0" borderId="11" xfId="0" applyFont="1" applyBorder="1" applyAlignment="1">
      <alignment horizontal="left" vertical="center" wrapText="1" readingOrder="1"/>
    </xf>
    <xf numFmtId="2" fontId="0" fillId="0" borderId="0" xfId="0" applyNumberFormat="1" applyAlignment="1">
      <alignment horizontal="left"/>
    </xf>
    <xf numFmtId="0" fontId="0" fillId="0" borderId="0" xfId="0" applyFill="1" applyAlignment="1">
      <alignment horizontal="left"/>
    </xf>
    <xf numFmtId="2" fontId="0" fillId="0" borderId="0" xfId="0" applyNumberFormat="1" applyFill="1" applyAlignment="1">
      <alignment horizontal="left"/>
    </xf>
    <xf numFmtId="164" fontId="0" fillId="0" borderId="0" xfId="1" applyNumberFormat="1" applyFont="1" applyAlignment="1">
      <alignment horizontal="left"/>
    </xf>
    <xf numFmtId="164" fontId="0" fillId="0" borderId="0" xfId="1" applyNumberFormat="1" applyFont="1" applyFill="1" applyAlignment="1">
      <alignment horizontal="left"/>
    </xf>
    <xf numFmtId="0" fontId="3" fillId="13" borderId="12" xfId="0" applyFont="1" applyFill="1" applyBorder="1" applyAlignment="1">
      <alignment horizontal="left"/>
    </xf>
    <xf numFmtId="0" fontId="3" fillId="13" borderId="12" xfId="0" applyFont="1" applyFill="1" applyBorder="1" applyAlignment="1">
      <alignment horizontal="left" wrapText="1"/>
    </xf>
    <xf numFmtId="164" fontId="3" fillId="13" borderId="12" xfId="1" applyNumberFormat="1" applyFont="1" applyFill="1" applyBorder="1" applyAlignment="1">
      <alignment horizontal="left" wrapText="1"/>
    </xf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16" fillId="0" borderId="0" xfId="0" applyFont="1" applyFill="1" applyAlignment="1">
      <alignment horizontal="left"/>
    </xf>
    <xf numFmtId="2" fontId="16" fillId="0" borderId="0" xfId="0" applyNumberFormat="1" applyFont="1" applyFill="1" applyAlignment="1">
      <alignment horizontal="left"/>
    </xf>
    <xf numFmtId="164" fontId="16" fillId="0" borderId="0" xfId="1" applyNumberFormat="1" applyFont="1" applyFill="1" applyAlignment="1">
      <alignment horizontal="left"/>
    </xf>
    <xf numFmtId="0" fontId="16" fillId="0" borderId="0" xfId="0" applyFont="1"/>
    <xf numFmtId="11" fontId="16" fillId="0" borderId="0" xfId="0" applyNumberFormat="1" applyFont="1"/>
    <xf numFmtId="167" fontId="0" fillId="0" borderId="0" xfId="0" applyNumberFormat="1" applyAlignment="1">
      <alignment horizontal="left"/>
    </xf>
    <xf numFmtId="167" fontId="16" fillId="0" borderId="0" xfId="0" applyNumberFormat="1" applyFont="1" applyAlignment="1">
      <alignment horizontal="left"/>
    </xf>
    <xf numFmtId="167" fontId="0" fillId="0" borderId="1" xfId="0" applyNumberFormat="1" applyBorder="1" applyAlignment="1">
      <alignment horizontal="left"/>
    </xf>
    <xf numFmtId="0" fontId="17" fillId="0" borderId="0" xfId="0" applyFont="1"/>
    <xf numFmtId="0" fontId="0" fillId="0" borderId="1" xfId="0" applyBorder="1"/>
    <xf numFmtId="167" fontId="16" fillId="0" borderId="1" xfId="0" applyNumberFormat="1" applyFont="1" applyBorder="1" applyAlignment="1">
      <alignment horizontal="left"/>
    </xf>
    <xf numFmtId="167" fontId="0" fillId="0" borderId="0" xfId="0" applyNumberFormat="1"/>
    <xf numFmtId="0" fontId="18" fillId="0" borderId="0" xfId="0" applyFont="1" applyFill="1"/>
    <xf numFmtId="165" fontId="18" fillId="0" borderId="0" xfId="0" applyNumberFormat="1" applyFont="1" applyFill="1"/>
    <xf numFmtId="165" fontId="18" fillId="0" borderId="0" xfId="0" applyNumberFormat="1" applyFont="1" applyFill="1" applyBorder="1"/>
    <xf numFmtId="0" fontId="18" fillId="0" borderId="0" xfId="0" applyFont="1" applyFill="1" applyBorder="1"/>
    <xf numFmtId="0" fontId="3" fillId="4" borderId="0" xfId="0" applyFont="1" applyFill="1" applyBorder="1" applyAlignment="1"/>
    <xf numFmtId="0" fontId="3" fillId="4" borderId="0" xfId="2" applyFont="1" applyFill="1" applyBorder="1"/>
    <xf numFmtId="0" fontId="12" fillId="14" borderId="0" xfId="0" applyFont="1" applyFill="1"/>
    <xf numFmtId="0" fontId="6" fillId="0" borderId="0" xfId="0" applyFont="1" applyFill="1"/>
    <xf numFmtId="165" fontId="6" fillId="0" borderId="0" xfId="0" applyNumberFormat="1" applyFont="1" applyFill="1"/>
    <xf numFmtId="0" fontId="19" fillId="15" borderId="0" xfId="0" applyFont="1" applyFill="1"/>
    <xf numFmtId="165" fontId="19" fillId="15" borderId="0" xfId="0" applyNumberFormat="1" applyFont="1" applyFill="1"/>
    <xf numFmtId="165" fontId="19" fillId="0" borderId="0" xfId="0" applyNumberFormat="1" applyFont="1"/>
    <xf numFmtId="0" fontId="19" fillId="16" borderId="0" xfId="0" applyFont="1" applyFill="1"/>
    <xf numFmtId="11" fontId="19" fillId="15" borderId="0" xfId="0" applyNumberFormat="1" applyFont="1" applyFill="1"/>
    <xf numFmtId="0" fontId="19" fillId="13" borderId="0" xfId="0" applyFont="1" applyFill="1"/>
    <xf numFmtId="165" fontId="19" fillId="13" borderId="0" xfId="0" applyNumberFormat="1" applyFont="1" applyFill="1"/>
    <xf numFmtId="11" fontId="19" fillId="13" borderId="0" xfId="0" applyNumberFormat="1" applyFont="1" applyFill="1"/>
    <xf numFmtId="0" fontId="19" fillId="17" borderId="0" xfId="0" applyFont="1" applyFill="1"/>
    <xf numFmtId="0" fontId="0" fillId="13" borderId="0" xfId="0" applyFont="1" applyFill="1"/>
    <xf numFmtId="165" fontId="0" fillId="13" borderId="0" xfId="0" applyNumberFormat="1" applyFont="1" applyFill="1"/>
    <xf numFmtId="165" fontId="0" fillId="0" borderId="0" xfId="0" applyNumberFormat="1" applyFont="1"/>
    <xf numFmtId="0" fontId="0" fillId="17" borderId="0" xfId="0" applyFont="1" applyFill="1"/>
    <xf numFmtId="11" fontId="0" fillId="13" borderId="0" xfId="0" applyNumberFormat="1" applyFont="1" applyFill="1"/>
    <xf numFmtId="0" fontId="20" fillId="6" borderId="13" xfId="3" applyFill="1" applyBorder="1"/>
    <xf numFmtId="0" fontId="10" fillId="6" borderId="14" xfId="3" applyFont="1" applyFill="1" applyBorder="1" applyAlignment="1">
      <alignment horizontal="center"/>
    </xf>
    <xf numFmtId="0" fontId="21" fillId="6" borderId="14" xfId="3" applyFont="1" applyFill="1" applyBorder="1" applyAlignment="1">
      <alignment horizontal="center"/>
    </xf>
    <xf numFmtId="0" fontId="22" fillId="6" borderId="14" xfId="3" applyFont="1" applyFill="1" applyBorder="1" applyAlignment="1">
      <alignment horizontal="center"/>
    </xf>
    <xf numFmtId="0" fontId="10" fillId="9" borderId="14" xfId="3" applyFont="1" applyFill="1" applyBorder="1" applyAlignment="1">
      <alignment horizontal="center"/>
    </xf>
    <xf numFmtId="0" fontId="10" fillId="8" borderId="15" xfId="3" applyFont="1" applyFill="1" applyBorder="1"/>
    <xf numFmtId="0" fontId="23" fillId="0" borderId="0" xfId="3" applyFont="1"/>
    <xf numFmtId="0" fontId="20" fillId="0" borderId="0" xfId="3"/>
    <xf numFmtId="0" fontId="20" fillId="0" borderId="13" xfId="3" applyBorder="1" applyAlignment="1">
      <alignment horizontal="center" vertical="center"/>
    </xf>
    <xf numFmtId="0" fontId="20" fillId="0" borderId="14" xfId="3" applyBorder="1" applyAlignment="1">
      <alignment horizontal="center" vertical="center"/>
    </xf>
    <xf numFmtId="0" fontId="24" fillId="0" borderId="14" xfId="3" applyFont="1" applyBorder="1" applyAlignment="1">
      <alignment horizontal="center" vertical="center"/>
    </xf>
    <xf numFmtId="0" fontId="20" fillId="0" borderId="15" xfId="3" applyBorder="1" applyAlignment="1">
      <alignment horizontal="center" vertical="center"/>
    </xf>
    <xf numFmtId="0" fontId="21" fillId="0" borderId="0" xfId="3" applyFont="1"/>
    <xf numFmtId="0" fontId="20" fillId="0" borderId="16" xfId="3" applyBorder="1" applyAlignment="1">
      <alignment horizontal="center" vertical="center"/>
    </xf>
    <xf numFmtId="0" fontId="20" fillId="0" borderId="0" xfId="3" applyAlignment="1">
      <alignment horizontal="center" vertical="center"/>
    </xf>
    <xf numFmtId="0" fontId="20" fillId="0" borderId="17" xfId="3" applyBorder="1" applyAlignment="1">
      <alignment horizontal="center" vertical="center"/>
    </xf>
    <xf numFmtId="0" fontId="22" fillId="0" borderId="0" xfId="3" applyFont="1"/>
    <xf numFmtId="0" fontId="24" fillId="0" borderId="0" xfId="3" applyFont="1" applyAlignment="1">
      <alignment horizontal="center" vertical="center"/>
    </xf>
    <xf numFmtId="0" fontId="20" fillId="0" borderId="18" xfId="3" applyBorder="1" applyAlignment="1">
      <alignment horizontal="center" vertical="center"/>
    </xf>
    <xf numFmtId="0" fontId="20" fillId="0" borderId="19" xfId="3" applyBorder="1" applyAlignment="1">
      <alignment horizontal="center" vertical="center"/>
    </xf>
    <xf numFmtId="0" fontId="20" fillId="0" borderId="20" xfId="3" applyBorder="1" applyAlignment="1">
      <alignment horizontal="center" vertical="center"/>
    </xf>
    <xf numFmtId="0" fontId="24" fillId="0" borderId="19" xfId="3" applyFont="1" applyBorder="1" applyAlignment="1">
      <alignment horizontal="center" vertical="center"/>
    </xf>
    <xf numFmtId="0" fontId="23" fillId="0" borderId="13" xfId="3" applyFont="1" applyBorder="1" applyAlignment="1">
      <alignment horizontal="center" vertical="center"/>
    </xf>
    <xf numFmtId="0" fontId="23" fillId="0" borderId="14" xfId="3" applyFont="1" applyBorder="1" applyAlignment="1">
      <alignment horizontal="center" vertical="center"/>
    </xf>
    <xf numFmtId="0" fontId="23" fillId="0" borderId="14" xfId="3" applyFont="1" applyBorder="1" applyAlignment="1">
      <alignment horizontal="center" vertical="center" wrapText="1"/>
    </xf>
    <xf numFmtId="0" fontId="23" fillId="0" borderId="15" xfId="3" applyFont="1" applyBorder="1" applyAlignment="1">
      <alignment horizontal="center" vertical="center" wrapText="1"/>
    </xf>
    <xf numFmtId="0" fontId="20" fillId="0" borderId="0" xfId="3" applyAlignment="1">
      <alignment horizontal="center" vertical="center" wrapText="1"/>
    </xf>
    <xf numFmtId="0" fontId="20" fillId="0" borderId="17" xfId="3" applyBorder="1" applyAlignment="1">
      <alignment horizontal="center" vertical="center" wrapText="1"/>
    </xf>
    <xf numFmtId="0" fontId="22" fillId="0" borderId="16" xfId="3" applyFont="1" applyBorder="1" applyAlignment="1">
      <alignment horizontal="center" vertical="center"/>
    </xf>
    <xf numFmtId="0" fontId="22" fillId="0" borderId="0" xfId="3" applyFont="1" applyAlignment="1">
      <alignment horizontal="center" vertical="center"/>
    </xf>
    <xf numFmtId="0" fontId="22" fillId="0" borderId="0" xfId="3" applyFont="1" applyAlignment="1">
      <alignment horizontal="center" vertical="center" wrapText="1"/>
    </xf>
    <xf numFmtId="0" fontId="22" fillId="0" borderId="17" xfId="3" applyFont="1" applyBorder="1" applyAlignment="1">
      <alignment horizontal="center" vertical="center" wrapText="1"/>
    </xf>
    <xf numFmtId="0" fontId="23" fillId="0" borderId="16" xfId="3" applyFont="1" applyBorder="1" applyAlignment="1">
      <alignment horizontal="center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center" wrapText="1"/>
    </xf>
    <xf numFmtId="0" fontId="23" fillId="0" borderId="17" xfId="3" applyFont="1" applyBorder="1" applyAlignment="1">
      <alignment horizontal="center" vertical="center" wrapText="1"/>
    </xf>
    <xf numFmtId="0" fontId="21" fillId="0" borderId="16" xfId="3" applyFont="1" applyBorder="1" applyAlignment="1">
      <alignment horizontal="center" vertical="center"/>
    </xf>
    <xf numFmtId="0" fontId="21" fillId="0" borderId="0" xfId="3" applyFont="1" applyAlignment="1">
      <alignment horizontal="center" vertical="center"/>
    </xf>
    <xf numFmtId="0" fontId="21" fillId="0" borderId="0" xfId="3" applyFont="1" applyAlignment="1">
      <alignment horizontal="center" vertical="center" wrapText="1"/>
    </xf>
    <xf numFmtId="0" fontId="21" fillId="0" borderId="17" xfId="3" applyFont="1" applyBorder="1" applyAlignment="1">
      <alignment horizontal="center" vertical="center" wrapText="1"/>
    </xf>
    <xf numFmtId="0" fontId="22" fillId="0" borderId="18" xfId="3" applyFont="1" applyBorder="1" applyAlignment="1">
      <alignment horizontal="center" vertical="center"/>
    </xf>
    <xf numFmtId="0" fontId="22" fillId="0" borderId="19" xfId="3" applyFont="1" applyBorder="1" applyAlignment="1">
      <alignment horizontal="center" vertical="center"/>
    </xf>
    <xf numFmtId="0" fontId="22" fillId="0" borderId="19" xfId="3" applyFont="1" applyBorder="1" applyAlignment="1">
      <alignment horizontal="center" vertical="center" wrapText="1"/>
    </xf>
    <xf numFmtId="0" fontId="22" fillId="0" borderId="20" xfId="3" applyFont="1" applyBorder="1" applyAlignment="1">
      <alignment horizontal="center" vertical="center" wrapText="1"/>
    </xf>
    <xf numFmtId="0" fontId="20" fillId="0" borderId="14" xfId="3" applyBorder="1" applyAlignment="1">
      <alignment horizontal="center" vertical="center" wrapText="1"/>
    </xf>
    <xf numFmtId="0" fontId="20" fillId="0" borderId="15" xfId="3" applyBorder="1" applyAlignment="1">
      <alignment horizontal="center" vertical="center" wrapText="1"/>
    </xf>
    <xf numFmtId="0" fontId="20" fillId="0" borderId="19" xfId="3" applyBorder="1" applyAlignment="1">
      <alignment horizontal="center" vertical="center" wrapText="1"/>
    </xf>
    <xf numFmtId="0" fontId="20" fillId="0" borderId="20" xfId="3" applyBorder="1" applyAlignment="1">
      <alignment horizontal="center" vertical="center" wrapText="1"/>
    </xf>
    <xf numFmtId="0" fontId="9" fillId="0" borderId="0" xfId="0" applyFont="1"/>
    <xf numFmtId="168" fontId="0" fillId="0" borderId="0" xfId="0" applyNumberFormat="1"/>
    <xf numFmtId="169" fontId="0" fillId="0" borderId="0" xfId="1" applyNumberFormat="1" applyFont="1"/>
    <xf numFmtId="169" fontId="16" fillId="0" borderId="0" xfId="1" applyNumberFormat="1" applyFont="1"/>
    <xf numFmtId="0" fontId="25" fillId="0" borderId="0" xfId="0" applyFont="1"/>
    <xf numFmtId="0" fontId="26" fillId="0" borderId="0" xfId="0" applyFont="1"/>
    <xf numFmtId="164" fontId="26" fillId="0" borderId="0" xfId="1" applyNumberFormat="1" applyFont="1"/>
    <xf numFmtId="0" fontId="27" fillId="0" borderId="0" xfId="0" applyFont="1"/>
    <xf numFmtId="164" fontId="27" fillId="0" borderId="0" xfId="1" applyNumberFormat="1" applyFont="1"/>
    <xf numFmtId="0" fontId="0" fillId="6" borderId="0" xfId="0" applyFill="1"/>
    <xf numFmtId="0" fontId="3" fillId="2" borderId="0" xfId="0" applyFont="1" applyFill="1" applyAlignment="1">
      <alignment horizontal="center" vertical="center"/>
    </xf>
    <xf numFmtId="0" fontId="3" fillId="6" borderId="7" xfId="0" applyFont="1" applyFill="1" applyBorder="1"/>
    <xf numFmtId="0" fontId="0" fillId="0" borderId="3" xfId="0" applyFont="1" applyFill="1" applyBorder="1"/>
    <xf numFmtId="164" fontId="0" fillId="0" borderId="3" xfId="1" applyNumberFormat="1" applyFont="1" applyFill="1" applyBorder="1"/>
    <xf numFmtId="164" fontId="0" fillId="0" borderId="3" xfId="0" applyNumberFormat="1" applyFill="1" applyBorder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1" fontId="1" fillId="0" borderId="0" xfId="0" applyNumberFormat="1" applyFont="1" applyAlignment="1">
      <alignment horizontal="center"/>
    </xf>
    <xf numFmtId="1" fontId="1" fillId="0" borderId="0" xfId="0" applyNumberFormat="1" applyFont="1" applyFill="1" applyAlignment="1">
      <alignment horizontal="center"/>
    </xf>
    <xf numFmtId="1" fontId="0" fillId="0" borderId="0" xfId="0" applyNumberFormat="1" applyFill="1"/>
    <xf numFmtId="0" fontId="11" fillId="2" borderId="0" xfId="2" applyFont="1" applyFill="1"/>
    <xf numFmtId="0" fontId="1" fillId="12" borderId="0" xfId="0" applyFont="1" applyFill="1" applyBorder="1" applyAlignment="1">
      <alignment horizontal="left" vertical="center" wrapText="1" readingOrder="1"/>
    </xf>
    <xf numFmtId="0" fontId="1" fillId="0" borderId="0" xfId="0" applyFont="1" applyBorder="1" applyAlignment="1">
      <alignment horizontal="left" vertical="center" wrapText="1" readingOrder="1"/>
    </xf>
    <xf numFmtId="0" fontId="12" fillId="0" borderId="21" xfId="0" applyFont="1" applyBorder="1" applyAlignment="1">
      <alignment horizontal="left" vertical="center" wrapText="1" readingOrder="1"/>
    </xf>
    <xf numFmtId="0" fontId="1" fillId="12" borderId="2" xfId="0" applyFont="1" applyFill="1" applyBorder="1" applyAlignment="1">
      <alignment horizontal="left" vertical="center" wrapText="1" readingOrder="1"/>
    </xf>
    <xf numFmtId="10" fontId="1" fillId="12" borderId="2" xfId="0" applyNumberFormat="1" applyFont="1" applyFill="1" applyBorder="1" applyAlignment="1">
      <alignment horizontal="left" vertical="center" wrapText="1" readingOrder="1"/>
    </xf>
    <xf numFmtId="0" fontId="0" fillId="0" borderId="0" xfId="0" applyFont="1" applyBorder="1" applyAlignment="1">
      <alignment horizontal="left" vertical="center" wrapText="1" readingOrder="1"/>
    </xf>
    <xf numFmtId="0" fontId="19" fillId="0" borderId="0" xfId="0" applyFont="1"/>
    <xf numFmtId="0" fontId="0" fillId="0" borderId="2" xfId="0" applyBorder="1"/>
    <xf numFmtId="0" fontId="0" fillId="0" borderId="2" xfId="0" applyBorder="1" applyAlignment="1">
      <alignment horizontal="center"/>
    </xf>
    <xf numFmtId="0" fontId="3" fillId="0" borderId="12" xfId="0" applyFont="1" applyBorder="1"/>
    <xf numFmtId="0" fontId="0" fillId="0" borderId="0" xfId="0" applyFont="1" applyFill="1" applyBorder="1" applyAlignment="1">
      <alignment horizontal="left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 wrapText="1"/>
    </xf>
    <xf numFmtId="0" fontId="3" fillId="19" borderId="2" xfId="0" applyFont="1" applyFill="1" applyBorder="1"/>
    <xf numFmtId="0" fontId="3" fillId="18" borderId="2" xfId="0" applyFont="1" applyFill="1" applyBorder="1"/>
    <xf numFmtId="164" fontId="1" fillId="12" borderId="0" xfId="1" applyNumberFormat="1" applyFont="1" applyFill="1" applyBorder="1" applyAlignment="1">
      <alignment horizontal="left" vertical="center" wrapText="1" readingOrder="1"/>
    </xf>
    <xf numFmtId="164" fontId="1" fillId="0" borderId="0" xfId="1" applyNumberFormat="1" applyFont="1" applyBorder="1" applyAlignment="1">
      <alignment horizontal="left" vertical="center" wrapText="1" readingOrder="1"/>
    </xf>
    <xf numFmtId="164" fontId="0" fillId="0" borderId="0" xfId="1" applyNumberFormat="1" applyFont="1" applyBorder="1" applyAlignment="1">
      <alignment horizontal="left" vertical="center" wrapText="1" readingOrder="1"/>
    </xf>
    <xf numFmtId="164" fontId="1" fillId="12" borderId="2" xfId="1" applyNumberFormat="1" applyFont="1" applyFill="1" applyBorder="1" applyAlignment="1">
      <alignment horizontal="left" vertical="center" wrapText="1" readingOrder="1"/>
    </xf>
    <xf numFmtId="2" fontId="0" fillId="0" borderId="3" xfId="0" applyNumberFormat="1" applyFont="1" applyFill="1" applyBorder="1"/>
    <xf numFmtId="0" fontId="0" fillId="5" borderId="3" xfId="0" applyFont="1" applyFill="1" applyBorder="1"/>
    <xf numFmtId="0" fontId="3" fillId="5" borderId="3" xfId="0" applyFont="1" applyFill="1" applyBorder="1"/>
    <xf numFmtId="0" fontId="0" fillId="0" borderId="0" xfId="0" applyFont="1" applyFill="1" applyBorder="1"/>
    <xf numFmtId="164" fontId="0" fillId="0" borderId="0" xfId="1" applyNumberFormat="1" applyFont="1" applyFill="1" applyBorder="1"/>
    <xf numFmtId="0" fontId="0" fillId="0" borderId="0" xfId="0" applyBorder="1" applyAlignment="1">
      <alignment horizontal="center"/>
    </xf>
    <xf numFmtId="0" fontId="3" fillId="6" borderId="0" xfId="0" applyFont="1" applyFill="1" applyAlignment="1">
      <alignment horizontal="center" vertical="center"/>
    </xf>
    <xf numFmtId="0" fontId="3" fillId="5" borderId="0" xfId="0" applyFont="1" applyFill="1" applyAlignment="1">
      <alignment vertical="center"/>
    </xf>
    <xf numFmtId="0" fontId="3" fillId="20" borderId="0" xfId="0" applyFont="1" applyFill="1" applyAlignment="1">
      <alignment vertical="center"/>
    </xf>
    <xf numFmtId="0" fontId="18" fillId="0" borderId="0" xfId="0" applyFont="1"/>
    <xf numFmtId="2" fontId="18" fillId="0" borderId="0" xfId="0" applyNumberFormat="1" applyFont="1" applyAlignment="1">
      <alignment horizontal="left"/>
    </xf>
    <xf numFmtId="0" fontId="18" fillId="0" borderId="0" xfId="0" applyFont="1" applyAlignment="1">
      <alignment horizontal="left"/>
    </xf>
    <xf numFmtId="0" fontId="29" fillId="0" borderId="0" xfId="0" applyFont="1"/>
    <xf numFmtId="2" fontId="29" fillId="0" borderId="0" xfId="0" applyNumberFormat="1" applyFont="1" applyAlignment="1">
      <alignment horizontal="left"/>
    </xf>
    <xf numFmtId="0" fontId="29" fillId="6" borderId="0" xfId="0" applyFont="1" applyFill="1"/>
    <xf numFmtId="0" fontId="29" fillId="6" borderId="0" xfId="0" applyFont="1" applyFill="1" applyAlignment="1">
      <alignment horizontal="left"/>
    </xf>
    <xf numFmtId="2" fontId="29" fillId="6" borderId="0" xfId="0" applyNumberFormat="1" applyFont="1" applyFill="1" applyAlignment="1">
      <alignment horizontal="left"/>
    </xf>
    <xf numFmtId="0" fontId="0" fillId="6" borderId="0" xfId="0" applyFill="1" applyAlignment="1">
      <alignment horizontal="left"/>
    </xf>
    <xf numFmtId="2" fontId="0" fillId="6" borderId="0" xfId="0" applyNumberFormat="1" applyFill="1" applyAlignment="1">
      <alignment horizontal="left"/>
    </xf>
    <xf numFmtId="2" fontId="0" fillId="0" borderId="2" xfId="0" applyNumberFormat="1" applyBorder="1" applyAlignment="1">
      <alignment horizontal="left"/>
    </xf>
    <xf numFmtId="0" fontId="0" fillId="0" borderId="0" xfId="0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164" fontId="0" fillId="0" borderId="0" xfId="1" applyNumberFormat="1" applyFont="1"/>
    <xf numFmtId="11" fontId="0" fillId="4" borderId="0" xfId="0" applyNumberFormat="1" applyFill="1"/>
    <xf numFmtId="11" fontId="0" fillId="6" borderId="0" xfId="0" applyNumberFormat="1" applyFill="1"/>
    <xf numFmtId="11" fontId="0" fillId="5" borderId="0" xfId="0" applyNumberFormat="1" applyFill="1"/>
    <xf numFmtId="0" fontId="0" fillId="20" borderId="0" xfId="0" applyFill="1"/>
    <xf numFmtId="11" fontId="0" fillId="20" borderId="0" xfId="0" applyNumberFormat="1" applyFill="1"/>
    <xf numFmtId="0" fontId="0" fillId="13" borderId="0" xfId="0" applyFill="1"/>
    <xf numFmtId="11" fontId="0" fillId="13" borderId="0" xfId="0" applyNumberFormat="1" applyFill="1"/>
    <xf numFmtId="0" fontId="0" fillId="21" borderId="0" xfId="0" applyFill="1"/>
    <xf numFmtId="11" fontId="0" fillId="21" borderId="0" xfId="0" applyNumberFormat="1" applyFill="1"/>
    <xf numFmtId="0" fontId="3" fillId="9" borderId="0" xfId="0" applyFont="1" applyFill="1" applyAlignment="1">
      <alignment horizontal="center"/>
    </xf>
    <xf numFmtId="0" fontId="3" fillId="10" borderId="0" xfId="0" applyFont="1" applyFill="1" applyAlignment="1">
      <alignment horizontal="center"/>
    </xf>
    <xf numFmtId="0" fontId="3" fillId="8" borderId="0" xfId="0" applyFont="1" applyFill="1" applyAlignment="1">
      <alignment horizontal="center" wrapText="1"/>
    </xf>
    <xf numFmtId="0" fontId="3" fillId="7" borderId="0" xfId="0" applyFont="1" applyFill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0" fontId="3" fillId="6" borderId="6" xfId="0" applyFont="1" applyFill="1" applyBorder="1" applyAlignment="1">
      <alignment horizontal="center"/>
    </xf>
    <xf numFmtId="0" fontId="3" fillId="18" borderId="22" xfId="0" applyFont="1" applyFill="1" applyBorder="1" applyAlignment="1">
      <alignment horizontal="center"/>
    </xf>
    <xf numFmtId="0" fontId="3" fillId="19" borderId="22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4" borderId="0" xfId="2" applyFont="1" applyFill="1" applyBorder="1" applyAlignment="1">
      <alignment horizontal="center"/>
    </xf>
    <xf numFmtId="0" fontId="12" fillId="14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5" borderId="3" xfId="0" applyFont="1" applyFill="1" applyBorder="1" applyAlignment="1">
      <alignment horizontal="center"/>
    </xf>
    <xf numFmtId="0" fontId="0" fillId="5" borderId="3" xfId="0" applyFont="1" applyFill="1" applyBorder="1" applyAlignment="1">
      <alignment horizontal="center"/>
    </xf>
    <xf numFmtId="0" fontId="3" fillId="6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20" borderId="0" xfId="0" applyFont="1" applyFill="1" applyAlignment="1">
      <alignment horizontal="center" vertical="center"/>
    </xf>
    <xf numFmtId="170" fontId="0" fillId="0" borderId="0" xfId="0" applyNumberFormat="1" applyBorder="1"/>
  </cellXfs>
  <cellStyles count="4">
    <cellStyle name="Comma" xfId="1" builtinId="3"/>
    <cellStyle name="Neutral" xfId="2" builtinId="28"/>
    <cellStyle name="Normal" xfId="0" builtinId="0"/>
    <cellStyle name="Normal 2" xfId="3" xr:uid="{5F3B537B-E596-9D4C-A123-B3FC10250BBB}"/>
  </cellStyles>
  <dxfs count="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000000"/>
      </font>
      <fill>
        <patternFill>
          <bgColor rgb="FFC00000"/>
        </patternFill>
      </fill>
    </dxf>
    <dxf>
      <font>
        <color rgb="FF000000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txDef>
      <a:spPr>
        <a:noFill/>
      </a:spPr>
      <a:bodyPr vertOverflow="clip" horzOverflow="clip" wrap="square" lIns="0" tIns="0" rIns="0" bIns="0" rtlCol="0" anchor="t">
        <a:spAutoFit/>
      </a:bodyPr>
      <a:lstStyle>
        <a:defPPr algn="l">
          <a:defRPr sz="1100" i="1">
            <a:latin typeface="Cambria Math" panose="02040503050406030204" pitchFamily="18" charset="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a:style>
    </a:tx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B5501-C031-E94E-BEB9-77CD25660DFE}">
  <dimension ref="A1:Z17"/>
  <sheetViews>
    <sheetView workbookViewId="0">
      <selection activeCell="F24" sqref="F24"/>
    </sheetView>
  </sheetViews>
  <sheetFormatPr baseColWidth="10" defaultRowHeight="16" x14ac:dyDescent="0.2"/>
  <sheetData>
    <row r="1" spans="1:26" x14ac:dyDescent="0.2">
      <c r="A1" t="s">
        <v>9365</v>
      </c>
      <c r="B1" t="s">
        <v>9364</v>
      </c>
      <c r="C1" s="39" t="s">
        <v>9321</v>
      </c>
      <c r="D1" s="39" t="s">
        <v>9322</v>
      </c>
      <c r="E1" s="63" t="s">
        <v>9323</v>
      </c>
      <c r="F1" s="25" t="s">
        <v>9324</v>
      </c>
      <c r="G1" s="25" t="s">
        <v>9325</v>
      </c>
      <c r="H1" s="25" t="s">
        <v>9326</v>
      </c>
      <c r="I1" s="25" t="s">
        <v>9327</v>
      </c>
      <c r="J1" s="25" t="s">
        <v>9328</v>
      </c>
      <c r="K1" s="25" t="s">
        <v>9329</v>
      </c>
      <c r="L1" s="25" t="s">
        <v>9330</v>
      </c>
      <c r="M1" s="63" t="s">
        <v>9331</v>
      </c>
      <c r="N1" s="63" t="s">
        <v>9332</v>
      </c>
      <c r="O1" s="25" t="s">
        <v>9333</v>
      </c>
      <c r="P1" s="25" t="s">
        <v>9334</v>
      </c>
      <c r="Q1" s="25" t="s">
        <v>9335</v>
      </c>
      <c r="R1" s="25" t="s">
        <v>9336</v>
      </c>
      <c r="S1" s="25" t="s">
        <v>9337</v>
      </c>
      <c r="T1" s="25" t="s">
        <v>9338</v>
      </c>
      <c r="U1" s="63" t="s">
        <v>9339</v>
      </c>
      <c r="V1" s="62" t="s">
        <v>9481</v>
      </c>
      <c r="W1" s="39" t="s">
        <v>9340</v>
      </c>
      <c r="X1" s="39" t="s">
        <v>9341</v>
      </c>
      <c r="Y1" s="39" t="s">
        <v>9342</v>
      </c>
      <c r="Z1" s="3" t="s">
        <v>9343</v>
      </c>
    </row>
    <row r="2" spans="1:26" x14ac:dyDescent="0.2">
      <c r="A2" s="40" t="s">
        <v>9354</v>
      </c>
      <c r="B2" s="40" t="s">
        <v>9344</v>
      </c>
      <c r="C2" t="s">
        <v>9287</v>
      </c>
      <c r="D2" t="s">
        <v>9287</v>
      </c>
      <c r="E2" t="s">
        <v>9287</v>
      </c>
      <c r="F2" t="s">
        <v>9287</v>
      </c>
      <c r="G2" t="s">
        <v>9287</v>
      </c>
      <c r="H2" t="s">
        <v>9287</v>
      </c>
      <c r="I2" t="s">
        <v>9287</v>
      </c>
      <c r="J2" t="s">
        <v>9287</v>
      </c>
      <c r="K2" t="s">
        <v>9287</v>
      </c>
      <c r="L2" t="s">
        <v>9287</v>
      </c>
      <c r="M2" t="s">
        <v>9287</v>
      </c>
      <c r="N2" t="s">
        <v>9287</v>
      </c>
      <c r="O2" t="s">
        <v>9287</v>
      </c>
      <c r="P2" t="s">
        <v>9287</v>
      </c>
      <c r="Q2" t="s">
        <v>9287</v>
      </c>
      <c r="R2" t="s">
        <v>9287</v>
      </c>
      <c r="S2" t="s">
        <v>9287</v>
      </c>
      <c r="T2" t="s">
        <v>9287</v>
      </c>
      <c r="U2" t="s">
        <v>9287</v>
      </c>
      <c r="V2" t="s">
        <v>9287</v>
      </c>
      <c r="W2" t="s">
        <v>9287</v>
      </c>
      <c r="X2" t="s">
        <v>9287</v>
      </c>
      <c r="Y2" t="s">
        <v>9287</v>
      </c>
      <c r="Z2" s="3">
        <v>1</v>
      </c>
    </row>
    <row r="3" spans="1:26" x14ac:dyDescent="0.2">
      <c r="A3" s="40" t="s">
        <v>9355</v>
      </c>
      <c r="B3" s="40" t="s">
        <v>9345</v>
      </c>
      <c r="C3" t="s">
        <v>9287</v>
      </c>
      <c r="D3" t="s">
        <v>9287</v>
      </c>
      <c r="E3" t="s">
        <v>9287</v>
      </c>
      <c r="F3" t="s">
        <v>9287</v>
      </c>
      <c r="G3" t="s">
        <v>9287</v>
      </c>
      <c r="H3" t="s">
        <v>9287</v>
      </c>
      <c r="I3" t="s">
        <v>9287</v>
      </c>
      <c r="J3" t="s">
        <v>9287</v>
      </c>
      <c r="K3" t="s">
        <v>9287</v>
      </c>
      <c r="L3" t="s">
        <v>9287</v>
      </c>
      <c r="M3" t="s">
        <v>9287</v>
      </c>
      <c r="N3" t="s">
        <v>9287</v>
      </c>
      <c r="O3" t="s">
        <v>9287</v>
      </c>
      <c r="P3" t="s">
        <v>9287</v>
      </c>
      <c r="Q3" t="s">
        <v>9287</v>
      </c>
      <c r="R3" t="s">
        <v>9287</v>
      </c>
      <c r="S3" t="s">
        <v>9287</v>
      </c>
      <c r="T3" t="s">
        <v>9287</v>
      </c>
      <c r="U3" t="s">
        <v>9287</v>
      </c>
      <c r="V3" t="s">
        <v>9287</v>
      </c>
      <c r="W3" t="s">
        <v>9287</v>
      </c>
      <c r="X3" t="s">
        <v>9287</v>
      </c>
      <c r="Y3" t="s">
        <v>9287</v>
      </c>
      <c r="Z3" s="3">
        <v>1</v>
      </c>
    </row>
    <row r="4" spans="1:26" x14ac:dyDescent="0.2">
      <c r="A4" s="40" t="s">
        <v>9356</v>
      </c>
      <c r="B4" s="40" t="s">
        <v>9346</v>
      </c>
      <c r="C4" t="s">
        <v>9287</v>
      </c>
      <c r="D4" t="s">
        <v>9287</v>
      </c>
      <c r="E4" t="s">
        <v>9287</v>
      </c>
      <c r="F4" t="s">
        <v>9287</v>
      </c>
      <c r="G4" t="s">
        <v>9287</v>
      </c>
      <c r="H4" t="s">
        <v>9287</v>
      </c>
      <c r="I4" t="s">
        <v>9287</v>
      </c>
      <c r="J4" t="s">
        <v>9287</v>
      </c>
      <c r="K4" t="s">
        <v>9287</v>
      </c>
      <c r="L4" t="s">
        <v>9287</v>
      </c>
      <c r="M4" t="s">
        <v>9287</v>
      </c>
      <c r="N4" t="s">
        <v>9287</v>
      </c>
      <c r="O4" t="s">
        <v>9287</v>
      </c>
      <c r="P4" t="s">
        <v>9287</v>
      </c>
      <c r="Q4" t="s">
        <v>9287</v>
      </c>
      <c r="R4" t="s">
        <v>9287</v>
      </c>
      <c r="S4" t="s">
        <v>9287</v>
      </c>
      <c r="T4" t="s">
        <v>9287</v>
      </c>
      <c r="U4" t="s">
        <v>9287</v>
      </c>
      <c r="V4" t="s">
        <v>9287</v>
      </c>
      <c r="W4" t="s">
        <v>9287</v>
      </c>
      <c r="X4" t="s">
        <v>9287</v>
      </c>
      <c r="Y4" t="s">
        <v>9287</v>
      </c>
      <c r="Z4" s="3">
        <v>1</v>
      </c>
    </row>
    <row r="5" spans="1:26" x14ac:dyDescent="0.2">
      <c r="A5" s="40" t="s">
        <v>9357</v>
      </c>
      <c r="B5" s="40" t="s">
        <v>9347</v>
      </c>
      <c r="C5" t="s">
        <v>9287</v>
      </c>
      <c r="D5" t="s">
        <v>9287</v>
      </c>
      <c r="E5" t="s">
        <v>9287</v>
      </c>
      <c r="F5" t="s">
        <v>9287</v>
      </c>
      <c r="G5" t="s">
        <v>9287</v>
      </c>
      <c r="H5" t="s">
        <v>9287</v>
      </c>
      <c r="I5" t="s">
        <v>9287</v>
      </c>
      <c r="J5" t="s">
        <v>9287</v>
      </c>
      <c r="K5" t="s">
        <v>9287</v>
      </c>
      <c r="L5" t="s">
        <v>9287</v>
      </c>
      <c r="M5" t="s">
        <v>9287</v>
      </c>
      <c r="N5" t="s">
        <v>9287</v>
      </c>
      <c r="O5" t="s">
        <v>9287</v>
      </c>
      <c r="P5" t="s">
        <v>9287</v>
      </c>
      <c r="Q5" t="s">
        <v>9287</v>
      </c>
      <c r="R5" t="s">
        <v>9287</v>
      </c>
      <c r="S5" t="s">
        <v>9287</v>
      </c>
      <c r="T5" t="s">
        <v>9287</v>
      </c>
      <c r="U5" t="s">
        <v>9287</v>
      </c>
      <c r="V5" t="s">
        <v>9287</v>
      </c>
      <c r="W5" t="s">
        <v>9287</v>
      </c>
      <c r="X5" t="s">
        <v>9287</v>
      </c>
      <c r="Y5" t="s">
        <v>9287</v>
      </c>
      <c r="Z5" s="3">
        <v>0</v>
      </c>
    </row>
    <row r="6" spans="1:26" x14ac:dyDescent="0.2">
      <c r="A6" s="40" t="s">
        <v>9362</v>
      </c>
      <c r="B6" s="40" t="s">
        <v>9353</v>
      </c>
      <c r="C6" t="s">
        <v>9287</v>
      </c>
      <c r="D6" t="s">
        <v>9287</v>
      </c>
      <c r="E6" t="s">
        <v>9287</v>
      </c>
      <c r="F6" t="s">
        <v>9287</v>
      </c>
      <c r="G6" t="s">
        <v>9287</v>
      </c>
      <c r="H6" t="s">
        <v>9287</v>
      </c>
      <c r="I6" t="s">
        <v>9287</v>
      </c>
      <c r="J6" t="s">
        <v>9287</v>
      </c>
      <c r="K6" t="s">
        <v>9287</v>
      </c>
      <c r="L6" t="s">
        <v>9287</v>
      </c>
      <c r="M6" t="s">
        <v>9287</v>
      </c>
      <c r="N6" t="s">
        <v>9287</v>
      </c>
      <c r="O6" t="s">
        <v>9287</v>
      </c>
      <c r="P6" t="s">
        <v>9287</v>
      </c>
      <c r="Q6" t="s">
        <v>9287</v>
      </c>
      <c r="R6" t="s">
        <v>9287</v>
      </c>
      <c r="S6" t="s">
        <v>9287</v>
      </c>
      <c r="T6" t="s">
        <v>9287</v>
      </c>
      <c r="U6" t="s">
        <v>9287</v>
      </c>
      <c r="V6" t="s">
        <v>9287</v>
      </c>
      <c r="W6" t="s">
        <v>9287</v>
      </c>
      <c r="X6" t="s">
        <v>9287</v>
      </c>
      <c r="Y6" t="s">
        <v>9287</v>
      </c>
      <c r="Z6" s="3">
        <v>0.8</v>
      </c>
    </row>
    <row r="7" spans="1:26" x14ac:dyDescent="0.2">
      <c r="A7" s="41" t="s">
        <v>9363</v>
      </c>
      <c r="B7" s="41" t="s">
        <v>9348</v>
      </c>
      <c r="C7" t="s">
        <v>9288</v>
      </c>
      <c r="D7" t="s">
        <v>9288</v>
      </c>
      <c r="E7" t="s">
        <v>9288</v>
      </c>
      <c r="F7" t="s">
        <v>9288</v>
      </c>
      <c r="G7" t="s">
        <v>9288</v>
      </c>
      <c r="H7" t="s">
        <v>9288</v>
      </c>
      <c r="I7" t="s">
        <v>9288</v>
      </c>
      <c r="J7" t="s">
        <v>9288</v>
      </c>
      <c r="K7" t="s">
        <v>9288</v>
      </c>
      <c r="L7" t="s">
        <v>9288</v>
      </c>
      <c r="M7" t="s">
        <v>9288</v>
      </c>
      <c r="N7" t="s">
        <v>9288</v>
      </c>
      <c r="O7" t="s">
        <v>9288</v>
      </c>
      <c r="P7" t="s">
        <v>9288</v>
      </c>
      <c r="Q7" t="s">
        <v>9288</v>
      </c>
      <c r="R7" t="s">
        <v>9288</v>
      </c>
      <c r="S7" t="s">
        <v>9288</v>
      </c>
      <c r="T7" t="s">
        <v>9288</v>
      </c>
      <c r="U7" t="s">
        <v>9288</v>
      </c>
      <c r="V7" t="s">
        <v>9288</v>
      </c>
      <c r="W7" t="s">
        <v>9288</v>
      </c>
      <c r="X7" t="s">
        <v>9288</v>
      </c>
      <c r="Y7" t="s">
        <v>9288</v>
      </c>
      <c r="Z7" s="3">
        <v>3.3</v>
      </c>
    </row>
    <row r="8" spans="1:26" x14ac:dyDescent="0.2">
      <c r="A8" s="41" t="s">
        <v>9358</v>
      </c>
      <c r="B8" s="41" t="s">
        <v>9349</v>
      </c>
      <c r="C8" t="s">
        <v>9288</v>
      </c>
      <c r="D8" t="s">
        <v>9288</v>
      </c>
      <c r="E8" t="s">
        <v>9288</v>
      </c>
      <c r="F8" t="s">
        <v>9288</v>
      </c>
      <c r="G8" t="s">
        <v>9288</v>
      </c>
      <c r="H8" t="s">
        <v>9288</v>
      </c>
      <c r="I8" t="s">
        <v>9288</v>
      </c>
      <c r="J8" t="s">
        <v>9288</v>
      </c>
      <c r="K8" t="s">
        <v>9288</v>
      </c>
      <c r="L8" t="s">
        <v>9288</v>
      </c>
      <c r="M8" t="s">
        <v>9288</v>
      </c>
      <c r="N8" t="s">
        <v>9288</v>
      </c>
      <c r="O8" t="s">
        <v>9288</v>
      </c>
      <c r="P8" t="s">
        <v>9288</v>
      </c>
      <c r="Q8" t="s">
        <v>9288</v>
      </c>
      <c r="R8" t="s">
        <v>9288</v>
      </c>
      <c r="S8" t="s">
        <v>9288</v>
      </c>
      <c r="T8" t="s">
        <v>9288</v>
      </c>
      <c r="U8" t="s">
        <v>9288</v>
      </c>
      <c r="V8" t="s">
        <v>9288</v>
      </c>
      <c r="W8" t="s">
        <v>9288</v>
      </c>
      <c r="X8" t="s">
        <v>9288</v>
      </c>
      <c r="Y8" t="s">
        <v>9288</v>
      </c>
      <c r="Z8" s="3">
        <v>3.3</v>
      </c>
    </row>
    <row r="9" spans="1:26" x14ac:dyDescent="0.2">
      <c r="A9" s="41" t="s">
        <v>9359</v>
      </c>
      <c r="B9" s="41" t="s">
        <v>9350</v>
      </c>
      <c r="C9" t="s">
        <v>9288</v>
      </c>
      <c r="D9" t="s">
        <v>9288</v>
      </c>
      <c r="E9" t="s">
        <v>9288</v>
      </c>
      <c r="F9" t="s">
        <v>9288</v>
      </c>
      <c r="G9" t="s">
        <v>9288</v>
      </c>
      <c r="H9" t="s">
        <v>9288</v>
      </c>
      <c r="I9" t="s">
        <v>9288</v>
      </c>
      <c r="J9" t="s">
        <v>9288</v>
      </c>
      <c r="K9" t="s">
        <v>9288</v>
      </c>
      <c r="L9" t="s">
        <v>9288</v>
      </c>
      <c r="M9" t="s">
        <v>9288</v>
      </c>
      <c r="N9" t="s">
        <v>9288</v>
      </c>
      <c r="O9" t="s">
        <v>9288</v>
      </c>
      <c r="P9" t="s">
        <v>9288</v>
      </c>
      <c r="Q9" t="s">
        <v>9288</v>
      </c>
      <c r="R9" t="s">
        <v>9288</v>
      </c>
      <c r="S9" t="s">
        <v>9288</v>
      </c>
      <c r="T9" t="s">
        <v>9288</v>
      </c>
      <c r="U9" t="s">
        <v>9288</v>
      </c>
      <c r="V9" t="s">
        <v>9288</v>
      </c>
      <c r="W9" t="s">
        <v>9288</v>
      </c>
      <c r="X9" t="s">
        <v>9288</v>
      </c>
      <c r="Y9" t="s">
        <v>9288</v>
      </c>
      <c r="Z9" s="3">
        <v>3.3</v>
      </c>
    </row>
    <row r="10" spans="1:26" x14ac:dyDescent="0.2">
      <c r="A10" s="41" t="s">
        <v>9360</v>
      </c>
      <c r="B10" s="41" t="s">
        <v>9351</v>
      </c>
      <c r="C10" t="s">
        <v>9288</v>
      </c>
      <c r="D10" t="s">
        <v>9288</v>
      </c>
      <c r="E10" t="s">
        <v>9288</v>
      </c>
      <c r="F10" t="s">
        <v>9288</v>
      </c>
      <c r="G10" t="s">
        <v>9288</v>
      </c>
      <c r="H10" t="s">
        <v>9288</v>
      </c>
      <c r="I10" t="s">
        <v>9288</v>
      </c>
      <c r="J10" t="s">
        <v>9288</v>
      </c>
      <c r="K10" t="s">
        <v>9288</v>
      </c>
      <c r="L10" t="s">
        <v>9288</v>
      </c>
      <c r="M10" t="s">
        <v>9288</v>
      </c>
      <c r="N10" t="s">
        <v>9288</v>
      </c>
      <c r="O10" t="s">
        <v>9288</v>
      </c>
      <c r="P10" t="s">
        <v>9288</v>
      </c>
      <c r="Q10" t="s">
        <v>9288</v>
      </c>
      <c r="R10" t="s">
        <v>9288</v>
      </c>
      <c r="S10" t="s">
        <v>9288</v>
      </c>
      <c r="T10" t="s">
        <v>9288</v>
      </c>
      <c r="U10" t="s">
        <v>9288</v>
      </c>
      <c r="V10" t="s">
        <v>9288</v>
      </c>
      <c r="W10" t="s">
        <v>9288</v>
      </c>
      <c r="X10" t="s">
        <v>9288</v>
      </c>
      <c r="Y10" t="s">
        <v>9288</v>
      </c>
      <c r="Z10" s="3">
        <v>3.5</v>
      </c>
    </row>
    <row r="11" spans="1:26" x14ac:dyDescent="0.2">
      <c r="A11" s="41" t="s">
        <v>9361</v>
      </c>
      <c r="B11" s="41" t="s">
        <v>9352</v>
      </c>
      <c r="C11" t="s">
        <v>9288</v>
      </c>
      <c r="D11" t="s">
        <v>9288</v>
      </c>
      <c r="E11" t="s">
        <v>9288</v>
      </c>
      <c r="F11" t="s">
        <v>9288</v>
      </c>
      <c r="G11" t="s">
        <v>9288</v>
      </c>
      <c r="H11" t="s">
        <v>9288</v>
      </c>
      <c r="I11" t="s">
        <v>9288</v>
      </c>
      <c r="J11" t="s">
        <v>9288</v>
      </c>
      <c r="K11" t="s">
        <v>9288</v>
      </c>
      <c r="L11" t="s">
        <v>9288</v>
      </c>
      <c r="M11" t="s">
        <v>9288</v>
      </c>
      <c r="N11" t="s">
        <v>9288</v>
      </c>
      <c r="O11" t="s">
        <v>9288</v>
      </c>
      <c r="P11" t="s">
        <v>9288</v>
      </c>
      <c r="Q11" t="s">
        <v>9288</v>
      </c>
      <c r="R11" t="s">
        <v>9288</v>
      </c>
      <c r="S11" t="s">
        <v>9288</v>
      </c>
      <c r="T11" t="s">
        <v>9288</v>
      </c>
      <c r="U11" t="s">
        <v>9288</v>
      </c>
      <c r="V11" t="s">
        <v>9288</v>
      </c>
      <c r="W11" t="s">
        <v>9288</v>
      </c>
      <c r="X11" t="s">
        <v>9288</v>
      </c>
      <c r="Y11" t="s">
        <v>9288</v>
      </c>
      <c r="Z11" s="3">
        <v>3.5</v>
      </c>
    </row>
    <row r="17" spans="22:22" x14ac:dyDescent="0.2">
      <c r="V17" s="64"/>
    </row>
  </sheetData>
  <conditionalFormatting sqref="X1 T1:U1 F1 K1:L1 C1">
    <cfRule type="cellIs" dxfId="39" priority="25" operator="equal">
      <formula>"G"</formula>
    </cfRule>
    <cfRule type="cellIs" dxfId="38" priority="32" operator="equal">
      <formula>"A"</formula>
    </cfRule>
  </conditionalFormatting>
  <conditionalFormatting sqref="Q1 N1 H1">
    <cfRule type="cellIs" dxfId="37" priority="24" operator="equal">
      <formula>"A"</formula>
    </cfRule>
    <cfRule type="cellIs" dxfId="36" priority="31" operator="equal">
      <formula>"G"</formula>
    </cfRule>
  </conditionalFormatting>
  <conditionalFormatting sqref="R1 J1">
    <cfRule type="cellIs" dxfId="35" priority="23" operator="equal">
      <formula>"T"</formula>
    </cfRule>
    <cfRule type="cellIs" dxfId="34" priority="30" operator="equal">
      <formula>"C"</formula>
    </cfRule>
  </conditionalFormatting>
  <conditionalFormatting sqref="W1 S1 P1">
    <cfRule type="cellIs" dxfId="33" priority="22" operator="equal">
      <formula>"C"</formula>
    </cfRule>
    <cfRule type="cellIs" dxfId="32" priority="29" operator="equal">
      <formula>"T"</formula>
    </cfRule>
  </conditionalFormatting>
  <conditionalFormatting sqref="O1 I1">
    <cfRule type="cellIs" dxfId="31" priority="21" operator="equal">
      <formula>"G"</formula>
    </cfRule>
    <cfRule type="cellIs" dxfId="30" priority="28" operator="equal">
      <formula>"C"</formula>
    </cfRule>
  </conditionalFormatting>
  <conditionalFormatting sqref="Y1 G1">
    <cfRule type="cellIs" dxfId="29" priority="20" operator="equal">
      <formula>"C"</formula>
    </cfRule>
    <cfRule type="cellIs" dxfId="28" priority="27" operator="equal">
      <formula>"G"</formula>
    </cfRule>
  </conditionalFormatting>
  <conditionalFormatting sqref="D1 M1">
    <cfRule type="cellIs" dxfId="27" priority="19" operator="equal">
      <formula>"T"</formula>
    </cfRule>
    <cfRule type="cellIs" dxfId="26" priority="26" operator="equal">
      <formula>"G"</formula>
    </cfRule>
  </conditionalFormatting>
  <conditionalFormatting sqref="E1">
    <cfRule type="cellIs" dxfId="25" priority="17" operator="equal">
      <formula>"A"</formula>
    </cfRule>
    <cfRule type="cellIs" dxfId="24" priority="18" operator="equal">
      <formula>"T"</formula>
    </cfRule>
  </conditionalFormatting>
  <conditionalFormatting sqref="Z2:Z11">
    <cfRule type="cellIs" dxfId="23" priority="12" operator="lessThanOrEqual">
      <formula>2</formula>
    </cfRule>
    <cfRule type="cellIs" dxfId="22" priority="13" operator="greaterThan">
      <formula>2</formula>
    </cfRule>
    <cfRule type="cellIs" dxfId="21" priority="15" operator="lessThan">
      <formula>3</formula>
    </cfRule>
    <cfRule type="cellIs" dxfId="20" priority="16" operator="greaterThanOrEqual">
      <formula>3</formula>
    </cfRule>
  </conditionalFormatting>
  <conditionalFormatting sqref="Z2:Z11">
    <cfRule type="cellIs" dxfId="19" priority="14" operator="greaterThan">
      <formula>2</formula>
    </cfRule>
  </conditionalFormatting>
  <conditionalFormatting sqref="C2:U11 W2:Y11">
    <cfRule type="cellIs" dxfId="18" priority="10" operator="equal">
      <formula>"B"</formula>
    </cfRule>
    <cfRule type="cellIs" dxfId="17" priority="11" operator="equal">
      <formula>"A"</formula>
    </cfRule>
  </conditionalFormatting>
  <conditionalFormatting sqref="V2:V11">
    <cfRule type="cellIs" dxfId="16" priority="1" operator="equal">
      <formula>"B"</formula>
    </cfRule>
    <cfRule type="cellIs" dxfId="15" priority="2" operator="equal">
      <formula>"A"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FBDE0-B92F-B445-B24C-B4DA17682D27}">
  <dimension ref="A1:L5"/>
  <sheetViews>
    <sheetView topLeftCell="B1" zoomScale="130" zoomScaleNormal="130" workbookViewId="0">
      <selection activeCell="L2" sqref="L2"/>
    </sheetView>
  </sheetViews>
  <sheetFormatPr baseColWidth="10" defaultRowHeight="16" x14ac:dyDescent="0.2"/>
  <cols>
    <col min="1" max="1" width="8.1640625" customWidth="1"/>
    <col min="2" max="2" width="15.5" customWidth="1"/>
    <col min="3" max="3" width="20.5" customWidth="1"/>
    <col min="4" max="4" width="11.83203125" customWidth="1"/>
    <col min="5" max="5" width="19.6640625" customWidth="1"/>
    <col min="6" max="6" width="18.5" customWidth="1"/>
    <col min="7" max="7" width="12" customWidth="1"/>
    <col min="8" max="8" width="8.6640625" customWidth="1"/>
    <col min="10" max="10" width="13.83203125" customWidth="1"/>
  </cols>
  <sheetData>
    <row r="1" spans="1:12" ht="52" thickBot="1" x14ac:dyDescent="0.25">
      <c r="A1" s="180" t="s">
        <v>9392</v>
      </c>
      <c r="B1" s="180" t="s">
        <v>9393</v>
      </c>
      <c r="C1" s="181" t="s">
        <v>11612</v>
      </c>
      <c r="D1" s="180" t="s">
        <v>11619</v>
      </c>
      <c r="E1" s="181" t="s">
        <v>11613</v>
      </c>
      <c r="F1" s="181" t="s">
        <v>11614</v>
      </c>
      <c r="G1" s="181" t="s">
        <v>9384</v>
      </c>
      <c r="H1" s="181" t="s">
        <v>9389</v>
      </c>
      <c r="I1" s="181" t="s">
        <v>9390</v>
      </c>
      <c r="J1" s="181" t="s">
        <v>9391</v>
      </c>
      <c r="K1" s="181" t="s">
        <v>9292</v>
      </c>
      <c r="L1" s="181" t="s">
        <v>9394</v>
      </c>
    </row>
    <row r="2" spans="1:12" x14ac:dyDescent="0.2">
      <c r="A2" s="55" t="s">
        <v>9385</v>
      </c>
      <c r="B2" s="55" t="s">
        <v>9371</v>
      </c>
      <c r="C2" s="55" t="s">
        <v>9374</v>
      </c>
      <c r="D2" s="55" t="s">
        <v>9283</v>
      </c>
      <c r="E2" s="58">
        <v>16443466</v>
      </c>
      <c r="F2" s="58">
        <v>21977881</v>
      </c>
      <c r="G2" s="55" t="s">
        <v>9372</v>
      </c>
      <c r="H2" s="55" t="s">
        <v>9287</v>
      </c>
      <c r="I2" s="55" t="s">
        <v>9373</v>
      </c>
      <c r="J2" s="177" t="s">
        <v>9373</v>
      </c>
      <c r="K2" s="177" t="s">
        <v>29</v>
      </c>
      <c r="L2" s="178" t="s">
        <v>11615</v>
      </c>
    </row>
    <row r="3" spans="1:12" x14ac:dyDescent="0.2">
      <c r="A3" s="55" t="s">
        <v>9386</v>
      </c>
      <c r="B3" s="55" t="s">
        <v>9375</v>
      </c>
      <c r="C3" s="55" t="s">
        <v>9377</v>
      </c>
      <c r="D3" s="55" t="s">
        <v>9283</v>
      </c>
      <c r="E3" s="58">
        <v>16455416</v>
      </c>
      <c r="F3" s="58">
        <v>21989831</v>
      </c>
      <c r="G3" s="55" t="s">
        <v>9372</v>
      </c>
      <c r="H3" s="55" t="s">
        <v>9287</v>
      </c>
      <c r="I3" s="55" t="s">
        <v>9382</v>
      </c>
      <c r="J3" s="177" t="s">
        <v>9382</v>
      </c>
      <c r="K3" s="177" t="s">
        <v>29</v>
      </c>
      <c r="L3" s="179" t="s">
        <v>11616</v>
      </c>
    </row>
    <row r="4" spans="1:12" x14ac:dyDescent="0.2">
      <c r="A4" s="55" t="s">
        <v>9387</v>
      </c>
      <c r="B4" s="55" t="s">
        <v>9378</v>
      </c>
      <c r="C4" s="55" t="s">
        <v>9379</v>
      </c>
      <c r="D4" s="55" t="s">
        <v>9283</v>
      </c>
      <c r="E4" s="58">
        <v>17770942</v>
      </c>
      <c r="F4" s="58">
        <v>23284626</v>
      </c>
      <c r="G4" s="55" t="s">
        <v>9372</v>
      </c>
      <c r="H4" s="55" t="s">
        <v>9373</v>
      </c>
      <c r="I4" s="55" t="s">
        <v>9376</v>
      </c>
      <c r="J4" s="177" t="s">
        <v>9376</v>
      </c>
      <c r="K4" s="177" t="s">
        <v>9294</v>
      </c>
      <c r="L4" s="179" t="s">
        <v>11617</v>
      </c>
    </row>
    <row r="5" spans="1:12" x14ac:dyDescent="0.2">
      <c r="A5" s="55" t="s">
        <v>9388</v>
      </c>
      <c r="B5" s="55" t="s">
        <v>9380</v>
      </c>
      <c r="C5" s="55" t="s">
        <v>9383</v>
      </c>
      <c r="D5" s="55" t="s">
        <v>9283</v>
      </c>
      <c r="E5" s="58">
        <v>18873524</v>
      </c>
      <c r="F5" s="58">
        <v>24503540</v>
      </c>
      <c r="G5" s="55" t="s">
        <v>9381</v>
      </c>
      <c r="H5" s="55" t="s">
        <v>9376</v>
      </c>
      <c r="I5" s="55" t="s">
        <v>9382</v>
      </c>
      <c r="J5" s="177" t="s">
        <v>9382</v>
      </c>
      <c r="K5" s="177" t="s">
        <v>9294</v>
      </c>
      <c r="L5" s="179" t="s">
        <v>11618</v>
      </c>
    </row>
  </sheetData>
  <conditionalFormatting sqref="J1:L1 E1:F1">
    <cfRule type="cellIs" dxfId="14" priority="1" operator="equal">
      <formula>"b"</formula>
    </cfRule>
    <cfRule type="cellIs" dxfId="13" priority="2" operator="equal">
      <formula>"A"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D5E18-87BB-154B-8D33-1A6FE23C8224}">
  <dimension ref="A1:F19"/>
  <sheetViews>
    <sheetView workbookViewId="0">
      <selection activeCell="I28" sqref="I28"/>
    </sheetView>
  </sheetViews>
  <sheetFormatPr baseColWidth="10" defaultRowHeight="16" x14ac:dyDescent="0.2"/>
  <cols>
    <col min="2" max="2" width="13.33203125" customWidth="1"/>
    <col min="3" max="3" width="23" customWidth="1"/>
    <col min="4" max="4" width="34" customWidth="1"/>
    <col min="5" max="5" width="12.83203125" customWidth="1"/>
    <col min="6" max="6" width="24.1640625" customWidth="1"/>
  </cols>
  <sheetData>
    <row r="1" spans="1:6" x14ac:dyDescent="0.2">
      <c r="A1" s="16" t="s">
        <v>6</v>
      </c>
      <c r="B1" s="16" t="s">
        <v>8</v>
      </c>
      <c r="C1" s="16" t="s">
        <v>7</v>
      </c>
      <c r="D1" s="16" t="s">
        <v>27</v>
      </c>
      <c r="E1" s="16" t="s">
        <v>28</v>
      </c>
      <c r="F1" s="16" t="s">
        <v>9313</v>
      </c>
    </row>
    <row r="2" spans="1:6" x14ac:dyDescent="0.2">
      <c r="A2" s="15">
        <v>1</v>
      </c>
      <c r="B2" s="15" t="s">
        <v>0</v>
      </c>
      <c r="C2" s="15" t="s">
        <v>9</v>
      </c>
      <c r="D2" s="38" t="s">
        <v>1</v>
      </c>
      <c r="E2" s="15" t="s">
        <v>29</v>
      </c>
      <c r="F2" s="38" t="s">
        <v>9320</v>
      </c>
    </row>
    <row r="3" spans="1:6" x14ac:dyDescent="0.2">
      <c r="A3" s="15">
        <v>2</v>
      </c>
      <c r="B3" s="15" t="s">
        <v>2</v>
      </c>
      <c r="C3" s="15" t="s">
        <v>10</v>
      </c>
      <c r="D3" s="38" t="s">
        <v>3</v>
      </c>
      <c r="E3" s="15" t="s">
        <v>29</v>
      </c>
      <c r="F3" s="38" t="s">
        <v>9320</v>
      </c>
    </row>
    <row r="4" spans="1:6" x14ac:dyDescent="0.2">
      <c r="A4" s="15">
        <v>3</v>
      </c>
      <c r="B4" s="15" t="s">
        <v>4</v>
      </c>
      <c r="C4" s="15" t="s">
        <v>11</v>
      </c>
      <c r="D4" s="38" t="s">
        <v>5</v>
      </c>
      <c r="E4" s="15" t="s">
        <v>29</v>
      </c>
      <c r="F4" s="38" t="s">
        <v>9320</v>
      </c>
    </row>
    <row r="5" spans="1:6" x14ac:dyDescent="0.2">
      <c r="A5" s="15">
        <v>4</v>
      </c>
      <c r="B5" s="15" t="s">
        <v>22</v>
      </c>
      <c r="C5" s="15" t="s">
        <v>9</v>
      </c>
      <c r="D5" s="38" t="s">
        <v>12</v>
      </c>
      <c r="E5" s="15">
        <v>93.38</v>
      </c>
      <c r="F5" s="38" t="s">
        <v>9319</v>
      </c>
    </row>
    <row r="6" spans="1:6" x14ac:dyDescent="0.2">
      <c r="A6" s="15">
        <v>5</v>
      </c>
      <c r="B6" s="15" t="s">
        <v>22</v>
      </c>
      <c r="C6" s="15" t="s">
        <v>10</v>
      </c>
      <c r="D6" s="38" t="s">
        <v>13</v>
      </c>
      <c r="E6" s="15">
        <v>93.38</v>
      </c>
      <c r="F6" s="38" t="s">
        <v>9319</v>
      </c>
    </row>
    <row r="7" spans="1:6" x14ac:dyDescent="0.2">
      <c r="A7" s="15">
        <v>6</v>
      </c>
      <c r="B7" s="15" t="s">
        <v>23</v>
      </c>
      <c r="C7" s="15" t="s">
        <v>9</v>
      </c>
      <c r="D7" s="38" t="s">
        <v>14</v>
      </c>
      <c r="E7" s="15">
        <v>97.66</v>
      </c>
      <c r="F7" s="38" t="s">
        <v>9319</v>
      </c>
    </row>
    <row r="8" spans="1:6" x14ac:dyDescent="0.2">
      <c r="A8" s="15">
        <v>7</v>
      </c>
      <c r="B8" s="15" t="s">
        <v>23</v>
      </c>
      <c r="C8" s="15" t="s">
        <v>10</v>
      </c>
      <c r="D8" s="38" t="s">
        <v>15</v>
      </c>
      <c r="E8" s="15">
        <v>97.66</v>
      </c>
      <c r="F8" s="38" t="s">
        <v>9319</v>
      </c>
    </row>
    <row r="9" spans="1:6" x14ac:dyDescent="0.2">
      <c r="A9" s="15">
        <v>8</v>
      </c>
      <c r="B9" s="15" t="s">
        <v>24</v>
      </c>
      <c r="C9" s="15" t="s">
        <v>9</v>
      </c>
      <c r="D9" s="38" t="s">
        <v>16</v>
      </c>
      <c r="E9" s="15">
        <v>90.99</v>
      </c>
      <c r="F9" s="38" t="s">
        <v>9319</v>
      </c>
    </row>
    <row r="10" spans="1:6" x14ac:dyDescent="0.2">
      <c r="A10" s="15">
        <v>9</v>
      </c>
      <c r="B10" s="15" t="s">
        <v>24</v>
      </c>
      <c r="C10" s="15" t="s">
        <v>10</v>
      </c>
      <c r="D10" s="38" t="s">
        <v>17</v>
      </c>
      <c r="E10" s="15">
        <v>90.99</v>
      </c>
      <c r="F10" s="38" t="s">
        <v>9319</v>
      </c>
    </row>
    <row r="11" spans="1:6" x14ac:dyDescent="0.2">
      <c r="A11" s="15">
        <v>10</v>
      </c>
      <c r="B11" s="15" t="s">
        <v>25</v>
      </c>
      <c r="C11" s="15" t="s">
        <v>9</v>
      </c>
      <c r="D11" s="38" t="s">
        <v>18</v>
      </c>
      <c r="E11" s="15">
        <v>93.79</v>
      </c>
      <c r="F11" s="38" t="s">
        <v>9319</v>
      </c>
    </row>
    <row r="12" spans="1:6" x14ac:dyDescent="0.2">
      <c r="A12" s="15">
        <v>11</v>
      </c>
      <c r="B12" s="15" t="s">
        <v>25</v>
      </c>
      <c r="C12" s="15" t="s">
        <v>10</v>
      </c>
      <c r="D12" s="38" t="s">
        <v>19</v>
      </c>
      <c r="E12" s="15">
        <v>93.79</v>
      </c>
      <c r="F12" s="38" t="s">
        <v>9319</v>
      </c>
    </row>
    <row r="13" spans="1:6" x14ac:dyDescent="0.2">
      <c r="A13" s="15">
        <v>12</v>
      </c>
      <c r="B13" s="15" t="s">
        <v>26</v>
      </c>
      <c r="C13" s="15" t="s">
        <v>9</v>
      </c>
      <c r="D13" s="38" t="s">
        <v>20</v>
      </c>
      <c r="E13" s="15">
        <v>97.79</v>
      </c>
      <c r="F13" s="38" t="s">
        <v>9319</v>
      </c>
    </row>
    <row r="14" spans="1:6" x14ac:dyDescent="0.2">
      <c r="A14" s="15">
        <v>13</v>
      </c>
      <c r="B14" s="15" t="s">
        <v>26</v>
      </c>
      <c r="C14" s="15" t="s">
        <v>10</v>
      </c>
      <c r="D14" s="38" t="s">
        <v>21</v>
      </c>
      <c r="E14" s="15">
        <v>97.79</v>
      </c>
      <c r="F14" s="38" t="s">
        <v>9319</v>
      </c>
    </row>
    <row r="15" spans="1:6" x14ac:dyDescent="0.2">
      <c r="A15" s="15">
        <v>14</v>
      </c>
      <c r="B15" s="15" t="s">
        <v>9306</v>
      </c>
      <c r="C15" s="15" t="s">
        <v>9</v>
      </c>
      <c r="D15" s="38" t="s">
        <v>9307</v>
      </c>
      <c r="E15" s="15" t="s">
        <v>29</v>
      </c>
      <c r="F15" s="38" t="s">
        <v>9318</v>
      </c>
    </row>
    <row r="16" spans="1:6" x14ac:dyDescent="0.2">
      <c r="A16" s="15">
        <v>15</v>
      </c>
      <c r="B16" s="15" t="s">
        <v>9308</v>
      </c>
      <c r="C16" s="15" t="s">
        <v>10</v>
      </c>
      <c r="D16" s="38" t="s">
        <v>9309</v>
      </c>
      <c r="E16" s="15" t="s">
        <v>29</v>
      </c>
      <c r="F16" s="38" t="s">
        <v>9318</v>
      </c>
    </row>
    <row r="17" spans="1:6" x14ac:dyDescent="0.2">
      <c r="A17" s="15">
        <v>16</v>
      </c>
      <c r="B17" s="15" t="s">
        <v>9310</v>
      </c>
      <c r="C17" s="15" t="s">
        <v>9</v>
      </c>
      <c r="D17" s="14" t="s">
        <v>9314</v>
      </c>
      <c r="E17" s="15" t="s">
        <v>29</v>
      </c>
      <c r="F17" s="38" t="s">
        <v>9317</v>
      </c>
    </row>
    <row r="18" spans="1:6" x14ac:dyDescent="0.2">
      <c r="A18" s="15">
        <v>17</v>
      </c>
      <c r="B18" s="15" t="s">
        <v>9312</v>
      </c>
      <c r="C18" s="15" t="s">
        <v>10</v>
      </c>
      <c r="D18" s="14" t="s">
        <v>9315</v>
      </c>
      <c r="E18" s="15" t="s">
        <v>29</v>
      </c>
      <c r="F18" s="38" t="s">
        <v>9317</v>
      </c>
    </row>
    <row r="19" spans="1:6" x14ac:dyDescent="0.2">
      <c r="A19" s="15">
        <v>18</v>
      </c>
      <c r="B19" s="15" t="s">
        <v>9311</v>
      </c>
      <c r="C19" s="15" t="s">
        <v>10</v>
      </c>
      <c r="D19" s="14" t="s">
        <v>9316</v>
      </c>
      <c r="E19" s="15" t="s">
        <v>29</v>
      </c>
      <c r="F19" s="38" t="s">
        <v>9317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B1C9F-A3E3-8142-9813-3B49131721E7}">
  <dimension ref="A1:I4"/>
  <sheetViews>
    <sheetView workbookViewId="0">
      <selection activeCell="E3" sqref="E3"/>
    </sheetView>
  </sheetViews>
  <sheetFormatPr baseColWidth="10" defaultRowHeight="16" x14ac:dyDescent="0.2"/>
  <cols>
    <col min="1" max="1" width="9.33203125" customWidth="1"/>
    <col min="2" max="2" width="24.83203125" customWidth="1"/>
    <col min="3" max="3" width="10.6640625" customWidth="1"/>
    <col min="4" max="4" width="21.1640625" customWidth="1"/>
    <col min="5" max="5" width="19.5" customWidth="1"/>
    <col min="6" max="6" width="20.33203125" customWidth="1"/>
    <col min="7" max="7" width="28.5" customWidth="1"/>
    <col min="8" max="8" width="35.1640625" customWidth="1"/>
    <col min="9" max="9" width="30.33203125" customWidth="1"/>
  </cols>
  <sheetData>
    <row r="1" spans="1:9" x14ac:dyDescent="0.2">
      <c r="A1" s="222" t="s">
        <v>9293</v>
      </c>
      <c r="B1" s="220" t="s">
        <v>9298</v>
      </c>
      <c r="C1" s="220"/>
      <c r="D1" s="221" t="s">
        <v>9299</v>
      </c>
      <c r="E1" s="221"/>
      <c r="F1" s="221"/>
      <c r="G1" s="221"/>
      <c r="H1" s="223" t="s">
        <v>9300</v>
      </c>
      <c r="I1" s="223"/>
    </row>
    <row r="2" spans="1:9" x14ac:dyDescent="0.2">
      <c r="A2" s="222"/>
      <c r="B2" s="32" t="s">
        <v>9291</v>
      </c>
      <c r="C2" s="32" t="s">
        <v>9292</v>
      </c>
      <c r="D2" s="33" t="s">
        <v>9287</v>
      </c>
      <c r="E2" s="33" t="s">
        <v>9288</v>
      </c>
      <c r="F2" s="33" t="s">
        <v>9289</v>
      </c>
      <c r="G2" s="33" t="s">
        <v>9290</v>
      </c>
      <c r="H2" s="36" t="s">
        <v>9301</v>
      </c>
      <c r="I2" s="36" t="s">
        <v>10</v>
      </c>
    </row>
    <row r="3" spans="1:9" x14ac:dyDescent="0.2">
      <c r="A3" s="3">
        <v>1</v>
      </c>
      <c r="B3" s="3" t="s">
        <v>9296</v>
      </c>
      <c r="C3" s="3" t="s">
        <v>29</v>
      </c>
      <c r="D3" s="3" t="s">
        <v>29</v>
      </c>
      <c r="E3" s="34" t="s">
        <v>1956</v>
      </c>
      <c r="F3" s="3" t="s">
        <v>9295</v>
      </c>
      <c r="G3" s="35" t="s">
        <v>5104</v>
      </c>
      <c r="H3" s="37" t="s">
        <v>9302</v>
      </c>
      <c r="I3" s="37" t="s">
        <v>9303</v>
      </c>
    </row>
    <row r="4" spans="1:9" x14ac:dyDescent="0.2">
      <c r="A4" s="3">
        <v>2</v>
      </c>
      <c r="B4" s="3" t="s">
        <v>9297</v>
      </c>
      <c r="C4" s="3" t="s">
        <v>29</v>
      </c>
      <c r="D4" s="3" t="s">
        <v>29</v>
      </c>
      <c r="E4" s="34" t="s">
        <v>1956</v>
      </c>
      <c r="F4" s="3" t="s">
        <v>9295</v>
      </c>
      <c r="G4" s="35" t="s">
        <v>5104</v>
      </c>
      <c r="H4" s="37" t="s">
        <v>9304</v>
      </c>
      <c r="I4" s="37" t="s">
        <v>9305</v>
      </c>
    </row>
  </sheetData>
  <mergeCells count="4">
    <mergeCell ref="B1:C1"/>
    <mergeCell ref="D1:G1"/>
    <mergeCell ref="A1:A2"/>
    <mergeCell ref="H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183BE-628F-8B43-8B0F-22569F20171F}">
  <dimension ref="A1:G23"/>
  <sheetViews>
    <sheetView zoomScale="140" zoomScaleNormal="140" workbookViewId="0">
      <selection activeCell="G8" sqref="G8"/>
    </sheetView>
  </sheetViews>
  <sheetFormatPr baseColWidth="10" defaultRowHeight="16" x14ac:dyDescent="0.2"/>
  <cols>
    <col min="1" max="1" width="24.33203125" customWidth="1"/>
    <col min="2" max="3" width="21" customWidth="1"/>
    <col min="4" max="4" width="22" customWidth="1"/>
    <col min="5" max="5" width="24.33203125" customWidth="1"/>
    <col min="6" max="6" width="23.6640625" customWidth="1"/>
    <col min="9" max="9" width="16.83203125" customWidth="1"/>
  </cols>
  <sheetData>
    <row r="1" spans="1:7" x14ac:dyDescent="0.2">
      <c r="A1" s="224" t="s">
        <v>9435</v>
      </c>
      <c r="B1" s="225"/>
      <c r="C1" s="225"/>
      <c r="D1" s="225"/>
      <c r="E1" s="226"/>
    </row>
    <row r="2" spans="1:7" x14ac:dyDescent="0.2">
      <c r="A2" s="158" t="s">
        <v>9395</v>
      </c>
      <c r="B2" s="158" t="s">
        <v>9385</v>
      </c>
      <c r="C2" s="158" t="s">
        <v>9386</v>
      </c>
      <c r="D2" s="158" t="s">
        <v>9387</v>
      </c>
      <c r="E2" s="158" t="s">
        <v>9388</v>
      </c>
      <c r="F2" s="45" t="s">
        <v>9436</v>
      </c>
    </row>
    <row r="3" spans="1:7" x14ac:dyDescent="0.2">
      <c r="A3" s="159" t="s">
        <v>10160</v>
      </c>
      <c r="B3" s="160">
        <v>16443466</v>
      </c>
      <c r="C3" s="160">
        <v>16455416</v>
      </c>
      <c r="D3" s="160">
        <v>17770942</v>
      </c>
      <c r="E3" s="160">
        <v>18873524</v>
      </c>
      <c r="F3" s="161">
        <f>E3-B3</f>
        <v>2430058</v>
      </c>
      <c r="G3" s="46"/>
    </row>
    <row r="4" spans="1:7" x14ac:dyDescent="0.2">
      <c r="A4" s="159" t="s">
        <v>10161</v>
      </c>
      <c r="B4" s="160">
        <v>21977881</v>
      </c>
      <c r="C4" s="160">
        <v>21989831</v>
      </c>
      <c r="D4" s="160">
        <v>23284626</v>
      </c>
      <c r="E4" s="160">
        <v>24503540</v>
      </c>
      <c r="F4" s="161">
        <f>E4-B4</f>
        <v>2525659</v>
      </c>
      <c r="G4" s="46"/>
    </row>
    <row r="5" spans="1:7" x14ac:dyDescent="0.2">
      <c r="A5" s="159" t="s">
        <v>9410</v>
      </c>
      <c r="B5" s="160">
        <v>19477912</v>
      </c>
      <c r="C5" s="160">
        <v>19489488</v>
      </c>
      <c r="D5" s="160">
        <v>20820847</v>
      </c>
      <c r="E5" s="160">
        <v>21993333</v>
      </c>
      <c r="F5" s="161">
        <f>E5-B5</f>
        <v>2515421</v>
      </c>
    </row>
    <row r="6" spans="1:7" x14ac:dyDescent="0.2">
      <c r="A6" s="159" t="s">
        <v>9408</v>
      </c>
      <c r="B6" s="160">
        <v>18601898</v>
      </c>
      <c r="C6" s="160">
        <v>18613774</v>
      </c>
      <c r="D6" s="160">
        <v>19922157</v>
      </c>
      <c r="E6" s="160">
        <v>20760981</v>
      </c>
      <c r="F6" s="161">
        <f>E6-B6</f>
        <v>2159083</v>
      </c>
    </row>
    <row r="7" spans="1:7" x14ac:dyDescent="0.2">
      <c r="A7" s="159" t="s">
        <v>9407</v>
      </c>
      <c r="B7" s="160" t="s">
        <v>9431</v>
      </c>
      <c r="C7" s="160" t="s">
        <v>9432</v>
      </c>
      <c r="D7" s="160" t="s">
        <v>9433</v>
      </c>
      <c r="E7" s="160" t="s">
        <v>9434</v>
      </c>
      <c r="F7" s="161" t="s">
        <v>9396</v>
      </c>
    </row>
    <row r="8" spans="1:7" x14ac:dyDescent="0.2">
      <c r="A8" s="159" t="s">
        <v>9406</v>
      </c>
      <c r="B8" s="160" t="s">
        <v>9427</v>
      </c>
      <c r="C8" s="160" t="s">
        <v>9428</v>
      </c>
      <c r="D8" s="160" t="s">
        <v>9429</v>
      </c>
      <c r="E8" s="160" t="s">
        <v>9430</v>
      </c>
      <c r="F8" s="161" t="s">
        <v>9396</v>
      </c>
    </row>
    <row r="9" spans="1:7" x14ac:dyDescent="0.2">
      <c r="A9" s="159" t="s">
        <v>9405</v>
      </c>
      <c r="B9" s="160" t="s">
        <v>9423</v>
      </c>
      <c r="C9" s="160" t="s">
        <v>9424</v>
      </c>
      <c r="D9" s="160" t="s">
        <v>9425</v>
      </c>
      <c r="E9" s="160" t="s">
        <v>9426</v>
      </c>
      <c r="F9" s="161" t="s">
        <v>9396</v>
      </c>
    </row>
    <row r="10" spans="1:7" x14ac:dyDescent="0.2">
      <c r="A10" s="159" t="s">
        <v>9404</v>
      </c>
      <c r="B10" s="160" t="s">
        <v>9419</v>
      </c>
      <c r="C10" s="160" t="s">
        <v>9420</v>
      </c>
      <c r="D10" s="160" t="s">
        <v>9421</v>
      </c>
      <c r="E10" s="160" t="s">
        <v>9422</v>
      </c>
      <c r="F10" s="161" t="s">
        <v>9396</v>
      </c>
    </row>
    <row r="11" spans="1:7" x14ac:dyDescent="0.2">
      <c r="A11" s="159" t="s">
        <v>10285</v>
      </c>
      <c r="B11" s="160">
        <v>22894277</v>
      </c>
      <c r="C11" s="160">
        <v>22881550</v>
      </c>
      <c r="D11" s="160">
        <v>24338737</v>
      </c>
      <c r="E11" s="160">
        <v>25146754</v>
      </c>
      <c r="F11" s="161">
        <f>E11-B11</f>
        <v>2252477</v>
      </c>
    </row>
    <row r="12" spans="1:7" x14ac:dyDescent="0.2">
      <c r="A12" s="159" t="s">
        <v>10284</v>
      </c>
      <c r="B12" s="160">
        <v>19579720</v>
      </c>
      <c r="C12" s="160">
        <v>19567194</v>
      </c>
      <c r="D12" s="160">
        <v>22764749</v>
      </c>
      <c r="E12" s="160">
        <v>21970536</v>
      </c>
      <c r="F12" s="161">
        <f>D12-B12</f>
        <v>3185029</v>
      </c>
    </row>
    <row r="13" spans="1:7" x14ac:dyDescent="0.2">
      <c r="A13" s="159" t="s">
        <v>9403</v>
      </c>
      <c r="B13" s="160">
        <v>18901826</v>
      </c>
      <c r="C13" s="160">
        <v>18913981</v>
      </c>
      <c r="D13" s="160">
        <v>20215718</v>
      </c>
      <c r="E13" s="160">
        <v>21532078</v>
      </c>
      <c r="F13" s="161">
        <f>E13-B13</f>
        <v>2630252</v>
      </c>
    </row>
    <row r="14" spans="1:7" x14ac:dyDescent="0.2">
      <c r="A14" s="159" t="s">
        <v>9402</v>
      </c>
      <c r="B14" s="160">
        <v>17418732</v>
      </c>
      <c r="C14" s="160">
        <v>17431119</v>
      </c>
      <c r="D14" s="160">
        <v>18849204</v>
      </c>
      <c r="E14" s="160">
        <v>19892310</v>
      </c>
      <c r="F14" s="161">
        <f>E14-B14</f>
        <v>2473578</v>
      </c>
    </row>
    <row r="15" spans="1:7" x14ac:dyDescent="0.2">
      <c r="A15" s="159" t="s">
        <v>9401</v>
      </c>
      <c r="B15" s="160" t="s">
        <v>9415</v>
      </c>
      <c r="C15" s="160" t="s">
        <v>9416</v>
      </c>
      <c r="D15" s="160" t="s">
        <v>9417</v>
      </c>
      <c r="E15" s="160" t="s">
        <v>9418</v>
      </c>
      <c r="F15" s="161" t="s">
        <v>9396</v>
      </c>
    </row>
    <row r="16" spans="1:7" x14ac:dyDescent="0.2">
      <c r="A16" s="159" t="s">
        <v>9400</v>
      </c>
      <c r="B16" s="160">
        <v>6810521</v>
      </c>
      <c r="C16" s="160">
        <v>6798392</v>
      </c>
      <c r="D16" s="160">
        <v>26441805</v>
      </c>
      <c r="E16" s="160">
        <v>27209781</v>
      </c>
      <c r="F16" s="161">
        <f>E16-B16</f>
        <v>20399260</v>
      </c>
    </row>
    <row r="17" spans="1:6" x14ac:dyDescent="0.2">
      <c r="A17" s="159" t="s">
        <v>9399</v>
      </c>
      <c r="B17" s="160" t="s">
        <v>9411</v>
      </c>
      <c r="C17" s="160" t="s">
        <v>9412</v>
      </c>
      <c r="D17" s="160" t="s">
        <v>9413</v>
      </c>
      <c r="E17" s="160" t="s">
        <v>9414</v>
      </c>
      <c r="F17" s="161" t="s">
        <v>9396</v>
      </c>
    </row>
    <row r="18" spans="1:6" x14ac:dyDescent="0.2">
      <c r="A18" s="159" t="s">
        <v>9398</v>
      </c>
      <c r="B18" s="160">
        <v>18201468</v>
      </c>
      <c r="C18" s="160">
        <v>18213881</v>
      </c>
      <c r="D18" s="160">
        <v>19626744</v>
      </c>
      <c r="E18" s="160">
        <v>20837799</v>
      </c>
      <c r="F18" s="161">
        <f>E18-B18</f>
        <v>2636331</v>
      </c>
    </row>
    <row r="19" spans="1:6" x14ac:dyDescent="0.2">
      <c r="A19" s="159" t="s">
        <v>9397</v>
      </c>
      <c r="B19" s="160">
        <v>21106015</v>
      </c>
      <c r="C19" s="160">
        <v>21093411</v>
      </c>
      <c r="D19" s="160">
        <v>23081989</v>
      </c>
      <c r="E19" s="160">
        <v>24206570</v>
      </c>
      <c r="F19" s="161">
        <f>E19-B19</f>
        <v>3100555</v>
      </c>
    </row>
    <row r="20" spans="1:6" x14ac:dyDescent="0.2">
      <c r="A20" s="159" t="s">
        <v>10283</v>
      </c>
      <c r="B20" s="160">
        <v>22090717</v>
      </c>
      <c r="C20" s="160">
        <v>22078506</v>
      </c>
      <c r="D20" s="160">
        <v>20562175</v>
      </c>
      <c r="E20" s="160">
        <v>19435872</v>
      </c>
      <c r="F20" s="161">
        <f>E20-B20</f>
        <v>-2654845</v>
      </c>
    </row>
    <row r="23" spans="1:6" x14ac:dyDescent="0.2">
      <c r="D23" s="46"/>
    </row>
  </sheetData>
  <mergeCells count="1">
    <mergeCell ref="A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F69A9-1483-074D-B4B9-D97F401506AA}">
  <dimension ref="A1:H96"/>
  <sheetViews>
    <sheetView topLeftCell="A2" zoomScale="130" zoomScaleNormal="130" workbookViewId="0">
      <selection activeCell="H8" sqref="H8"/>
    </sheetView>
  </sheetViews>
  <sheetFormatPr baseColWidth="10" defaultRowHeight="16" x14ac:dyDescent="0.2"/>
  <cols>
    <col min="1" max="1" width="8.1640625" customWidth="1"/>
    <col min="4" max="4" width="24.6640625" customWidth="1"/>
    <col min="5" max="5" width="9.6640625" customWidth="1"/>
    <col min="7" max="7" width="25.1640625" customWidth="1"/>
    <col min="8" max="8" width="66.83203125" customWidth="1"/>
  </cols>
  <sheetData>
    <row r="1" spans="1:8" x14ac:dyDescent="0.2">
      <c r="A1" s="228" t="s">
        <v>10159</v>
      </c>
      <c r="B1" s="228"/>
      <c r="C1" s="228"/>
      <c r="D1" s="228"/>
      <c r="E1" s="227" t="s">
        <v>10158</v>
      </c>
      <c r="F1" s="227"/>
      <c r="G1" s="227"/>
      <c r="H1" s="227"/>
    </row>
    <row r="2" spans="1:8" ht="17" thickBot="1" x14ac:dyDescent="0.25">
      <c r="A2" s="182" t="s">
        <v>9227</v>
      </c>
      <c r="B2" s="182" t="s">
        <v>9228</v>
      </c>
      <c r="C2" s="182" t="s">
        <v>9229</v>
      </c>
      <c r="D2" s="182" t="s">
        <v>10156</v>
      </c>
      <c r="E2" s="183" t="s">
        <v>9228</v>
      </c>
      <c r="F2" s="183" t="s">
        <v>9229</v>
      </c>
      <c r="G2" s="183" t="s">
        <v>10157</v>
      </c>
      <c r="H2" s="183" t="s">
        <v>9230</v>
      </c>
    </row>
    <row r="3" spans="1:8" x14ac:dyDescent="0.2">
      <c r="A3" t="s">
        <v>9231</v>
      </c>
      <c r="B3">
        <v>21974083</v>
      </c>
      <c r="C3">
        <v>21979245</v>
      </c>
      <c r="D3" t="s">
        <v>10062</v>
      </c>
      <c r="E3">
        <v>16439667</v>
      </c>
      <c r="F3">
        <v>16444830</v>
      </c>
      <c r="G3" t="s">
        <v>1950</v>
      </c>
      <c r="H3" t="s">
        <v>1951</v>
      </c>
    </row>
    <row r="4" spans="1:8" x14ac:dyDescent="0.2">
      <c r="A4" t="s">
        <v>9231</v>
      </c>
      <c r="B4">
        <v>21983991</v>
      </c>
      <c r="C4">
        <v>21990197</v>
      </c>
      <c r="D4" t="s">
        <v>10063</v>
      </c>
      <c r="E4">
        <v>16449575</v>
      </c>
      <c r="F4">
        <v>16455782</v>
      </c>
      <c r="G4" t="s">
        <v>1952</v>
      </c>
      <c r="H4" t="s">
        <v>5102</v>
      </c>
    </row>
    <row r="5" spans="1:8" x14ac:dyDescent="0.2">
      <c r="A5" t="s">
        <v>9231</v>
      </c>
      <c r="B5">
        <v>21992040</v>
      </c>
      <c r="C5">
        <v>21997619</v>
      </c>
      <c r="D5" t="s">
        <v>10064</v>
      </c>
      <c r="E5">
        <v>16457624</v>
      </c>
      <c r="F5">
        <v>16463204</v>
      </c>
      <c r="G5" t="s">
        <v>9445</v>
      </c>
      <c r="H5" t="s">
        <v>9232</v>
      </c>
    </row>
    <row r="6" spans="1:8" x14ac:dyDescent="0.2">
      <c r="A6" t="s">
        <v>9231</v>
      </c>
      <c r="B6">
        <v>22037041</v>
      </c>
      <c r="C6">
        <v>22037432</v>
      </c>
      <c r="D6" t="s">
        <v>10065</v>
      </c>
      <c r="E6">
        <v>16502625</v>
      </c>
      <c r="F6">
        <v>16503017</v>
      </c>
      <c r="G6" t="s">
        <v>9455</v>
      </c>
      <c r="H6" t="s">
        <v>8308</v>
      </c>
    </row>
    <row r="7" spans="1:8" x14ac:dyDescent="0.2">
      <c r="A7" t="s">
        <v>9231</v>
      </c>
      <c r="B7">
        <v>22204309</v>
      </c>
      <c r="C7">
        <v>22204617</v>
      </c>
      <c r="D7" t="s">
        <v>10066</v>
      </c>
      <c r="E7">
        <v>16671205</v>
      </c>
      <c r="F7">
        <v>16671514</v>
      </c>
      <c r="G7" t="s">
        <v>10187</v>
      </c>
      <c r="H7" t="s">
        <v>9233</v>
      </c>
    </row>
    <row r="8" spans="1:8" x14ac:dyDescent="0.2">
      <c r="A8" t="s">
        <v>9231</v>
      </c>
      <c r="B8">
        <v>22205063</v>
      </c>
      <c r="C8">
        <v>22205760</v>
      </c>
      <c r="D8" t="s">
        <v>10067</v>
      </c>
      <c r="E8">
        <v>16671959</v>
      </c>
      <c r="F8">
        <v>16672657</v>
      </c>
      <c r="G8" t="s">
        <v>10188</v>
      </c>
      <c r="H8" t="s">
        <v>9234</v>
      </c>
    </row>
    <row r="9" spans="1:8" x14ac:dyDescent="0.2">
      <c r="A9" t="s">
        <v>9231</v>
      </c>
      <c r="B9">
        <v>22225617</v>
      </c>
      <c r="C9">
        <v>22227303</v>
      </c>
      <c r="D9" t="s">
        <v>10068</v>
      </c>
      <c r="E9">
        <v>16692512</v>
      </c>
      <c r="F9">
        <v>16694199</v>
      </c>
      <c r="G9" t="s">
        <v>6989</v>
      </c>
      <c r="H9" t="s">
        <v>68</v>
      </c>
    </row>
    <row r="10" spans="1:8" x14ac:dyDescent="0.2">
      <c r="A10" t="s">
        <v>9231</v>
      </c>
      <c r="B10">
        <v>22281842</v>
      </c>
      <c r="C10">
        <v>22282177</v>
      </c>
      <c r="D10" t="s">
        <v>10069</v>
      </c>
      <c r="E10">
        <v>16751590</v>
      </c>
      <c r="F10">
        <v>16751926</v>
      </c>
      <c r="G10" t="s">
        <v>10189</v>
      </c>
      <c r="H10" t="s">
        <v>9235</v>
      </c>
    </row>
    <row r="11" spans="1:8" x14ac:dyDescent="0.2">
      <c r="A11" t="s">
        <v>9231</v>
      </c>
      <c r="B11">
        <v>22286753</v>
      </c>
      <c r="C11">
        <v>22288471</v>
      </c>
      <c r="D11" t="s">
        <v>10070</v>
      </c>
      <c r="E11">
        <v>16756501</v>
      </c>
      <c r="F11">
        <v>16758220</v>
      </c>
      <c r="G11" t="s">
        <v>10190</v>
      </c>
      <c r="H11" t="s">
        <v>68</v>
      </c>
    </row>
    <row r="12" spans="1:8" x14ac:dyDescent="0.2">
      <c r="A12" t="s">
        <v>9231</v>
      </c>
      <c r="B12">
        <v>22365778</v>
      </c>
      <c r="C12">
        <v>22366368</v>
      </c>
      <c r="D12" t="s">
        <v>10071</v>
      </c>
      <c r="E12">
        <v>16837061</v>
      </c>
      <c r="F12">
        <v>16837652</v>
      </c>
      <c r="G12" t="s">
        <v>10191</v>
      </c>
      <c r="H12" t="s">
        <v>7976</v>
      </c>
    </row>
    <row r="13" spans="1:8" x14ac:dyDescent="0.2">
      <c r="A13" t="s">
        <v>9231</v>
      </c>
      <c r="B13">
        <v>22366450</v>
      </c>
      <c r="C13">
        <v>22366753</v>
      </c>
      <c r="D13" t="s">
        <v>10072</v>
      </c>
      <c r="E13">
        <v>16837733</v>
      </c>
      <c r="F13">
        <v>16846076</v>
      </c>
      <c r="G13" t="s">
        <v>10192</v>
      </c>
      <c r="H13" t="s">
        <v>7265</v>
      </c>
    </row>
    <row r="14" spans="1:8" x14ac:dyDescent="0.2">
      <c r="A14" t="s">
        <v>9231</v>
      </c>
      <c r="B14">
        <v>22406542</v>
      </c>
      <c r="C14">
        <v>22407091</v>
      </c>
      <c r="D14" t="s">
        <v>10073</v>
      </c>
      <c r="E14">
        <v>16878223</v>
      </c>
      <c r="F14">
        <v>16878773</v>
      </c>
      <c r="G14" t="s">
        <v>10193</v>
      </c>
      <c r="H14" t="s">
        <v>9236</v>
      </c>
    </row>
    <row r="15" spans="1:8" x14ac:dyDescent="0.2">
      <c r="A15" t="s">
        <v>9231</v>
      </c>
      <c r="B15">
        <v>22484498</v>
      </c>
      <c r="C15">
        <v>22484818</v>
      </c>
      <c r="D15" t="s">
        <v>10074</v>
      </c>
      <c r="E15">
        <v>16956092</v>
      </c>
      <c r="F15">
        <v>16956413</v>
      </c>
      <c r="G15" t="s">
        <v>10194</v>
      </c>
      <c r="H15" t="s">
        <v>1282</v>
      </c>
    </row>
    <row r="16" spans="1:8" x14ac:dyDescent="0.2">
      <c r="A16" t="s">
        <v>9231</v>
      </c>
      <c r="B16">
        <v>22486943</v>
      </c>
      <c r="C16">
        <v>22488307</v>
      </c>
      <c r="D16" t="s">
        <v>10075</v>
      </c>
      <c r="E16">
        <v>16958537</v>
      </c>
      <c r="F16">
        <v>16959902</v>
      </c>
      <c r="G16" t="s">
        <v>10195</v>
      </c>
      <c r="H16" t="s">
        <v>68</v>
      </c>
    </row>
    <row r="17" spans="1:8" x14ac:dyDescent="0.2">
      <c r="A17" t="s">
        <v>9231</v>
      </c>
      <c r="B17">
        <v>22510904</v>
      </c>
      <c r="C17">
        <v>22511859</v>
      </c>
      <c r="D17" t="s">
        <v>10076</v>
      </c>
      <c r="E17">
        <v>16983165</v>
      </c>
      <c r="F17">
        <v>16984121</v>
      </c>
      <c r="G17" t="s">
        <v>10196</v>
      </c>
      <c r="H17" t="s">
        <v>68</v>
      </c>
    </row>
    <row r="18" spans="1:8" x14ac:dyDescent="0.2">
      <c r="A18" t="s">
        <v>9231</v>
      </c>
      <c r="B18">
        <v>22606616</v>
      </c>
      <c r="C18">
        <v>22612939</v>
      </c>
      <c r="D18" t="s">
        <v>10077</v>
      </c>
      <c r="E18">
        <v>17081351</v>
      </c>
      <c r="F18">
        <v>17087675</v>
      </c>
      <c r="G18" t="s">
        <v>10197</v>
      </c>
      <c r="H18" t="s">
        <v>1324</v>
      </c>
    </row>
    <row r="19" spans="1:8" x14ac:dyDescent="0.2">
      <c r="A19" t="s">
        <v>9231</v>
      </c>
      <c r="B19">
        <v>22642762</v>
      </c>
      <c r="C19">
        <v>22643943</v>
      </c>
      <c r="D19" t="s">
        <v>10078</v>
      </c>
      <c r="E19">
        <v>17118654</v>
      </c>
      <c r="F19">
        <v>17119836</v>
      </c>
      <c r="G19" t="s">
        <v>10198</v>
      </c>
      <c r="H19" t="s">
        <v>1324</v>
      </c>
    </row>
    <row r="20" spans="1:8" x14ac:dyDescent="0.2">
      <c r="A20" t="s">
        <v>9231</v>
      </c>
      <c r="B20">
        <v>22710734</v>
      </c>
      <c r="C20">
        <v>22714527</v>
      </c>
      <c r="D20" t="s">
        <v>10079</v>
      </c>
      <c r="E20">
        <v>17187123</v>
      </c>
      <c r="F20">
        <v>17190917</v>
      </c>
      <c r="G20" t="s">
        <v>10199</v>
      </c>
      <c r="H20" t="s">
        <v>2210</v>
      </c>
    </row>
    <row r="21" spans="1:8" x14ac:dyDescent="0.2">
      <c r="A21" t="s">
        <v>9231</v>
      </c>
      <c r="B21">
        <v>22711382</v>
      </c>
      <c r="C21">
        <v>22711969</v>
      </c>
      <c r="D21" t="s">
        <v>10080</v>
      </c>
      <c r="E21">
        <v>17187771</v>
      </c>
      <c r="F21">
        <v>17188359</v>
      </c>
      <c r="G21" t="s">
        <v>10200</v>
      </c>
      <c r="H21" t="s">
        <v>4772</v>
      </c>
    </row>
    <row r="22" spans="1:8" x14ac:dyDescent="0.2">
      <c r="A22" t="s">
        <v>9231</v>
      </c>
      <c r="B22">
        <v>22761951</v>
      </c>
      <c r="C22">
        <v>22766290</v>
      </c>
      <c r="D22" t="s">
        <v>10081</v>
      </c>
      <c r="E22">
        <v>17238562</v>
      </c>
      <c r="F22">
        <v>17242902</v>
      </c>
      <c r="G22" t="s">
        <v>10201</v>
      </c>
      <c r="H22" t="s">
        <v>5485</v>
      </c>
    </row>
    <row r="23" spans="1:8" x14ac:dyDescent="0.2">
      <c r="A23" t="s">
        <v>9231</v>
      </c>
      <c r="B23">
        <v>22835166</v>
      </c>
      <c r="C23">
        <v>22836945</v>
      </c>
      <c r="D23" t="s">
        <v>10082</v>
      </c>
      <c r="E23">
        <v>17314716</v>
      </c>
      <c r="F23">
        <v>17316496</v>
      </c>
      <c r="G23" t="s">
        <v>10202</v>
      </c>
      <c r="H23" t="s">
        <v>418</v>
      </c>
    </row>
    <row r="24" spans="1:8" x14ac:dyDescent="0.2">
      <c r="A24" t="s">
        <v>9231</v>
      </c>
      <c r="B24">
        <v>22839085</v>
      </c>
      <c r="C24">
        <v>22839542</v>
      </c>
      <c r="D24" t="s">
        <v>10083</v>
      </c>
      <c r="E24">
        <v>17318827</v>
      </c>
      <c r="F24">
        <v>17319285</v>
      </c>
      <c r="G24" t="s">
        <v>10203</v>
      </c>
      <c r="H24" t="s">
        <v>9237</v>
      </c>
    </row>
    <row r="25" spans="1:8" x14ac:dyDescent="0.2">
      <c r="A25" t="s">
        <v>9231</v>
      </c>
      <c r="B25">
        <v>22846067</v>
      </c>
      <c r="C25">
        <v>22846786</v>
      </c>
      <c r="D25" t="s">
        <v>10084</v>
      </c>
      <c r="E25">
        <v>17325810</v>
      </c>
      <c r="F25">
        <v>17326530</v>
      </c>
      <c r="G25" t="s">
        <v>10204</v>
      </c>
      <c r="H25" t="s">
        <v>9238</v>
      </c>
    </row>
    <row r="26" spans="1:8" x14ac:dyDescent="0.2">
      <c r="A26" t="s">
        <v>9231</v>
      </c>
      <c r="B26">
        <v>22851398</v>
      </c>
      <c r="C26">
        <v>22853183</v>
      </c>
      <c r="D26" t="s">
        <v>10085</v>
      </c>
      <c r="E26">
        <v>17331530</v>
      </c>
      <c r="F26">
        <v>17333316</v>
      </c>
      <c r="G26" t="s">
        <v>10205</v>
      </c>
      <c r="H26" t="s">
        <v>2196</v>
      </c>
    </row>
    <row r="27" spans="1:8" x14ac:dyDescent="0.2">
      <c r="A27" t="s">
        <v>9231</v>
      </c>
      <c r="B27">
        <v>22866446</v>
      </c>
      <c r="C27">
        <v>22866709</v>
      </c>
      <c r="D27" t="s">
        <v>10086</v>
      </c>
      <c r="E27">
        <v>17346921</v>
      </c>
      <c r="F27">
        <v>17347185</v>
      </c>
      <c r="G27" t="s">
        <v>10206</v>
      </c>
      <c r="H27" t="s">
        <v>9239</v>
      </c>
    </row>
    <row r="28" spans="1:8" x14ac:dyDescent="0.2">
      <c r="A28" t="s">
        <v>9231</v>
      </c>
      <c r="B28">
        <v>22871546</v>
      </c>
      <c r="C28">
        <v>22874375</v>
      </c>
      <c r="D28" t="s">
        <v>10087</v>
      </c>
      <c r="E28">
        <v>17352272</v>
      </c>
      <c r="F28">
        <v>17355102</v>
      </c>
      <c r="G28" t="s">
        <v>10207</v>
      </c>
      <c r="H28" t="s">
        <v>418</v>
      </c>
    </row>
    <row r="29" spans="1:8" x14ac:dyDescent="0.2">
      <c r="A29" t="s">
        <v>9231</v>
      </c>
      <c r="B29">
        <v>22917222</v>
      </c>
      <c r="C29">
        <v>22922374</v>
      </c>
      <c r="D29" t="s">
        <v>10088</v>
      </c>
      <c r="E29">
        <v>17398544</v>
      </c>
      <c r="F29">
        <v>17403697</v>
      </c>
      <c r="G29" t="s">
        <v>10208</v>
      </c>
      <c r="H29" t="s">
        <v>351</v>
      </c>
    </row>
    <row r="30" spans="1:8" x14ac:dyDescent="0.2">
      <c r="A30" t="s">
        <v>9231</v>
      </c>
      <c r="B30">
        <v>23074775</v>
      </c>
      <c r="C30">
        <v>23079242</v>
      </c>
      <c r="D30" t="s">
        <v>10089</v>
      </c>
      <c r="E30">
        <v>17558578</v>
      </c>
      <c r="F30">
        <v>17563046</v>
      </c>
      <c r="G30" t="s">
        <v>1954</v>
      </c>
      <c r="H30" t="s">
        <v>9240</v>
      </c>
    </row>
    <row r="31" spans="1:8" x14ac:dyDescent="0.2">
      <c r="A31" t="s">
        <v>9231</v>
      </c>
      <c r="B31">
        <v>23085621</v>
      </c>
      <c r="C31">
        <v>23086409</v>
      </c>
      <c r="D31" t="s">
        <v>10090</v>
      </c>
      <c r="E31">
        <v>17569424</v>
      </c>
      <c r="F31">
        <v>17570213</v>
      </c>
      <c r="G31" t="s">
        <v>10209</v>
      </c>
      <c r="H31" t="s">
        <v>4785</v>
      </c>
    </row>
    <row r="32" spans="1:8" x14ac:dyDescent="0.2">
      <c r="A32" t="s">
        <v>9231</v>
      </c>
      <c r="B32">
        <v>23093334</v>
      </c>
      <c r="C32">
        <v>23094557</v>
      </c>
      <c r="D32" t="s">
        <v>10091</v>
      </c>
      <c r="E32">
        <v>17577137</v>
      </c>
      <c r="F32">
        <v>17578361</v>
      </c>
      <c r="G32" t="s">
        <v>10210</v>
      </c>
      <c r="H32" t="s">
        <v>4785</v>
      </c>
    </row>
    <row r="33" spans="1:8" x14ac:dyDescent="0.2">
      <c r="A33" t="s">
        <v>9231</v>
      </c>
      <c r="B33">
        <v>23111360</v>
      </c>
      <c r="C33">
        <v>23118380</v>
      </c>
      <c r="D33" t="s">
        <v>10092</v>
      </c>
      <c r="E33">
        <v>17595163</v>
      </c>
      <c r="F33">
        <v>17602305</v>
      </c>
      <c r="G33" t="s">
        <v>1956</v>
      </c>
      <c r="H33" t="s">
        <v>1957</v>
      </c>
    </row>
    <row r="34" spans="1:8" x14ac:dyDescent="0.2">
      <c r="A34" t="s">
        <v>9231</v>
      </c>
      <c r="B34">
        <v>23120594</v>
      </c>
      <c r="C34">
        <v>23121016</v>
      </c>
      <c r="D34" t="s">
        <v>10093</v>
      </c>
      <c r="E34">
        <v>17604518</v>
      </c>
      <c r="F34">
        <v>17604941</v>
      </c>
      <c r="G34" t="s">
        <v>10211</v>
      </c>
      <c r="H34" t="s">
        <v>9241</v>
      </c>
    </row>
    <row r="35" spans="1:8" x14ac:dyDescent="0.2">
      <c r="A35" t="s">
        <v>9231</v>
      </c>
      <c r="B35">
        <v>23129639</v>
      </c>
      <c r="C35">
        <v>23132618</v>
      </c>
      <c r="D35" t="s">
        <v>10094</v>
      </c>
      <c r="E35">
        <v>17613805</v>
      </c>
      <c r="F35">
        <v>17616785</v>
      </c>
      <c r="G35" t="s">
        <v>1958</v>
      </c>
      <c r="H35" t="s">
        <v>1959</v>
      </c>
    </row>
    <row r="36" spans="1:8" x14ac:dyDescent="0.2">
      <c r="A36" t="s">
        <v>9231</v>
      </c>
      <c r="B36">
        <v>23140730</v>
      </c>
      <c r="C36">
        <v>23141474</v>
      </c>
      <c r="D36" t="s">
        <v>10095</v>
      </c>
      <c r="E36">
        <v>17624896</v>
      </c>
      <c r="F36">
        <v>17625641</v>
      </c>
      <c r="G36" t="s">
        <v>10212</v>
      </c>
      <c r="H36" t="s">
        <v>5431</v>
      </c>
    </row>
    <row r="37" spans="1:8" x14ac:dyDescent="0.2">
      <c r="A37" t="s">
        <v>9231</v>
      </c>
      <c r="B37">
        <v>23176747</v>
      </c>
      <c r="C37">
        <v>23177328</v>
      </c>
      <c r="D37" t="s">
        <v>10096</v>
      </c>
      <c r="E37">
        <v>17661084</v>
      </c>
      <c r="F37">
        <v>17661666</v>
      </c>
      <c r="G37" t="s">
        <v>10213</v>
      </c>
      <c r="H37" t="s">
        <v>9242</v>
      </c>
    </row>
    <row r="38" spans="1:8" x14ac:dyDescent="0.2">
      <c r="A38" t="s">
        <v>9231</v>
      </c>
      <c r="B38">
        <v>23191705</v>
      </c>
      <c r="C38">
        <v>23192012</v>
      </c>
      <c r="D38" t="s">
        <v>10097</v>
      </c>
      <c r="E38">
        <v>17676852</v>
      </c>
      <c r="F38">
        <v>17677160</v>
      </c>
      <c r="G38" t="s">
        <v>10214</v>
      </c>
      <c r="H38" t="s">
        <v>2423</v>
      </c>
    </row>
    <row r="39" spans="1:8" x14ac:dyDescent="0.2">
      <c r="A39" t="s">
        <v>9231</v>
      </c>
      <c r="B39">
        <v>23202273</v>
      </c>
      <c r="C39">
        <v>23204043</v>
      </c>
      <c r="D39" t="s">
        <v>10098</v>
      </c>
      <c r="E39">
        <v>17687420</v>
      </c>
      <c r="F39">
        <v>17689191</v>
      </c>
      <c r="G39" t="s">
        <v>9447</v>
      </c>
      <c r="H39" t="s">
        <v>6708</v>
      </c>
    </row>
    <row r="40" spans="1:8" x14ac:dyDescent="0.2">
      <c r="A40" t="s">
        <v>9231</v>
      </c>
      <c r="B40">
        <v>23256364</v>
      </c>
      <c r="C40">
        <v>23256780</v>
      </c>
      <c r="D40" t="s">
        <v>10099</v>
      </c>
      <c r="E40">
        <v>17742350</v>
      </c>
      <c r="F40">
        <v>17742766</v>
      </c>
      <c r="G40" t="s">
        <v>10215</v>
      </c>
      <c r="H40" t="s">
        <v>9243</v>
      </c>
    </row>
    <row r="41" spans="1:8" x14ac:dyDescent="0.2">
      <c r="A41" t="s">
        <v>9231</v>
      </c>
      <c r="B41">
        <v>23285248</v>
      </c>
      <c r="C41">
        <v>23285559</v>
      </c>
      <c r="D41" t="s">
        <v>10100</v>
      </c>
      <c r="E41">
        <v>17771564</v>
      </c>
      <c r="F41">
        <v>17771875</v>
      </c>
      <c r="G41" t="s">
        <v>10216</v>
      </c>
      <c r="H41" t="s">
        <v>9244</v>
      </c>
    </row>
    <row r="42" spans="1:8" x14ac:dyDescent="0.2">
      <c r="A42" t="s">
        <v>9231</v>
      </c>
      <c r="B42">
        <v>23295525</v>
      </c>
      <c r="C42">
        <v>23296903</v>
      </c>
      <c r="D42" t="s">
        <v>10101</v>
      </c>
      <c r="E42">
        <v>17782452</v>
      </c>
      <c r="F42">
        <v>17783830</v>
      </c>
      <c r="G42" t="s">
        <v>9449</v>
      </c>
      <c r="H42" t="s">
        <v>6708</v>
      </c>
    </row>
    <row r="43" spans="1:8" x14ac:dyDescent="0.2">
      <c r="A43" t="s">
        <v>9231</v>
      </c>
      <c r="B43">
        <v>23301845</v>
      </c>
      <c r="C43">
        <v>23302870</v>
      </c>
      <c r="D43" t="s">
        <v>10102</v>
      </c>
      <c r="E43">
        <v>17788586</v>
      </c>
      <c r="F43">
        <v>17789611</v>
      </c>
      <c r="G43" t="s">
        <v>10217</v>
      </c>
      <c r="H43" t="s">
        <v>5236</v>
      </c>
    </row>
    <row r="44" spans="1:8" x14ac:dyDescent="0.2">
      <c r="A44" t="s">
        <v>9231</v>
      </c>
      <c r="B44">
        <v>23318117</v>
      </c>
      <c r="C44">
        <v>23319643</v>
      </c>
      <c r="D44" t="s">
        <v>10103</v>
      </c>
      <c r="E44">
        <v>17805398</v>
      </c>
      <c r="F44">
        <v>17806924</v>
      </c>
      <c r="G44" t="s">
        <v>10218</v>
      </c>
      <c r="H44" t="s">
        <v>2196</v>
      </c>
    </row>
    <row r="45" spans="1:8" x14ac:dyDescent="0.2">
      <c r="A45" t="s">
        <v>9231</v>
      </c>
      <c r="B45">
        <v>23348910</v>
      </c>
      <c r="C45">
        <v>23349176</v>
      </c>
      <c r="D45" t="s">
        <v>10104</v>
      </c>
      <c r="E45">
        <v>17836594</v>
      </c>
      <c r="F45">
        <v>17836860</v>
      </c>
      <c r="G45" t="s">
        <v>10219</v>
      </c>
      <c r="H45" t="s">
        <v>5236</v>
      </c>
    </row>
    <row r="46" spans="1:8" x14ac:dyDescent="0.2">
      <c r="A46" t="s">
        <v>9231</v>
      </c>
      <c r="B46">
        <v>23377283</v>
      </c>
      <c r="C46">
        <v>23378223</v>
      </c>
      <c r="D46" t="s">
        <v>10105</v>
      </c>
      <c r="E46">
        <v>17865175</v>
      </c>
      <c r="F46">
        <v>17866543</v>
      </c>
      <c r="G46" t="s">
        <v>10220</v>
      </c>
      <c r="H46" t="s">
        <v>5236</v>
      </c>
    </row>
    <row r="47" spans="1:8" x14ac:dyDescent="0.2">
      <c r="A47" t="s">
        <v>9231</v>
      </c>
      <c r="B47">
        <v>23414616</v>
      </c>
      <c r="C47">
        <v>23417286</v>
      </c>
      <c r="D47" t="s">
        <v>10106</v>
      </c>
      <c r="E47">
        <v>17902937</v>
      </c>
      <c r="F47">
        <v>17905885</v>
      </c>
      <c r="G47" t="s">
        <v>10221</v>
      </c>
      <c r="H47" t="s">
        <v>6708</v>
      </c>
    </row>
    <row r="48" spans="1:8" x14ac:dyDescent="0.2">
      <c r="A48" t="s">
        <v>9245</v>
      </c>
      <c r="B48">
        <v>23466833</v>
      </c>
      <c r="C48">
        <v>23468142</v>
      </c>
      <c r="D48" t="s">
        <v>10107</v>
      </c>
      <c r="E48">
        <v>17957504</v>
      </c>
      <c r="F48">
        <v>17958813</v>
      </c>
      <c r="G48" t="s">
        <v>10222</v>
      </c>
      <c r="H48" t="s">
        <v>2067</v>
      </c>
    </row>
    <row r="49" spans="1:8" x14ac:dyDescent="0.2">
      <c r="A49" t="s">
        <v>9231</v>
      </c>
      <c r="B49">
        <v>23483911</v>
      </c>
      <c r="C49">
        <v>23484366</v>
      </c>
      <c r="D49" t="s">
        <v>10108</v>
      </c>
      <c r="E49">
        <v>17974234</v>
      </c>
      <c r="F49">
        <v>17975043</v>
      </c>
      <c r="G49" t="s">
        <v>10223</v>
      </c>
      <c r="H49" t="s">
        <v>9246</v>
      </c>
    </row>
    <row r="50" spans="1:8" x14ac:dyDescent="0.2">
      <c r="A50" t="s">
        <v>9231</v>
      </c>
      <c r="B50">
        <v>23497478</v>
      </c>
      <c r="C50">
        <v>23499572</v>
      </c>
      <c r="D50" t="s">
        <v>10109</v>
      </c>
      <c r="E50">
        <v>17988149</v>
      </c>
      <c r="F50">
        <v>17990243</v>
      </c>
      <c r="G50" t="s">
        <v>10224</v>
      </c>
      <c r="H50" t="s">
        <v>6708</v>
      </c>
    </row>
    <row r="51" spans="1:8" x14ac:dyDescent="0.2">
      <c r="A51" t="s">
        <v>9231</v>
      </c>
      <c r="B51">
        <v>23500043</v>
      </c>
      <c r="C51">
        <v>23500561</v>
      </c>
      <c r="D51" t="s">
        <v>10110</v>
      </c>
      <c r="E51">
        <v>17990714</v>
      </c>
      <c r="F51">
        <v>17991232</v>
      </c>
      <c r="G51" t="s">
        <v>10225</v>
      </c>
      <c r="H51" t="s">
        <v>9247</v>
      </c>
    </row>
    <row r="52" spans="1:8" x14ac:dyDescent="0.2">
      <c r="A52" t="s">
        <v>9231</v>
      </c>
      <c r="B52">
        <v>23506986</v>
      </c>
      <c r="C52">
        <v>23507381</v>
      </c>
      <c r="D52" t="s">
        <v>10111</v>
      </c>
      <c r="E52">
        <v>17997657</v>
      </c>
      <c r="F52">
        <v>17998052</v>
      </c>
      <c r="G52" t="s">
        <v>10226</v>
      </c>
      <c r="H52" t="s">
        <v>5190</v>
      </c>
    </row>
    <row r="53" spans="1:8" x14ac:dyDescent="0.2">
      <c r="A53" t="s">
        <v>9231</v>
      </c>
      <c r="B53">
        <v>23509651</v>
      </c>
      <c r="C53">
        <v>23510460</v>
      </c>
      <c r="D53" t="s">
        <v>10112</v>
      </c>
      <c r="E53">
        <v>18000322</v>
      </c>
      <c r="F53">
        <v>18001131</v>
      </c>
      <c r="G53" t="s">
        <v>10227</v>
      </c>
      <c r="H53" t="s">
        <v>5236</v>
      </c>
    </row>
    <row r="54" spans="1:8" x14ac:dyDescent="0.2">
      <c r="A54" t="s">
        <v>9231</v>
      </c>
      <c r="B54">
        <v>23512561</v>
      </c>
      <c r="C54">
        <v>23513836</v>
      </c>
      <c r="D54" t="s">
        <v>10113</v>
      </c>
      <c r="E54">
        <v>18003232</v>
      </c>
      <c r="F54">
        <v>18004507</v>
      </c>
      <c r="G54" t="s">
        <v>10228</v>
      </c>
      <c r="H54" t="s">
        <v>9248</v>
      </c>
    </row>
    <row r="55" spans="1:8" x14ac:dyDescent="0.2">
      <c r="A55" t="s">
        <v>9231</v>
      </c>
      <c r="B55">
        <v>23513962</v>
      </c>
      <c r="C55">
        <v>23514699</v>
      </c>
      <c r="D55" t="s">
        <v>10114</v>
      </c>
      <c r="E55">
        <v>18004633</v>
      </c>
      <c r="F55">
        <v>18005370</v>
      </c>
      <c r="G55" t="s">
        <v>10229</v>
      </c>
      <c r="H55" t="s">
        <v>9249</v>
      </c>
    </row>
    <row r="56" spans="1:8" x14ac:dyDescent="0.2">
      <c r="A56" t="s">
        <v>9231</v>
      </c>
      <c r="B56">
        <v>23514823</v>
      </c>
      <c r="C56">
        <v>23515452</v>
      </c>
      <c r="D56" t="s">
        <v>10115</v>
      </c>
      <c r="E56">
        <v>18005494</v>
      </c>
      <c r="F56">
        <v>18006123</v>
      </c>
      <c r="G56" t="s">
        <v>10230</v>
      </c>
      <c r="H56" t="s">
        <v>2423</v>
      </c>
    </row>
    <row r="57" spans="1:8" x14ac:dyDescent="0.2">
      <c r="A57" t="s">
        <v>9231</v>
      </c>
      <c r="B57">
        <v>23529915</v>
      </c>
      <c r="C57">
        <v>23530759</v>
      </c>
      <c r="D57" t="s">
        <v>10116</v>
      </c>
      <c r="E57">
        <v>18020586</v>
      </c>
      <c r="F57">
        <v>18021430</v>
      </c>
      <c r="G57" t="s">
        <v>10231</v>
      </c>
      <c r="H57" t="s">
        <v>9250</v>
      </c>
    </row>
    <row r="58" spans="1:8" x14ac:dyDescent="0.2">
      <c r="A58" t="s">
        <v>9231</v>
      </c>
      <c r="B58">
        <v>23535484</v>
      </c>
      <c r="C58">
        <v>23535932</v>
      </c>
      <c r="D58" t="s">
        <v>10117</v>
      </c>
      <c r="E58">
        <v>18026155</v>
      </c>
      <c r="F58">
        <v>18026603</v>
      </c>
      <c r="G58" t="s">
        <v>10232</v>
      </c>
      <c r="H58" t="s">
        <v>5236</v>
      </c>
    </row>
    <row r="59" spans="1:8" x14ac:dyDescent="0.2">
      <c r="A59" t="s">
        <v>9231</v>
      </c>
      <c r="B59">
        <v>23636200</v>
      </c>
      <c r="C59">
        <v>23637399</v>
      </c>
      <c r="D59" t="s">
        <v>10118</v>
      </c>
      <c r="E59">
        <v>18126871</v>
      </c>
      <c r="F59">
        <v>18128070</v>
      </c>
      <c r="G59" t="s">
        <v>10233</v>
      </c>
      <c r="H59" t="s">
        <v>5236</v>
      </c>
    </row>
    <row r="60" spans="1:8" x14ac:dyDescent="0.2">
      <c r="A60" t="s">
        <v>9231</v>
      </c>
      <c r="B60">
        <v>23647884</v>
      </c>
      <c r="C60">
        <v>23649035</v>
      </c>
      <c r="D60" t="s">
        <v>10119</v>
      </c>
      <c r="E60">
        <v>18138555</v>
      </c>
      <c r="F60">
        <v>18139706</v>
      </c>
      <c r="G60" t="s">
        <v>9456</v>
      </c>
      <c r="H60" t="s">
        <v>5236</v>
      </c>
    </row>
    <row r="61" spans="1:8" x14ac:dyDescent="0.2">
      <c r="A61" t="s">
        <v>9231</v>
      </c>
      <c r="B61">
        <v>23650872</v>
      </c>
      <c r="C61">
        <v>23651196</v>
      </c>
      <c r="D61" t="s">
        <v>10120</v>
      </c>
      <c r="E61">
        <v>18141651</v>
      </c>
      <c r="F61">
        <v>18141975</v>
      </c>
      <c r="G61" t="s">
        <v>10234</v>
      </c>
      <c r="H61" t="s">
        <v>9243</v>
      </c>
    </row>
    <row r="62" spans="1:8" x14ac:dyDescent="0.2">
      <c r="A62" t="s">
        <v>9231</v>
      </c>
      <c r="B62">
        <v>23656575</v>
      </c>
      <c r="C62">
        <v>23657402</v>
      </c>
      <c r="D62" t="s">
        <v>10121</v>
      </c>
      <c r="E62">
        <v>18147674</v>
      </c>
      <c r="F62">
        <v>18148501</v>
      </c>
      <c r="G62" t="s">
        <v>10235</v>
      </c>
      <c r="H62" t="s">
        <v>9243</v>
      </c>
    </row>
    <row r="63" spans="1:8" x14ac:dyDescent="0.2">
      <c r="A63" t="s">
        <v>9231</v>
      </c>
      <c r="B63">
        <v>23664305</v>
      </c>
      <c r="C63">
        <v>23665203</v>
      </c>
      <c r="D63" t="s">
        <v>10122</v>
      </c>
      <c r="E63">
        <v>18155735</v>
      </c>
      <c r="F63">
        <v>18156633</v>
      </c>
      <c r="G63" t="s">
        <v>10236</v>
      </c>
      <c r="H63" t="s">
        <v>5236</v>
      </c>
    </row>
    <row r="64" spans="1:8" x14ac:dyDescent="0.2">
      <c r="A64" t="s">
        <v>9231</v>
      </c>
      <c r="B64">
        <v>23742982</v>
      </c>
      <c r="C64">
        <v>23743299</v>
      </c>
      <c r="D64" t="s">
        <v>10123</v>
      </c>
      <c r="E64">
        <v>18234251</v>
      </c>
      <c r="F64">
        <v>18234568</v>
      </c>
      <c r="G64" t="s">
        <v>10237</v>
      </c>
      <c r="H64" t="s">
        <v>4969</v>
      </c>
    </row>
    <row r="65" spans="1:8" x14ac:dyDescent="0.2">
      <c r="A65" t="s">
        <v>9231</v>
      </c>
      <c r="B65">
        <v>23752174</v>
      </c>
      <c r="C65">
        <v>23757535</v>
      </c>
      <c r="D65" t="s">
        <v>10124</v>
      </c>
      <c r="E65">
        <v>18243443</v>
      </c>
      <c r="F65">
        <v>18248804</v>
      </c>
      <c r="G65" t="s">
        <v>9451</v>
      </c>
      <c r="H65" t="s">
        <v>1957</v>
      </c>
    </row>
    <row r="66" spans="1:8" x14ac:dyDescent="0.2">
      <c r="A66" t="s">
        <v>9231</v>
      </c>
      <c r="B66">
        <v>23761603</v>
      </c>
      <c r="C66">
        <v>23762028</v>
      </c>
      <c r="D66" t="s">
        <v>10125</v>
      </c>
      <c r="E66">
        <v>18252872</v>
      </c>
      <c r="F66">
        <v>18253297</v>
      </c>
      <c r="G66" t="s">
        <v>10238</v>
      </c>
      <c r="H66" t="s">
        <v>9246</v>
      </c>
    </row>
    <row r="67" spans="1:8" x14ac:dyDescent="0.2">
      <c r="A67" t="s">
        <v>9231</v>
      </c>
      <c r="B67">
        <v>23813413</v>
      </c>
      <c r="C67">
        <v>23813844</v>
      </c>
      <c r="D67" t="s">
        <v>10126</v>
      </c>
      <c r="E67">
        <v>18306039</v>
      </c>
      <c r="F67">
        <v>18306470</v>
      </c>
      <c r="G67" t="s">
        <v>10239</v>
      </c>
      <c r="H67" t="s">
        <v>9251</v>
      </c>
    </row>
    <row r="68" spans="1:8" x14ac:dyDescent="0.2">
      <c r="A68" t="s">
        <v>9231</v>
      </c>
      <c r="B68">
        <v>23822603</v>
      </c>
      <c r="C68">
        <v>23823740</v>
      </c>
      <c r="D68" t="s">
        <v>10127</v>
      </c>
      <c r="E68">
        <v>18315329</v>
      </c>
      <c r="F68">
        <v>18316466</v>
      </c>
      <c r="G68" t="s">
        <v>10240</v>
      </c>
      <c r="H68" t="s">
        <v>9252</v>
      </c>
    </row>
    <row r="69" spans="1:8" x14ac:dyDescent="0.2">
      <c r="A69" t="s">
        <v>9231</v>
      </c>
      <c r="B69">
        <v>23900740</v>
      </c>
      <c r="C69">
        <v>23901165</v>
      </c>
      <c r="D69" t="s">
        <v>10128</v>
      </c>
      <c r="E69">
        <v>18393856</v>
      </c>
      <c r="F69">
        <v>18394281</v>
      </c>
      <c r="G69" t="s">
        <v>10241</v>
      </c>
      <c r="H69" t="s">
        <v>9251</v>
      </c>
    </row>
    <row r="70" spans="1:8" x14ac:dyDescent="0.2">
      <c r="A70" t="s">
        <v>9231</v>
      </c>
      <c r="B70">
        <v>23932941</v>
      </c>
      <c r="C70">
        <v>23933366</v>
      </c>
      <c r="D70" t="s">
        <v>10129</v>
      </c>
      <c r="E70">
        <v>18426830</v>
      </c>
      <c r="F70">
        <v>18427255</v>
      </c>
      <c r="G70" t="s">
        <v>10242</v>
      </c>
      <c r="H70" t="s">
        <v>9251</v>
      </c>
    </row>
    <row r="71" spans="1:8" x14ac:dyDescent="0.2">
      <c r="A71" t="s">
        <v>9231</v>
      </c>
      <c r="B71">
        <v>23937999</v>
      </c>
      <c r="C71">
        <v>23938433</v>
      </c>
      <c r="D71" t="s">
        <v>10130</v>
      </c>
      <c r="E71">
        <v>18431888</v>
      </c>
      <c r="F71">
        <v>18432322</v>
      </c>
      <c r="G71" t="s">
        <v>10243</v>
      </c>
      <c r="H71" t="s">
        <v>9253</v>
      </c>
    </row>
    <row r="72" spans="1:8" x14ac:dyDescent="0.2">
      <c r="A72" t="s">
        <v>9231</v>
      </c>
      <c r="B72">
        <v>23947500</v>
      </c>
      <c r="C72">
        <v>23949208</v>
      </c>
      <c r="D72" t="s">
        <v>10131</v>
      </c>
      <c r="E72">
        <v>18441389</v>
      </c>
      <c r="F72">
        <v>18443097</v>
      </c>
      <c r="G72" t="s">
        <v>10244</v>
      </c>
      <c r="H72" t="s">
        <v>6050</v>
      </c>
    </row>
    <row r="73" spans="1:8" x14ac:dyDescent="0.2">
      <c r="A73" t="s">
        <v>9231</v>
      </c>
      <c r="B73">
        <v>23951931</v>
      </c>
      <c r="C73">
        <v>23952282</v>
      </c>
      <c r="D73" t="s">
        <v>10132</v>
      </c>
      <c r="E73">
        <v>18445820</v>
      </c>
      <c r="F73">
        <v>18446171</v>
      </c>
      <c r="G73" t="s">
        <v>10245</v>
      </c>
      <c r="H73" t="s">
        <v>4617</v>
      </c>
    </row>
    <row r="74" spans="1:8" x14ac:dyDescent="0.2">
      <c r="A74" t="s">
        <v>9231</v>
      </c>
      <c r="B74">
        <v>23953505</v>
      </c>
      <c r="C74">
        <v>23954055</v>
      </c>
      <c r="D74" t="s">
        <v>10133</v>
      </c>
      <c r="E74">
        <v>18447394</v>
      </c>
      <c r="F74">
        <v>18447944</v>
      </c>
      <c r="G74" t="s">
        <v>10246</v>
      </c>
      <c r="H74" t="s">
        <v>9254</v>
      </c>
    </row>
    <row r="75" spans="1:8" x14ac:dyDescent="0.2">
      <c r="A75" t="s">
        <v>9231</v>
      </c>
      <c r="B75">
        <v>23974741</v>
      </c>
      <c r="C75">
        <v>23975169</v>
      </c>
      <c r="D75" t="s">
        <v>10134</v>
      </c>
      <c r="E75">
        <v>18469468</v>
      </c>
      <c r="F75">
        <v>18469896</v>
      </c>
      <c r="G75" t="s">
        <v>10247</v>
      </c>
      <c r="H75" t="s">
        <v>9251</v>
      </c>
    </row>
    <row r="76" spans="1:8" x14ac:dyDescent="0.2">
      <c r="A76" t="s">
        <v>9231</v>
      </c>
      <c r="B76">
        <v>23989943</v>
      </c>
      <c r="C76">
        <v>23990161</v>
      </c>
      <c r="D76" t="s">
        <v>10135</v>
      </c>
      <c r="E76">
        <v>18484755</v>
      </c>
      <c r="F76">
        <v>18484973</v>
      </c>
      <c r="G76" t="s">
        <v>10248</v>
      </c>
      <c r="H76" t="s">
        <v>9255</v>
      </c>
    </row>
    <row r="77" spans="1:8" x14ac:dyDescent="0.2">
      <c r="A77" t="s">
        <v>9231</v>
      </c>
      <c r="B77">
        <v>23996844</v>
      </c>
      <c r="C77">
        <v>23997323</v>
      </c>
      <c r="D77" t="s">
        <v>10136</v>
      </c>
      <c r="E77">
        <v>18490470</v>
      </c>
      <c r="F77">
        <v>18490949</v>
      </c>
      <c r="G77" t="s">
        <v>10249</v>
      </c>
      <c r="H77" t="s">
        <v>9246</v>
      </c>
    </row>
    <row r="78" spans="1:8" x14ac:dyDescent="0.2">
      <c r="A78" t="s">
        <v>9231</v>
      </c>
      <c r="B78">
        <v>23997574</v>
      </c>
      <c r="C78">
        <v>23998044</v>
      </c>
      <c r="D78" t="s">
        <v>10137</v>
      </c>
      <c r="E78">
        <v>18491200</v>
      </c>
      <c r="F78">
        <v>18491670</v>
      </c>
      <c r="G78" t="s">
        <v>10250</v>
      </c>
      <c r="H78" t="s">
        <v>9239</v>
      </c>
    </row>
    <row r="79" spans="1:8" x14ac:dyDescent="0.2">
      <c r="A79" t="s">
        <v>9231</v>
      </c>
      <c r="B79">
        <v>24008378</v>
      </c>
      <c r="C79">
        <v>24010454</v>
      </c>
      <c r="D79" t="s">
        <v>10138</v>
      </c>
      <c r="E79">
        <v>18502465</v>
      </c>
      <c r="F79">
        <v>18504541</v>
      </c>
      <c r="G79" t="s">
        <v>9453</v>
      </c>
      <c r="H79" t="s">
        <v>5236</v>
      </c>
    </row>
    <row r="80" spans="1:8" x14ac:dyDescent="0.2">
      <c r="A80" t="s">
        <v>9231</v>
      </c>
      <c r="B80">
        <v>24023860</v>
      </c>
      <c r="C80">
        <v>24024811</v>
      </c>
      <c r="D80" t="s">
        <v>10139</v>
      </c>
      <c r="E80">
        <v>18518020</v>
      </c>
      <c r="F80">
        <v>18518971</v>
      </c>
      <c r="G80" t="s">
        <v>10251</v>
      </c>
      <c r="H80" t="s">
        <v>9246</v>
      </c>
    </row>
    <row r="81" spans="1:8" x14ac:dyDescent="0.2">
      <c r="A81" t="s">
        <v>9231</v>
      </c>
      <c r="B81">
        <v>24046898</v>
      </c>
      <c r="C81">
        <v>24047382</v>
      </c>
      <c r="D81" t="s">
        <v>10140</v>
      </c>
      <c r="E81">
        <v>18542363</v>
      </c>
      <c r="F81">
        <v>18542847</v>
      </c>
      <c r="G81" t="s">
        <v>10252</v>
      </c>
      <c r="H81" t="s">
        <v>368</v>
      </c>
    </row>
    <row r="82" spans="1:8" x14ac:dyDescent="0.2">
      <c r="A82" t="s">
        <v>9231</v>
      </c>
      <c r="B82">
        <v>24062714</v>
      </c>
      <c r="C82">
        <v>24063983</v>
      </c>
      <c r="D82" t="s">
        <v>10141</v>
      </c>
      <c r="E82">
        <v>18558602</v>
      </c>
      <c r="F82">
        <v>18559871</v>
      </c>
      <c r="G82" t="s">
        <v>10253</v>
      </c>
      <c r="H82" t="s">
        <v>5236</v>
      </c>
    </row>
    <row r="83" spans="1:8" x14ac:dyDescent="0.2">
      <c r="A83" t="s">
        <v>9231</v>
      </c>
      <c r="B83">
        <v>24066861</v>
      </c>
      <c r="C83">
        <v>24067307</v>
      </c>
      <c r="D83" t="s">
        <v>10142</v>
      </c>
      <c r="E83">
        <v>18562749</v>
      </c>
      <c r="F83">
        <v>18563195</v>
      </c>
      <c r="G83" t="s">
        <v>10254</v>
      </c>
      <c r="H83" t="s">
        <v>9256</v>
      </c>
    </row>
    <row r="84" spans="1:8" x14ac:dyDescent="0.2">
      <c r="A84" t="s">
        <v>9231</v>
      </c>
      <c r="B84">
        <v>24071309</v>
      </c>
      <c r="C84">
        <v>24072186</v>
      </c>
      <c r="D84" t="s">
        <v>10143</v>
      </c>
      <c r="E84">
        <v>18567582</v>
      </c>
      <c r="F84">
        <v>18568459</v>
      </c>
      <c r="G84" t="s">
        <v>10255</v>
      </c>
      <c r="H84" t="s">
        <v>5236</v>
      </c>
    </row>
    <row r="85" spans="1:8" x14ac:dyDescent="0.2">
      <c r="A85" t="s">
        <v>9231</v>
      </c>
      <c r="B85">
        <v>24168011</v>
      </c>
      <c r="C85">
        <v>24179805</v>
      </c>
      <c r="D85" t="s">
        <v>10144</v>
      </c>
      <c r="E85">
        <v>18664392</v>
      </c>
      <c r="F85">
        <v>18675942</v>
      </c>
      <c r="G85" t="s">
        <v>10256</v>
      </c>
      <c r="H85" t="s">
        <v>9366</v>
      </c>
    </row>
    <row r="86" spans="1:8" x14ac:dyDescent="0.2">
      <c r="A86" t="s">
        <v>9231</v>
      </c>
      <c r="B86">
        <v>24309141</v>
      </c>
      <c r="C86">
        <v>24310683</v>
      </c>
      <c r="D86" t="s">
        <v>10145</v>
      </c>
      <c r="E86">
        <v>18679646</v>
      </c>
      <c r="F86">
        <v>18680930</v>
      </c>
      <c r="G86" t="s">
        <v>10257</v>
      </c>
      <c r="H86" t="s">
        <v>287</v>
      </c>
    </row>
    <row r="87" spans="1:8" x14ac:dyDescent="0.2">
      <c r="A87" t="s">
        <v>9231</v>
      </c>
      <c r="B87">
        <v>24333069</v>
      </c>
      <c r="C87">
        <v>24333707</v>
      </c>
      <c r="D87" t="s">
        <v>10146</v>
      </c>
      <c r="E87">
        <v>18703345</v>
      </c>
      <c r="F87">
        <v>18703984</v>
      </c>
      <c r="G87" t="s">
        <v>10258</v>
      </c>
      <c r="H87" t="s">
        <v>9368</v>
      </c>
    </row>
    <row r="88" spans="1:8" x14ac:dyDescent="0.2">
      <c r="A88" t="s">
        <v>9231</v>
      </c>
      <c r="B88">
        <v>24343702</v>
      </c>
      <c r="C88">
        <v>24343962</v>
      </c>
      <c r="D88" t="s">
        <v>10147</v>
      </c>
      <c r="E88">
        <v>18713978</v>
      </c>
      <c r="F88">
        <v>18714239</v>
      </c>
      <c r="G88" t="s">
        <v>10259</v>
      </c>
      <c r="H88" t="s">
        <v>9369</v>
      </c>
    </row>
    <row r="89" spans="1:8" x14ac:dyDescent="0.2">
      <c r="A89" t="s">
        <v>9231</v>
      </c>
      <c r="B89">
        <v>24403142</v>
      </c>
      <c r="C89">
        <v>24406473</v>
      </c>
      <c r="D89" t="s">
        <v>10148</v>
      </c>
      <c r="E89">
        <v>18773407</v>
      </c>
      <c r="F89">
        <v>18775940</v>
      </c>
      <c r="G89" t="s">
        <v>10260</v>
      </c>
      <c r="H89" t="s">
        <v>1910</v>
      </c>
    </row>
    <row r="90" spans="1:8" x14ac:dyDescent="0.2">
      <c r="A90" t="s">
        <v>9231</v>
      </c>
      <c r="B90">
        <v>24409215</v>
      </c>
      <c r="C90">
        <v>24409562</v>
      </c>
      <c r="D90" t="s">
        <v>10149</v>
      </c>
      <c r="E90">
        <v>18779722</v>
      </c>
      <c r="F90">
        <v>18780070</v>
      </c>
      <c r="G90" t="s">
        <v>10261</v>
      </c>
      <c r="H90" t="s">
        <v>4617</v>
      </c>
    </row>
    <row r="91" spans="1:8" x14ac:dyDescent="0.2">
      <c r="A91" t="s">
        <v>9231</v>
      </c>
      <c r="B91">
        <v>24413034</v>
      </c>
      <c r="C91">
        <v>24413333</v>
      </c>
      <c r="D91" t="s">
        <v>10150</v>
      </c>
      <c r="E91">
        <v>18783541</v>
      </c>
      <c r="F91">
        <v>18783841</v>
      </c>
      <c r="G91" t="s">
        <v>10262</v>
      </c>
      <c r="H91" t="s">
        <v>9239</v>
      </c>
    </row>
    <row r="92" spans="1:8" x14ac:dyDescent="0.2">
      <c r="A92" t="s">
        <v>9231</v>
      </c>
      <c r="B92">
        <v>24416540</v>
      </c>
      <c r="C92">
        <v>24417058</v>
      </c>
      <c r="D92" t="s">
        <v>10151</v>
      </c>
      <c r="E92">
        <v>18787047</v>
      </c>
      <c r="F92">
        <v>18787566</v>
      </c>
      <c r="G92" t="s">
        <v>10263</v>
      </c>
      <c r="H92" t="s">
        <v>9370</v>
      </c>
    </row>
    <row r="93" spans="1:8" x14ac:dyDescent="0.2">
      <c r="A93" t="s">
        <v>9231</v>
      </c>
      <c r="B93">
        <v>24447191</v>
      </c>
      <c r="C93">
        <v>24451928</v>
      </c>
      <c r="D93" t="s">
        <v>10152</v>
      </c>
      <c r="E93">
        <v>18817796</v>
      </c>
      <c r="F93">
        <v>18822132</v>
      </c>
      <c r="G93" t="s">
        <v>10264</v>
      </c>
      <c r="H93" t="s">
        <v>9367</v>
      </c>
    </row>
    <row r="94" spans="1:8" x14ac:dyDescent="0.2">
      <c r="A94" t="s">
        <v>9231</v>
      </c>
      <c r="B94">
        <v>24476394</v>
      </c>
      <c r="C94">
        <v>24478016</v>
      </c>
      <c r="D94" t="s">
        <v>10153</v>
      </c>
      <c r="E94">
        <v>18846648</v>
      </c>
      <c r="F94">
        <v>18847805</v>
      </c>
      <c r="G94" t="s">
        <v>10265</v>
      </c>
      <c r="H94" t="s">
        <v>5431</v>
      </c>
    </row>
    <row r="95" spans="1:8" x14ac:dyDescent="0.2">
      <c r="A95" t="s">
        <v>9231</v>
      </c>
      <c r="B95">
        <v>24488707</v>
      </c>
      <c r="C95">
        <v>24495168</v>
      </c>
      <c r="D95" t="s">
        <v>10154</v>
      </c>
      <c r="E95">
        <v>18858700</v>
      </c>
      <c r="F95">
        <v>18865152</v>
      </c>
      <c r="G95" t="s">
        <v>10266</v>
      </c>
      <c r="H95" t="s">
        <v>698</v>
      </c>
    </row>
    <row r="96" spans="1:8" x14ac:dyDescent="0.2">
      <c r="A96" t="s">
        <v>9231</v>
      </c>
      <c r="B96">
        <v>24500919</v>
      </c>
      <c r="C96">
        <v>24503936</v>
      </c>
      <c r="D96" t="s">
        <v>10155</v>
      </c>
      <c r="E96">
        <v>18871000</v>
      </c>
      <c r="F96">
        <v>18873393</v>
      </c>
      <c r="G96" t="s">
        <v>10267</v>
      </c>
      <c r="H96" t="s">
        <v>803</v>
      </c>
    </row>
  </sheetData>
  <mergeCells count="2">
    <mergeCell ref="E1:H1"/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254BF-A0DC-F148-8E99-E0C61D1F87AD}">
  <dimension ref="A1:G69"/>
  <sheetViews>
    <sheetView zoomScale="190" zoomScaleNormal="190" workbookViewId="0">
      <pane ySplit="1" topLeftCell="A28" activePane="bottomLeft" state="frozen"/>
      <selection pane="bottomLeft" activeCell="E36" sqref="E36"/>
    </sheetView>
  </sheetViews>
  <sheetFormatPr baseColWidth="10" defaultRowHeight="16" x14ac:dyDescent="0.2"/>
  <cols>
    <col min="1" max="1" width="15.5" customWidth="1"/>
    <col min="2" max="2" width="12.83203125" customWidth="1"/>
    <col min="3" max="3" width="13" customWidth="1"/>
    <col min="4" max="4" width="12" bestFit="1" customWidth="1"/>
    <col min="5" max="5" width="12.6640625" customWidth="1"/>
    <col min="7" max="7" width="11.5" bestFit="1" customWidth="1"/>
  </cols>
  <sheetData>
    <row r="1" spans="1:5" ht="35" thickBot="1" x14ac:dyDescent="0.25">
      <c r="A1" s="59" t="s">
        <v>9395</v>
      </c>
      <c r="B1" s="59" t="s">
        <v>9521</v>
      </c>
      <c r="C1" s="60" t="s">
        <v>9524</v>
      </c>
      <c r="D1" s="59" t="s">
        <v>9522</v>
      </c>
      <c r="E1" s="61" t="s">
        <v>9523</v>
      </c>
    </row>
    <row r="2" spans="1:5" x14ac:dyDescent="0.2">
      <c r="A2" s="14" t="s">
        <v>9457</v>
      </c>
      <c r="B2" s="14" t="s">
        <v>9283</v>
      </c>
      <c r="C2" s="54">
        <v>1.736897819</v>
      </c>
      <c r="D2" s="54">
        <v>4.6381335049999999</v>
      </c>
      <c r="E2" s="57">
        <v>343711</v>
      </c>
    </row>
    <row r="3" spans="1:5" x14ac:dyDescent="0.2">
      <c r="A3" s="14" t="s">
        <v>9458</v>
      </c>
      <c r="B3" s="14" t="s">
        <v>9283</v>
      </c>
      <c r="C3" s="54">
        <v>1.736897819</v>
      </c>
      <c r="D3" s="54">
        <v>4.6381335049999999</v>
      </c>
      <c r="E3" s="57">
        <v>389435</v>
      </c>
    </row>
    <row r="4" spans="1:5" x14ac:dyDescent="0.2">
      <c r="A4" s="14" t="s">
        <v>9459</v>
      </c>
      <c r="B4" s="14" t="s">
        <v>9283</v>
      </c>
      <c r="C4" s="54">
        <v>1.736897819</v>
      </c>
      <c r="D4" s="54">
        <v>4.6381335049999999</v>
      </c>
      <c r="E4" s="57">
        <v>674754</v>
      </c>
    </row>
    <row r="5" spans="1:5" x14ac:dyDescent="0.2">
      <c r="A5" s="14" t="s">
        <v>9460</v>
      </c>
      <c r="B5" s="14" t="s">
        <v>9283</v>
      </c>
      <c r="C5" s="54">
        <v>1.736897819</v>
      </c>
      <c r="D5" s="54">
        <v>4.6381335049999999</v>
      </c>
      <c r="E5" s="57">
        <v>680659</v>
      </c>
    </row>
    <row r="6" spans="1:5" x14ac:dyDescent="0.2">
      <c r="A6" s="14" t="s">
        <v>9461</v>
      </c>
      <c r="B6" s="14" t="s">
        <v>9283</v>
      </c>
      <c r="C6" s="54">
        <v>2.6111174290000001</v>
      </c>
      <c r="D6" s="54">
        <v>5.0992542710000004</v>
      </c>
      <c r="E6" s="57">
        <v>1227503</v>
      </c>
    </row>
    <row r="7" spans="1:5" x14ac:dyDescent="0.2">
      <c r="A7" s="14" t="s">
        <v>9462</v>
      </c>
      <c r="B7" s="14" t="s">
        <v>9283</v>
      </c>
      <c r="C7" s="54">
        <v>4.336467624</v>
      </c>
      <c r="D7" s="54">
        <v>4.2910394800000002</v>
      </c>
      <c r="E7" s="57">
        <v>1351714</v>
      </c>
    </row>
    <row r="8" spans="1:5" x14ac:dyDescent="0.2">
      <c r="A8" s="14" t="s">
        <v>9463</v>
      </c>
      <c r="B8" s="14" t="s">
        <v>9283</v>
      </c>
      <c r="C8" s="54">
        <v>0</v>
      </c>
      <c r="D8" s="54">
        <v>4.5042996100000003</v>
      </c>
      <c r="E8" s="57">
        <v>2191035</v>
      </c>
    </row>
    <row r="9" spans="1:5" x14ac:dyDescent="0.2">
      <c r="A9" s="14" t="s">
        <v>9464</v>
      </c>
      <c r="B9" s="14" t="s">
        <v>9283</v>
      </c>
      <c r="C9" s="54">
        <v>1.736897819</v>
      </c>
      <c r="D9" s="54">
        <v>4.6381335049999999</v>
      </c>
      <c r="E9" s="57">
        <v>2276738</v>
      </c>
    </row>
    <row r="10" spans="1:5" x14ac:dyDescent="0.2">
      <c r="A10" s="14" t="s">
        <v>9465</v>
      </c>
      <c r="B10" s="14" t="s">
        <v>9283</v>
      </c>
      <c r="C10" s="54">
        <v>6.0966595210000003</v>
      </c>
      <c r="D10" s="54">
        <v>5.2596934439999998</v>
      </c>
      <c r="E10" s="57">
        <v>2473541</v>
      </c>
    </row>
    <row r="11" spans="1:5" x14ac:dyDescent="0.2">
      <c r="A11" s="14" t="s">
        <v>9466</v>
      </c>
      <c r="B11" s="14" t="s">
        <v>9283</v>
      </c>
      <c r="C11" s="54">
        <v>6.965888402</v>
      </c>
      <c r="D11" s="54">
        <v>5.509497036</v>
      </c>
      <c r="E11" s="57">
        <v>3912643</v>
      </c>
    </row>
    <row r="12" spans="1:5" x14ac:dyDescent="0.2">
      <c r="A12" s="14" t="s">
        <v>9467</v>
      </c>
      <c r="B12" s="14" t="s">
        <v>9283</v>
      </c>
      <c r="C12" s="54">
        <v>6.965888402</v>
      </c>
      <c r="D12" s="54">
        <v>5.509497036</v>
      </c>
      <c r="E12" s="57">
        <v>4045285</v>
      </c>
    </row>
    <row r="13" spans="1:5" x14ac:dyDescent="0.2">
      <c r="A13" s="14" t="s">
        <v>9468</v>
      </c>
      <c r="B13" s="14" t="s">
        <v>9283</v>
      </c>
      <c r="C13" s="54">
        <v>5.2141454070000002</v>
      </c>
      <c r="D13" s="54">
        <v>4.8762904249999997</v>
      </c>
      <c r="E13" s="57">
        <v>4270315</v>
      </c>
    </row>
    <row r="14" spans="1:5" x14ac:dyDescent="0.2">
      <c r="A14" s="14" t="s">
        <v>9469</v>
      </c>
      <c r="B14" s="14" t="s">
        <v>9283</v>
      </c>
      <c r="C14" s="54">
        <v>6.965888402</v>
      </c>
      <c r="D14" s="54">
        <v>5.509497036</v>
      </c>
      <c r="E14" s="57">
        <v>4469120</v>
      </c>
    </row>
    <row r="15" spans="1:5" x14ac:dyDescent="0.2">
      <c r="A15" s="14" t="s">
        <v>9470</v>
      </c>
      <c r="B15" s="14" t="s">
        <v>9283</v>
      </c>
      <c r="C15" s="54">
        <v>8.6968417819999999</v>
      </c>
      <c r="D15" s="54">
        <v>5.3250634760000004</v>
      </c>
      <c r="E15" s="57">
        <v>6672951</v>
      </c>
    </row>
    <row r="16" spans="1:5" x14ac:dyDescent="0.2">
      <c r="A16" s="14" t="s">
        <v>9471</v>
      </c>
      <c r="B16" s="14" t="s">
        <v>9283</v>
      </c>
      <c r="C16" s="54">
        <v>21.011883739999998</v>
      </c>
      <c r="D16" s="54">
        <v>11.711254179999999</v>
      </c>
      <c r="E16" s="57">
        <v>11943946</v>
      </c>
    </row>
    <row r="17" spans="1:7" x14ac:dyDescent="0.2">
      <c r="A17" s="14" t="s">
        <v>9472</v>
      </c>
      <c r="B17" s="14" t="s">
        <v>9283</v>
      </c>
      <c r="C17" s="54">
        <v>21.902185759999998</v>
      </c>
      <c r="D17" s="54">
        <v>10.43671498</v>
      </c>
      <c r="E17" s="57">
        <v>13859945</v>
      </c>
    </row>
    <row r="18" spans="1:7" x14ac:dyDescent="0.2">
      <c r="A18" s="14" t="s">
        <v>9473</v>
      </c>
      <c r="B18" s="14" t="s">
        <v>9283</v>
      </c>
      <c r="C18" s="54">
        <v>67.981762070000002</v>
      </c>
      <c r="D18" s="54">
        <v>15.07741828</v>
      </c>
      <c r="E18" s="57">
        <v>14679049</v>
      </c>
    </row>
    <row r="19" spans="1:7" x14ac:dyDescent="0.2">
      <c r="A19" s="14" t="s">
        <v>9474</v>
      </c>
      <c r="B19" s="14" t="s">
        <v>9283</v>
      </c>
      <c r="C19" s="54">
        <v>81.901326580000003</v>
      </c>
      <c r="D19" s="54">
        <v>12.53770366</v>
      </c>
      <c r="E19" s="57">
        <v>15528076</v>
      </c>
    </row>
    <row r="20" spans="1:7" x14ac:dyDescent="0.2">
      <c r="A20" s="14" t="s">
        <v>9475</v>
      </c>
      <c r="B20" s="14" t="s">
        <v>9283</v>
      </c>
      <c r="C20" s="54">
        <v>77.405278199999998</v>
      </c>
      <c r="D20" s="54">
        <v>12.76988027</v>
      </c>
      <c r="E20" s="57">
        <v>15892213</v>
      </c>
    </row>
    <row r="21" spans="1:7" x14ac:dyDescent="0.2">
      <c r="A21" s="14" t="s">
        <v>9476</v>
      </c>
      <c r="B21" s="14" t="s">
        <v>9283</v>
      </c>
      <c r="C21" s="54">
        <v>111.3108794</v>
      </c>
      <c r="D21" s="54">
        <v>12.73667491</v>
      </c>
      <c r="E21" s="57">
        <v>15975685</v>
      </c>
      <c r="G21" s="46"/>
    </row>
    <row r="22" spans="1:7" x14ac:dyDescent="0.2">
      <c r="A22" s="14" t="s">
        <v>9477</v>
      </c>
      <c r="B22" s="14" t="s">
        <v>9283</v>
      </c>
      <c r="C22" s="54">
        <v>33.302620439999998</v>
      </c>
      <c r="D22" s="54">
        <v>9.9484680470000004</v>
      </c>
      <c r="E22" s="57">
        <v>16008653</v>
      </c>
    </row>
    <row r="23" spans="1:7" x14ac:dyDescent="0.2">
      <c r="A23" s="55" t="s">
        <v>9478</v>
      </c>
      <c r="B23" s="55" t="s">
        <v>9283</v>
      </c>
      <c r="C23" s="56">
        <v>113.92841369999999</v>
      </c>
      <c r="D23" s="56">
        <v>12.921918809999999</v>
      </c>
      <c r="E23" s="58">
        <v>16015014</v>
      </c>
    </row>
    <row r="24" spans="1:7" x14ac:dyDescent="0.2">
      <c r="A24" s="64" t="s">
        <v>9479</v>
      </c>
      <c r="B24" s="64" t="s">
        <v>9283</v>
      </c>
      <c r="C24" s="65">
        <v>107.6968603</v>
      </c>
      <c r="D24" s="65">
        <v>13.695327089999999</v>
      </c>
      <c r="E24" s="66">
        <v>16185446</v>
      </c>
    </row>
    <row r="25" spans="1:7" x14ac:dyDescent="0.2">
      <c r="A25" s="64" t="s">
        <v>9480</v>
      </c>
      <c r="B25" s="64" t="s">
        <v>9283</v>
      </c>
      <c r="C25" s="65">
        <v>79.187113920000002</v>
      </c>
      <c r="D25" s="65">
        <v>12.11181324</v>
      </c>
      <c r="E25" s="66">
        <v>16397824</v>
      </c>
    </row>
    <row r="26" spans="1:7" x14ac:dyDescent="0.2">
      <c r="A26" s="64" t="s">
        <v>9323</v>
      </c>
      <c r="B26" s="64" t="s">
        <v>9283</v>
      </c>
      <c r="C26" s="65">
        <v>85.354065790000007</v>
      </c>
      <c r="D26" s="65">
        <v>11.49374838</v>
      </c>
      <c r="E26" s="66">
        <v>16693876</v>
      </c>
    </row>
    <row r="27" spans="1:7" x14ac:dyDescent="0.2">
      <c r="A27" s="64" t="s">
        <v>9331</v>
      </c>
      <c r="B27" s="64" t="s">
        <v>9283</v>
      </c>
      <c r="C27" s="65">
        <v>63.04451633</v>
      </c>
      <c r="D27" s="65">
        <v>12.293457399999999</v>
      </c>
      <c r="E27" s="66">
        <v>17569521</v>
      </c>
    </row>
    <row r="28" spans="1:7" x14ac:dyDescent="0.2">
      <c r="A28" s="64" t="s">
        <v>9332</v>
      </c>
      <c r="B28" s="64" t="s">
        <v>9283</v>
      </c>
      <c r="C28" s="65">
        <v>105.2342246</v>
      </c>
      <c r="D28" s="65">
        <v>13.419170919999999</v>
      </c>
      <c r="E28" s="66">
        <v>17749850</v>
      </c>
    </row>
    <row r="29" spans="1:7" x14ac:dyDescent="0.2">
      <c r="A29" s="64" t="s">
        <v>9339</v>
      </c>
      <c r="B29" s="64" t="s">
        <v>9283</v>
      </c>
      <c r="C29" s="65">
        <v>76.229055209999999</v>
      </c>
      <c r="D29" s="65">
        <v>13.77011209</v>
      </c>
      <c r="E29" s="66">
        <v>18426621</v>
      </c>
    </row>
    <row r="30" spans="1:7" x14ac:dyDescent="0.2">
      <c r="A30" s="64" t="s">
        <v>9481</v>
      </c>
      <c r="B30" s="64" t="s">
        <v>9283</v>
      </c>
      <c r="C30" s="65">
        <v>72.538290430000004</v>
      </c>
      <c r="D30" s="65">
        <v>11.7706888</v>
      </c>
      <c r="E30" s="66">
        <v>18475327</v>
      </c>
    </row>
    <row r="31" spans="1:7" x14ac:dyDescent="0.2">
      <c r="A31" s="55" t="s">
        <v>9482</v>
      </c>
      <c r="B31" s="55" t="s">
        <v>9283</v>
      </c>
      <c r="C31" s="56">
        <v>101.90088660000001</v>
      </c>
      <c r="D31" s="56">
        <v>11.84593855</v>
      </c>
      <c r="E31" s="58">
        <v>19031629</v>
      </c>
    </row>
    <row r="32" spans="1:7" x14ac:dyDescent="0.2">
      <c r="A32" s="55" t="s">
        <v>9483</v>
      </c>
      <c r="B32" s="55" t="s">
        <v>9283</v>
      </c>
      <c r="C32" s="56">
        <v>98.91696005</v>
      </c>
      <c r="D32" s="56">
        <v>12.88580333</v>
      </c>
      <c r="E32" s="58">
        <v>19150188</v>
      </c>
    </row>
    <row r="33" spans="1:5" x14ac:dyDescent="0.2">
      <c r="A33" s="14" t="s">
        <v>9484</v>
      </c>
      <c r="B33" s="14" t="s">
        <v>9283</v>
      </c>
      <c r="C33" s="54">
        <v>120.28013180000001</v>
      </c>
      <c r="D33" s="54">
        <v>7.7526248100000004</v>
      </c>
      <c r="E33" s="57">
        <v>20379412</v>
      </c>
    </row>
    <row r="34" spans="1:5" x14ac:dyDescent="0.2">
      <c r="A34" s="14" t="s">
        <v>9485</v>
      </c>
      <c r="B34" s="14" t="s">
        <v>9283</v>
      </c>
      <c r="C34" s="54">
        <v>68.843916469999996</v>
      </c>
      <c r="D34" s="54">
        <v>14.585894379999999</v>
      </c>
      <c r="E34" s="57">
        <v>20560247</v>
      </c>
    </row>
    <row r="35" spans="1:5" x14ac:dyDescent="0.2">
      <c r="A35" s="14" t="s">
        <v>9486</v>
      </c>
      <c r="B35" s="14" t="s">
        <v>9283</v>
      </c>
      <c r="C35" s="54">
        <v>131.37599940000001</v>
      </c>
      <c r="D35" s="54">
        <v>8.1685955089999993</v>
      </c>
      <c r="E35" s="57">
        <v>20618845</v>
      </c>
    </row>
    <row r="36" spans="1:5" x14ac:dyDescent="0.2">
      <c r="A36" s="14" t="s">
        <v>9487</v>
      </c>
      <c r="B36" s="14" t="s">
        <v>9283</v>
      </c>
      <c r="C36" s="54">
        <v>48.400521609999998</v>
      </c>
      <c r="D36" s="54">
        <v>9.9457325159999996</v>
      </c>
      <c r="E36" s="57">
        <v>20618869</v>
      </c>
    </row>
    <row r="37" spans="1:5" x14ac:dyDescent="0.2">
      <c r="A37" s="14" t="s">
        <v>9488</v>
      </c>
      <c r="B37" s="14" t="s">
        <v>9283</v>
      </c>
      <c r="C37" s="54">
        <v>125.6761977</v>
      </c>
      <c r="D37" s="54">
        <v>8.9650127919999996</v>
      </c>
      <c r="E37" s="57">
        <v>20735497</v>
      </c>
    </row>
    <row r="38" spans="1:5" x14ac:dyDescent="0.2">
      <c r="A38" s="14" t="s">
        <v>9489</v>
      </c>
      <c r="B38" s="14" t="s">
        <v>9283</v>
      </c>
      <c r="C38" s="54">
        <v>149.95884580000001</v>
      </c>
      <c r="D38" s="54">
        <v>8.2546973300000008</v>
      </c>
      <c r="E38" s="57">
        <v>20826277</v>
      </c>
    </row>
    <row r="39" spans="1:5" x14ac:dyDescent="0.2">
      <c r="A39" s="14" t="s">
        <v>9490</v>
      </c>
      <c r="B39" s="14" t="s">
        <v>9283</v>
      </c>
      <c r="C39" s="54">
        <v>75.366900810000004</v>
      </c>
      <c r="D39" s="54">
        <v>12.217538100000001</v>
      </c>
      <c r="E39" s="57">
        <v>20833295</v>
      </c>
    </row>
    <row r="40" spans="1:5" x14ac:dyDescent="0.2">
      <c r="A40" s="14" t="s">
        <v>9491</v>
      </c>
      <c r="B40" s="14" t="s">
        <v>9283</v>
      </c>
      <c r="C40" s="54">
        <v>145.2192872</v>
      </c>
      <c r="D40" s="54">
        <v>6.8388743249999999</v>
      </c>
      <c r="E40" s="57">
        <v>21551430</v>
      </c>
    </row>
    <row r="41" spans="1:5" x14ac:dyDescent="0.2">
      <c r="A41" s="14" t="s">
        <v>9492</v>
      </c>
      <c r="B41" s="14" t="s">
        <v>9283</v>
      </c>
      <c r="C41" s="54">
        <v>167.93772730000001</v>
      </c>
      <c r="D41" s="54">
        <v>7.6587668779999998</v>
      </c>
      <c r="E41" s="57">
        <v>22636768</v>
      </c>
    </row>
    <row r="42" spans="1:5" x14ac:dyDescent="0.2">
      <c r="A42" s="14" t="s">
        <v>9493</v>
      </c>
      <c r="B42" s="14" t="s">
        <v>9283</v>
      </c>
      <c r="C42" s="54">
        <v>154.62724119999999</v>
      </c>
      <c r="D42" s="54">
        <v>8.7453833620000001</v>
      </c>
      <c r="E42" s="57">
        <v>22683588</v>
      </c>
    </row>
    <row r="43" spans="1:5" x14ac:dyDescent="0.2">
      <c r="A43" s="14" t="s">
        <v>9494</v>
      </c>
      <c r="B43" s="14" t="s">
        <v>9283</v>
      </c>
      <c r="C43" s="54">
        <v>164.0090672</v>
      </c>
      <c r="D43" s="54">
        <v>9.1378648980000001</v>
      </c>
      <c r="E43" s="57">
        <v>23027261</v>
      </c>
    </row>
    <row r="44" spans="1:5" x14ac:dyDescent="0.2">
      <c r="A44" s="14" t="s">
        <v>9495</v>
      </c>
      <c r="B44" s="14" t="s">
        <v>9283</v>
      </c>
      <c r="C44" s="54">
        <v>170.4414342</v>
      </c>
      <c r="D44" s="54">
        <v>7.6440727519999996</v>
      </c>
      <c r="E44" s="57">
        <v>23162274</v>
      </c>
    </row>
    <row r="45" spans="1:5" x14ac:dyDescent="0.2">
      <c r="A45" s="14" t="s">
        <v>9496</v>
      </c>
      <c r="B45" s="14" t="s">
        <v>9283</v>
      </c>
      <c r="C45" s="54">
        <v>93.746234959999995</v>
      </c>
      <c r="D45" s="54">
        <v>11.697817450000001</v>
      </c>
      <c r="E45" s="57">
        <v>23318108</v>
      </c>
    </row>
    <row r="46" spans="1:5" x14ac:dyDescent="0.2">
      <c r="A46" s="14" t="s">
        <v>9497</v>
      </c>
      <c r="B46" s="14" t="s">
        <v>9283</v>
      </c>
      <c r="C46" s="54">
        <v>171.9380802</v>
      </c>
      <c r="D46" s="54">
        <v>8.1873533849999998</v>
      </c>
      <c r="E46" s="57">
        <v>23386647</v>
      </c>
    </row>
    <row r="47" spans="1:5" x14ac:dyDescent="0.2">
      <c r="A47" s="14" t="s">
        <v>9498</v>
      </c>
      <c r="B47" s="14" t="s">
        <v>9283</v>
      </c>
      <c r="C47" s="54">
        <v>160.33506389999999</v>
      </c>
      <c r="D47" s="54">
        <v>9.4177788699999994</v>
      </c>
      <c r="E47" s="57">
        <v>23519385</v>
      </c>
    </row>
    <row r="48" spans="1:5" x14ac:dyDescent="0.2">
      <c r="A48" s="14" t="s">
        <v>9499</v>
      </c>
      <c r="B48" s="14" t="s">
        <v>9283</v>
      </c>
      <c r="C48" s="54">
        <v>174.77228980000001</v>
      </c>
      <c r="D48" s="54">
        <v>7.9432349740000001</v>
      </c>
      <c r="E48" s="57">
        <v>23519457</v>
      </c>
    </row>
    <row r="49" spans="1:5" x14ac:dyDescent="0.2">
      <c r="A49" s="14" t="s">
        <v>9500</v>
      </c>
      <c r="B49" s="14" t="s">
        <v>9283</v>
      </c>
      <c r="C49" s="54">
        <v>179.09336020000001</v>
      </c>
      <c r="D49" s="54">
        <v>5.3172554160000001</v>
      </c>
      <c r="E49" s="57">
        <v>23583271</v>
      </c>
    </row>
    <row r="50" spans="1:5" x14ac:dyDescent="0.2">
      <c r="A50" s="14" t="s">
        <v>9501</v>
      </c>
      <c r="B50" s="14" t="s">
        <v>9283</v>
      </c>
      <c r="C50" s="54">
        <v>195.30465359999999</v>
      </c>
      <c r="D50" s="54">
        <v>3.7070136169999999</v>
      </c>
      <c r="E50" s="57">
        <v>25033441</v>
      </c>
    </row>
    <row r="51" spans="1:5" x14ac:dyDescent="0.2">
      <c r="A51" s="14" t="s">
        <v>9502</v>
      </c>
      <c r="B51" s="14" t="s">
        <v>9283</v>
      </c>
      <c r="C51" s="54">
        <v>181.8261013</v>
      </c>
      <c r="D51" s="54">
        <v>4.9753201779999996</v>
      </c>
      <c r="E51" s="57">
        <v>25084090</v>
      </c>
    </row>
    <row r="52" spans="1:5" x14ac:dyDescent="0.2">
      <c r="A52" s="14" t="s">
        <v>9503</v>
      </c>
      <c r="B52" s="14" t="s">
        <v>9283</v>
      </c>
      <c r="C52" s="54">
        <v>180.38042709999999</v>
      </c>
      <c r="D52" s="54">
        <v>4.8676954050000001</v>
      </c>
      <c r="E52" s="57">
        <v>25132638</v>
      </c>
    </row>
    <row r="53" spans="1:5" x14ac:dyDescent="0.2">
      <c r="A53" s="14" t="s">
        <v>9504</v>
      </c>
      <c r="B53" s="14" t="s">
        <v>9283</v>
      </c>
      <c r="C53" s="54">
        <v>180.38042709999999</v>
      </c>
      <c r="D53" s="54">
        <v>4.8676954050000001</v>
      </c>
      <c r="E53" s="57">
        <v>25180892</v>
      </c>
    </row>
    <row r="54" spans="1:5" x14ac:dyDescent="0.2">
      <c r="A54" s="14" t="s">
        <v>9505</v>
      </c>
      <c r="B54" s="14" t="s">
        <v>9283</v>
      </c>
      <c r="C54" s="54">
        <v>186.3581796</v>
      </c>
      <c r="D54" s="54">
        <v>4.7806541259999999</v>
      </c>
      <c r="E54" s="57">
        <v>25533832</v>
      </c>
    </row>
    <row r="55" spans="1:5" x14ac:dyDescent="0.2">
      <c r="A55" s="14" t="s">
        <v>9506</v>
      </c>
      <c r="B55" s="14" t="s">
        <v>9283</v>
      </c>
      <c r="C55" s="54">
        <v>180.38042709999999</v>
      </c>
      <c r="D55" s="54">
        <v>4.8676954050000001</v>
      </c>
      <c r="E55" s="57">
        <v>25624011</v>
      </c>
    </row>
    <row r="56" spans="1:5" x14ac:dyDescent="0.2">
      <c r="A56" s="14" t="s">
        <v>9507</v>
      </c>
      <c r="B56" s="14" t="s">
        <v>9283</v>
      </c>
      <c r="C56" s="54">
        <v>183.26275949999999</v>
      </c>
      <c r="D56" s="54">
        <v>4.7855645879999997</v>
      </c>
      <c r="E56" s="57">
        <v>25729438</v>
      </c>
    </row>
    <row r="57" spans="1:5" x14ac:dyDescent="0.2">
      <c r="A57" s="14" t="s">
        <v>9508</v>
      </c>
      <c r="B57" s="14" t="s">
        <v>9283</v>
      </c>
      <c r="C57" s="54">
        <v>181.8261013</v>
      </c>
      <c r="D57" s="54">
        <v>4.9753201779999996</v>
      </c>
      <c r="E57" s="57">
        <v>26456737</v>
      </c>
    </row>
    <row r="58" spans="1:5" x14ac:dyDescent="0.2">
      <c r="A58" s="14" t="s">
        <v>9512</v>
      </c>
      <c r="B58" s="14" t="s">
        <v>9283</v>
      </c>
      <c r="C58" s="54">
        <v>203.11244740000001</v>
      </c>
      <c r="D58" s="54">
        <v>3.129980234</v>
      </c>
      <c r="E58" s="57">
        <v>27388913</v>
      </c>
    </row>
    <row r="59" spans="1:5" x14ac:dyDescent="0.2">
      <c r="A59" s="14" t="s">
        <v>9509</v>
      </c>
      <c r="B59" s="14" t="s">
        <v>9283</v>
      </c>
      <c r="C59" s="54">
        <v>200.72398999999999</v>
      </c>
      <c r="D59" s="54">
        <v>3.3344680580000001</v>
      </c>
      <c r="E59" s="57">
        <v>28544621</v>
      </c>
    </row>
    <row r="60" spans="1:5" x14ac:dyDescent="0.2">
      <c r="A60" s="14" t="s">
        <v>9510</v>
      </c>
      <c r="B60" s="14" t="s">
        <v>9283</v>
      </c>
      <c r="C60" s="54">
        <v>200.72398999999999</v>
      </c>
      <c r="D60" s="54">
        <v>3.3344680580000001</v>
      </c>
      <c r="E60" s="57">
        <v>28541274</v>
      </c>
    </row>
    <row r="61" spans="1:5" x14ac:dyDescent="0.2">
      <c r="A61" s="14" t="s">
        <v>9511</v>
      </c>
      <c r="B61" s="14" t="s">
        <v>9283</v>
      </c>
      <c r="C61" s="54">
        <v>138.05365570000001</v>
      </c>
      <c r="D61" s="54">
        <v>9.1848170039999992</v>
      </c>
      <c r="E61" s="57">
        <v>501655966</v>
      </c>
    </row>
    <row r="62" spans="1:5" x14ac:dyDescent="0.2">
      <c r="A62" s="14" t="s">
        <v>9513</v>
      </c>
      <c r="B62" s="14" t="s">
        <v>9284</v>
      </c>
      <c r="C62" s="54">
        <v>103.90733179999999</v>
      </c>
      <c r="D62" s="54">
        <v>5.6448367890000002</v>
      </c>
      <c r="E62" s="57">
        <v>4397505</v>
      </c>
    </row>
    <row r="63" spans="1:5" x14ac:dyDescent="0.2">
      <c r="A63" s="14" t="s">
        <v>9514</v>
      </c>
      <c r="B63" s="14" t="s">
        <v>9284</v>
      </c>
      <c r="C63" s="54">
        <v>118.0672187</v>
      </c>
      <c r="D63" s="54">
        <v>8.1882022170000006</v>
      </c>
      <c r="E63" s="57">
        <v>5446355</v>
      </c>
    </row>
    <row r="64" spans="1:5" x14ac:dyDescent="0.2">
      <c r="A64" s="14" t="s">
        <v>9515</v>
      </c>
      <c r="B64" s="14" t="s">
        <v>9285</v>
      </c>
      <c r="C64" s="54">
        <v>28.192033989999999</v>
      </c>
      <c r="D64" s="54">
        <v>4.5398828450000002</v>
      </c>
      <c r="E64" s="57">
        <v>8071663</v>
      </c>
    </row>
    <row r="65" spans="1:5" x14ac:dyDescent="0.2">
      <c r="A65" s="14" t="s">
        <v>9516</v>
      </c>
      <c r="B65" s="14" t="s">
        <v>9286</v>
      </c>
      <c r="C65" s="54">
        <v>169.8985247</v>
      </c>
      <c r="D65" s="54">
        <v>3.0955726370000001</v>
      </c>
      <c r="E65" s="57">
        <v>23162173</v>
      </c>
    </row>
    <row r="66" spans="1:5" x14ac:dyDescent="0.2">
      <c r="A66" s="14" t="s">
        <v>9517</v>
      </c>
      <c r="B66" s="14" t="s">
        <v>9286</v>
      </c>
      <c r="C66" s="54">
        <v>223.56443920000001</v>
      </c>
      <c r="D66" s="54">
        <v>3.423457628</v>
      </c>
      <c r="E66" s="57">
        <v>24801063</v>
      </c>
    </row>
    <row r="67" spans="1:5" x14ac:dyDescent="0.2">
      <c r="A67" s="14" t="s">
        <v>9518</v>
      </c>
      <c r="B67" s="14" t="s">
        <v>9286</v>
      </c>
      <c r="C67" s="54">
        <v>268.3972076</v>
      </c>
      <c r="D67" s="54">
        <v>3.18471174</v>
      </c>
      <c r="E67" s="57">
        <v>36573006</v>
      </c>
    </row>
    <row r="68" spans="1:5" x14ac:dyDescent="0.2">
      <c r="A68" s="14" t="s">
        <v>9519</v>
      </c>
      <c r="B68" s="14" t="s">
        <v>9286</v>
      </c>
      <c r="C68" s="54">
        <v>235.44556549999999</v>
      </c>
      <c r="D68" s="54">
        <v>3.807565538</v>
      </c>
      <c r="E68" s="57">
        <v>38352682</v>
      </c>
    </row>
    <row r="69" spans="1:5" x14ac:dyDescent="0.2">
      <c r="A69" s="14" t="s">
        <v>9520</v>
      </c>
      <c r="B69" s="14" t="s">
        <v>9286</v>
      </c>
      <c r="C69" s="54">
        <v>288.88630169999999</v>
      </c>
      <c r="D69" s="54">
        <v>3.1372516730000002</v>
      </c>
      <c r="E69" s="57">
        <v>40083014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B315B-0E03-B04C-92B4-6F05C52265A8}">
  <dimension ref="A1:J25"/>
  <sheetViews>
    <sheetView zoomScale="140" zoomScaleNormal="140" workbookViewId="0">
      <selection activeCell="A18" sqref="A18"/>
    </sheetView>
  </sheetViews>
  <sheetFormatPr baseColWidth="10" defaultRowHeight="16" x14ac:dyDescent="0.2"/>
  <cols>
    <col min="1" max="1" width="27.83203125" customWidth="1"/>
    <col min="3" max="3" width="17.1640625" customWidth="1"/>
    <col min="4" max="4" width="31.5" customWidth="1"/>
    <col min="5" max="5" width="27.5" customWidth="1"/>
    <col min="6" max="6" width="21.1640625" customWidth="1"/>
    <col min="9" max="9" width="19.83203125" customWidth="1"/>
  </cols>
  <sheetData>
    <row r="1" spans="1:10" ht="17" thickBot="1" x14ac:dyDescent="0.25">
      <c r="A1" s="44" t="s">
        <v>14338</v>
      </c>
    </row>
    <row r="2" spans="1:10" ht="18" thickBot="1" x14ac:dyDescent="0.25">
      <c r="A2" s="169" t="s">
        <v>10289</v>
      </c>
      <c r="B2" s="169" t="s">
        <v>10290</v>
      </c>
      <c r="C2" s="169" t="s">
        <v>10291</v>
      </c>
    </row>
    <row r="3" spans="1:10" ht="20" customHeight="1" x14ac:dyDescent="0.2">
      <c r="A3" s="167" t="s">
        <v>10292</v>
      </c>
      <c r="B3" s="184">
        <v>2</v>
      </c>
      <c r="C3" s="167" t="s">
        <v>10293</v>
      </c>
    </row>
    <row r="4" spans="1:10" ht="20" customHeight="1" x14ac:dyDescent="0.2">
      <c r="A4" s="168" t="s">
        <v>10294</v>
      </c>
      <c r="B4" s="185">
        <v>2</v>
      </c>
      <c r="C4" s="168" t="s">
        <v>10293</v>
      </c>
    </row>
    <row r="5" spans="1:10" ht="17" x14ac:dyDescent="0.2">
      <c r="A5" s="167" t="s">
        <v>10295</v>
      </c>
      <c r="B5" s="184">
        <v>2</v>
      </c>
      <c r="C5" s="167" t="s">
        <v>10293</v>
      </c>
      <c r="E5" s="44"/>
      <c r="F5" s="44"/>
    </row>
    <row r="6" spans="1:10" ht="17" x14ac:dyDescent="0.2">
      <c r="A6" s="168" t="s">
        <v>10296</v>
      </c>
      <c r="B6" s="185">
        <v>1371</v>
      </c>
      <c r="C6" s="168" t="s">
        <v>10297</v>
      </c>
      <c r="E6" s="44"/>
      <c r="F6" s="44"/>
    </row>
    <row r="7" spans="1:10" ht="17" x14ac:dyDescent="0.2">
      <c r="A7" s="167" t="s">
        <v>10298</v>
      </c>
      <c r="B7" s="184">
        <v>2</v>
      </c>
      <c r="C7" s="167" t="s">
        <v>10293</v>
      </c>
      <c r="D7" s="46"/>
      <c r="E7" s="44"/>
      <c r="F7" s="44"/>
    </row>
    <row r="8" spans="1:10" ht="17" x14ac:dyDescent="0.2">
      <c r="A8" s="172" t="s">
        <v>10299</v>
      </c>
      <c r="B8" s="186">
        <v>6</v>
      </c>
      <c r="C8" s="172" t="s">
        <v>10300</v>
      </c>
      <c r="E8" s="44"/>
      <c r="F8" s="44"/>
    </row>
    <row r="9" spans="1:10" ht="17" x14ac:dyDescent="0.2">
      <c r="A9" s="167" t="s">
        <v>10301</v>
      </c>
      <c r="B9" s="184">
        <v>1</v>
      </c>
      <c r="C9" s="167" t="s">
        <v>10302</v>
      </c>
      <c r="D9" s="44"/>
      <c r="E9" s="44"/>
      <c r="F9" s="44"/>
    </row>
    <row r="10" spans="1:10" ht="17" x14ac:dyDescent="0.2">
      <c r="A10" s="168" t="s">
        <v>10303</v>
      </c>
      <c r="B10" s="185">
        <v>533</v>
      </c>
      <c r="C10" s="168" t="s">
        <v>10304</v>
      </c>
      <c r="D10" s="44"/>
      <c r="E10" s="44"/>
      <c r="F10" s="44"/>
    </row>
    <row r="11" spans="1:10" ht="17" x14ac:dyDescent="0.2">
      <c r="A11" s="167" t="s">
        <v>10305</v>
      </c>
      <c r="B11" s="184">
        <v>188</v>
      </c>
      <c r="C11" s="167" t="s">
        <v>10306</v>
      </c>
      <c r="D11" s="44"/>
      <c r="E11" s="44"/>
      <c r="F11" s="44"/>
    </row>
    <row r="12" spans="1:10" ht="17" x14ac:dyDescent="0.2">
      <c r="A12" s="168" t="s">
        <v>10307</v>
      </c>
      <c r="B12" s="185">
        <v>2</v>
      </c>
      <c r="C12" s="168" t="s">
        <v>10293</v>
      </c>
      <c r="D12" s="44"/>
      <c r="E12" s="44"/>
      <c r="F12" s="44"/>
    </row>
    <row r="13" spans="1:10" ht="17" x14ac:dyDescent="0.2">
      <c r="A13" s="167" t="s">
        <v>10308</v>
      </c>
      <c r="B13" s="184">
        <v>1</v>
      </c>
      <c r="C13" s="167" t="s">
        <v>10302</v>
      </c>
      <c r="D13" s="44"/>
      <c r="E13" s="44"/>
      <c r="F13" s="44"/>
    </row>
    <row r="14" spans="1:10" ht="17" x14ac:dyDescent="0.2">
      <c r="A14" s="168" t="s">
        <v>10309</v>
      </c>
      <c r="B14" s="185">
        <v>155</v>
      </c>
      <c r="C14" s="168" t="s">
        <v>10310</v>
      </c>
      <c r="D14" s="44"/>
      <c r="E14" s="44"/>
      <c r="F14" s="44"/>
    </row>
    <row r="15" spans="1:10" ht="18" thickBot="1" x14ac:dyDescent="0.25">
      <c r="A15" s="170" t="s">
        <v>10311</v>
      </c>
      <c r="B15" s="187">
        <v>1115</v>
      </c>
      <c r="C15" s="171">
        <v>0.32988000000000001</v>
      </c>
      <c r="D15" s="44"/>
      <c r="E15" s="44"/>
      <c r="F15" s="44"/>
      <c r="G15" s="44"/>
      <c r="H15" s="44"/>
      <c r="I15" s="44"/>
      <c r="J15" s="44"/>
    </row>
    <row r="16" spans="1:10" x14ac:dyDescent="0.2">
      <c r="B16" s="2"/>
    </row>
    <row r="17" spans="1:6" ht="17" thickBot="1" x14ac:dyDescent="0.25">
      <c r="A17" s="173" t="s">
        <v>14339</v>
      </c>
    </row>
    <row r="18" spans="1:6" ht="35" thickBot="1" x14ac:dyDescent="0.25">
      <c r="A18" s="47" t="s">
        <v>6</v>
      </c>
      <c r="B18" s="47" t="s">
        <v>9439</v>
      </c>
      <c r="C18" s="47" t="s">
        <v>9437</v>
      </c>
      <c r="D18" s="47" t="s">
        <v>9440</v>
      </c>
      <c r="E18" s="47" t="s">
        <v>9441</v>
      </c>
      <c r="F18" s="47" t="s">
        <v>9442</v>
      </c>
    </row>
    <row r="19" spans="1:6" ht="51" x14ac:dyDescent="0.2">
      <c r="A19" s="48">
        <v>1</v>
      </c>
      <c r="B19" s="48">
        <v>16458584</v>
      </c>
      <c r="C19" s="48" t="s">
        <v>9443</v>
      </c>
      <c r="D19" s="48" t="s">
        <v>9444</v>
      </c>
      <c r="E19" s="48" t="s">
        <v>9445</v>
      </c>
      <c r="F19" s="48" t="s">
        <v>9232</v>
      </c>
    </row>
    <row r="20" spans="1:6" ht="17" x14ac:dyDescent="0.2">
      <c r="A20" s="52">
        <v>2</v>
      </c>
      <c r="B20" s="52">
        <v>17687455</v>
      </c>
      <c r="C20" s="52" t="s">
        <v>9443</v>
      </c>
      <c r="D20" s="52" t="s">
        <v>9446</v>
      </c>
      <c r="E20" s="52" t="s">
        <v>9447</v>
      </c>
      <c r="F20" s="50" t="s">
        <v>9448</v>
      </c>
    </row>
    <row r="21" spans="1:6" ht="17" x14ac:dyDescent="0.2">
      <c r="A21" s="49">
        <v>3</v>
      </c>
      <c r="B21" s="49">
        <v>17782534</v>
      </c>
      <c r="C21" s="49" t="s">
        <v>9443</v>
      </c>
      <c r="D21" s="49" t="s">
        <v>9446</v>
      </c>
      <c r="E21" s="49" t="s">
        <v>9449</v>
      </c>
      <c r="F21" s="49" t="s">
        <v>9448</v>
      </c>
    </row>
    <row r="22" spans="1:6" ht="17" x14ac:dyDescent="0.2">
      <c r="A22" s="50">
        <v>4</v>
      </c>
      <c r="B22" s="50">
        <v>17782822</v>
      </c>
      <c r="C22" s="50" t="s">
        <v>9438</v>
      </c>
      <c r="D22" s="50" t="s">
        <v>9450</v>
      </c>
      <c r="E22" s="50" t="s">
        <v>9449</v>
      </c>
      <c r="F22" s="50" t="s">
        <v>9448</v>
      </c>
    </row>
    <row r="23" spans="1:6" ht="34" x14ac:dyDescent="0.2">
      <c r="A23" s="49">
        <v>5</v>
      </c>
      <c r="B23" s="49">
        <v>18247752</v>
      </c>
      <c r="C23" s="49" t="s">
        <v>9443</v>
      </c>
      <c r="D23" s="49" t="s">
        <v>9446</v>
      </c>
      <c r="E23" s="49" t="s">
        <v>9451</v>
      </c>
      <c r="F23" s="49" t="s">
        <v>5104</v>
      </c>
    </row>
    <row r="24" spans="1:6" ht="35" thickBot="1" x14ac:dyDescent="0.25">
      <c r="A24" s="53">
        <v>6</v>
      </c>
      <c r="B24" s="53">
        <v>18503051</v>
      </c>
      <c r="C24" s="53" t="s">
        <v>9443</v>
      </c>
      <c r="D24" s="53" t="s">
        <v>9452</v>
      </c>
      <c r="E24" s="53" t="s">
        <v>9453</v>
      </c>
      <c r="F24" s="51" t="s">
        <v>9454</v>
      </c>
    </row>
    <row r="25" spans="1:6" x14ac:dyDescent="0.2">
      <c r="A25" s="147" t="s">
        <v>10312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87208-6310-2B4B-AAB3-F6693BA19DCC}">
  <dimension ref="A1:Q25"/>
  <sheetViews>
    <sheetView zoomScale="120" zoomScaleNormal="120" workbookViewId="0">
      <selection activeCell="G28" sqref="G28"/>
    </sheetView>
  </sheetViews>
  <sheetFormatPr baseColWidth="10" defaultRowHeight="16" x14ac:dyDescent="0.2"/>
  <cols>
    <col min="1" max="1" width="27" customWidth="1"/>
    <col min="2" max="2" width="14.1640625" bestFit="1" customWidth="1"/>
    <col min="3" max="17" width="14" bestFit="1" customWidth="1"/>
  </cols>
  <sheetData>
    <row r="1" spans="1:17" x14ac:dyDescent="0.2">
      <c r="A1" s="42" t="s">
        <v>9534</v>
      </c>
    </row>
    <row r="2" spans="1:17" x14ac:dyDescent="0.2">
      <c r="A2" s="7" t="s">
        <v>31</v>
      </c>
      <c r="B2" s="8">
        <v>1</v>
      </c>
      <c r="C2" s="8">
        <v>1</v>
      </c>
      <c r="D2" s="8">
        <v>1</v>
      </c>
      <c r="E2" s="8">
        <v>1</v>
      </c>
      <c r="F2" s="8">
        <v>2</v>
      </c>
      <c r="G2" s="8">
        <v>2</v>
      </c>
      <c r="H2" s="8">
        <v>2</v>
      </c>
      <c r="I2" s="8">
        <v>2</v>
      </c>
      <c r="J2" s="8">
        <v>3</v>
      </c>
      <c r="K2" s="8">
        <v>3</v>
      </c>
      <c r="L2" s="8">
        <v>3</v>
      </c>
      <c r="M2" s="8">
        <v>3</v>
      </c>
      <c r="N2" s="8">
        <v>4</v>
      </c>
      <c r="O2" s="8">
        <v>4</v>
      </c>
      <c r="P2" s="8">
        <v>4</v>
      </c>
      <c r="Q2" s="8">
        <v>4</v>
      </c>
    </row>
    <row r="3" spans="1:17" x14ac:dyDescent="0.2">
      <c r="A3" s="7" t="s">
        <v>30</v>
      </c>
      <c r="B3" s="9" t="s">
        <v>38</v>
      </c>
      <c r="C3" s="9" t="s">
        <v>38</v>
      </c>
      <c r="D3" s="10" t="s">
        <v>37</v>
      </c>
      <c r="E3" s="10" t="s">
        <v>38</v>
      </c>
      <c r="F3" s="10" t="s">
        <v>39</v>
      </c>
      <c r="G3" s="10" t="s">
        <v>39</v>
      </c>
      <c r="H3" s="10" t="s">
        <v>39</v>
      </c>
      <c r="I3" s="10" t="s">
        <v>39</v>
      </c>
      <c r="J3" s="10" t="s">
        <v>40</v>
      </c>
      <c r="K3" s="10" t="s">
        <v>40</v>
      </c>
      <c r="L3" s="10" t="s">
        <v>40</v>
      </c>
      <c r="M3" s="10" t="s">
        <v>40</v>
      </c>
      <c r="N3" s="10" t="s">
        <v>41</v>
      </c>
      <c r="O3" s="10" t="s">
        <v>41</v>
      </c>
      <c r="P3" s="10" t="s">
        <v>41</v>
      </c>
      <c r="Q3" s="10" t="s">
        <v>41</v>
      </c>
    </row>
    <row r="4" spans="1:17" ht="17" thickBot="1" x14ac:dyDescent="0.25">
      <c r="A4" s="11" t="s">
        <v>32</v>
      </c>
      <c r="B4" s="12" t="s">
        <v>33</v>
      </c>
      <c r="C4" s="12" t="s">
        <v>34</v>
      </c>
      <c r="D4" s="13" t="s">
        <v>35</v>
      </c>
      <c r="E4" s="12" t="s">
        <v>36</v>
      </c>
      <c r="F4" s="12" t="s">
        <v>33</v>
      </c>
      <c r="G4" s="12" t="s">
        <v>34</v>
      </c>
      <c r="H4" s="13" t="s">
        <v>35</v>
      </c>
      <c r="I4" s="12" t="s">
        <v>36</v>
      </c>
      <c r="J4" s="12" t="s">
        <v>33</v>
      </c>
      <c r="K4" s="12" t="s">
        <v>34</v>
      </c>
      <c r="L4" s="13" t="s">
        <v>35</v>
      </c>
      <c r="M4" s="12" t="s">
        <v>36</v>
      </c>
      <c r="N4" s="12" t="s">
        <v>33</v>
      </c>
      <c r="O4" s="12" t="s">
        <v>34</v>
      </c>
      <c r="P4" s="13" t="s">
        <v>35</v>
      </c>
      <c r="Q4" s="12" t="s">
        <v>36</v>
      </c>
    </row>
    <row r="5" spans="1:17" x14ac:dyDescent="0.2">
      <c r="A5" s="14" t="s">
        <v>43</v>
      </c>
      <c r="B5" s="57">
        <v>25621035</v>
      </c>
      <c r="C5" s="57">
        <v>28327714</v>
      </c>
      <c r="D5" s="57">
        <v>24534183</v>
      </c>
      <c r="E5" s="57">
        <v>24212174</v>
      </c>
      <c r="F5" s="57">
        <v>33743067</v>
      </c>
      <c r="G5" s="57">
        <v>23873729</v>
      </c>
      <c r="H5" s="57">
        <v>25793592</v>
      </c>
      <c r="I5" s="57">
        <v>24592111</v>
      </c>
      <c r="J5" s="57">
        <v>31665108</v>
      </c>
      <c r="K5" s="57">
        <v>25511641</v>
      </c>
      <c r="L5" s="57">
        <v>29869013</v>
      </c>
      <c r="M5" s="57">
        <v>28414248</v>
      </c>
      <c r="N5" s="57">
        <v>28423783</v>
      </c>
      <c r="O5" s="57">
        <v>26403440</v>
      </c>
      <c r="P5" s="57">
        <v>25043395</v>
      </c>
      <c r="Q5" s="57">
        <v>25159500</v>
      </c>
    </row>
    <row r="6" spans="1:17" x14ac:dyDescent="0.2">
      <c r="A6" s="14" t="s">
        <v>44</v>
      </c>
      <c r="B6" s="57">
        <v>25464585</v>
      </c>
      <c r="C6" s="57">
        <v>28138138</v>
      </c>
      <c r="D6" s="57">
        <v>24384405</v>
      </c>
      <c r="E6" s="57">
        <v>24054399</v>
      </c>
      <c r="F6" s="57">
        <v>33509600</v>
      </c>
      <c r="G6" s="57">
        <v>23712214</v>
      </c>
      <c r="H6" s="57">
        <v>25613861</v>
      </c>
      <c r="I6" s="57">
        <v>24396127</v>
      </c>
      <c r="J6" s="57">
        <v>31471864</v>
      </c>
      <c r="K6" s="57">
        <v>25342370</v>
      </c>
      <c r="L6" s="57">
        <v>29681540</v>
      </c>
      <c r="M6" s="57">
        <v>28231981</v>
      </c>
      <c r="N6" s="57">
        <v>28237680</v>
      </c>
      <c r="O6" s="57">
        <v>26243614</v>
      </c>
      <c r="P6" s="57">
        <v>24886503</v>
      </c>
      <c r="Q6" s="57">
        <v>24998171</v>
      </c>
    </row>
    <row r="7" spans="1:17" x14ac:dyDescent="0.2">
      <c r="A7" s="14" t="s">
        <v>42</v>
      </c>
      <c r="B7" s="57">
        <v>24781437</v>
      </c>
      <c r="C7" s="57">
        <v>27423301</v>
      </c>
      <c r="D7" s="57">
        <v>23769779</v>
      </c>
      <c r="E7" s="57">
        <v>23319946</v>
      </c>
      <c r="F7" s="57">
        <v>32522600</v>
      </c>
      <c r="G7" s="57">
        <v>23038175</v>
      </c>
      <c r="H7" s="57">
        <v>24764569</v>
      </c>
      <c r="I7" s="57">
        <v>23632952</v>
      </c>
      <c r="J7" s="57">
        <v>30613444</v>
      </c>
      <c r="K7" s="57">
        <v>24648486</v>
      </c>
      <c r="L7" s="57">
        <v>28918621</v>
      </c>
      <c r="M7" s="57">
        <v>27552411</v>
      </c>
      <c r="N7" s="57">
        <v>27403190</v>
      </c>
      <c r="O7" s="57">
        <v>25543895</v>
      </c>
      <c r="P7" s="57">
        <v>24195374</v>
      </c>
      <c r="Q7" s="57">
        <v>24335779</v>
      </c>
    </row>
    <row r="8" spans="1:17" x14ac:dyDescent="0.2">
      <c r="A8" t="s">
        <v>9532</v>
      </c>
      <c r="B8" s="69">
        <f t="shared" ref="B8:D8" si="0">B7/B6</f>
        <v>0.97317262386172798</v>
      </c>
      <c r="C8" s="69">
        <f t="shared" si="0"/>
        <v>0.97459544053696801</v>
      </c>
      <c r="D8" s="69">
        <f t="shared" si="0"/>
        <v>0.97479429988142008</v>
      </c>
      <c r="E8" s="69">
        <f t="shared" ref="E8:M8" si="1">E7/E6</f>
        <v>0.96946699853112106</v>
      </c>
      <c r="F8" s="69">
        <f t="shared" si="1"/>
        <v>0.97054575405257004</v>
      </c>
      <c r="G8" s="69">
        <f t="shared" si="1"/>
        <v>0.97157418535443385</v>
      </c>
      <c r="H8" s="69">
        <f t="shared" si="1"/>
        <v>0.966842484231487</v>
      </c>
      <c r="I8" s="69">
        <f t="shared" si="1"/>
        <v>0.96871737058919227</v>
      </c>
      <c r="J8" s="69">
        <f t="shared" si="1"/>
        <v>0.97272420851844044</v>
      </c>
      <c r="K8" s="69">
        <f t="shared" si="1"/>
        <v>0.97261960897895505</v>
      </c>
      <c r="L8" s="69">
        <f t="shared" si="1"/>
        <v>0.97429651561206054</v>
      </c>
      <c r="M8" s="69">
        <f t="shared" si="1"/>
        <v>0.97592907136059637</v>
      </c>
      <c r="N8" s="69">
        <f>80.95%+10.01%+6.08%</f>
        <v>0.97039999999999993</v>
      </c>
      <c r="O8" s="69">
        <f>79.29%+11.56%+6.48%</f>
        <v>0.97330000000000005</v>
      </c>
      <c r="P8" s="69">
        <f>P7/P6</f>
        <v>0.97222876191162733</v>
      </c>
      <c r="Q8" s="69">
        <f>Q7/Q6</f>
        <v>0.97350238143422574</v>
      </c>
    </row>
    <row r="9" spans="1:17" x14ac:dyDescent="0.2">
      <c r="A9" t="s">
        <v>9531</v>
      </c>
      <c r="B9" s="70">
        <v>0.81369999999999998</v>
      </c>
      <c r="C9" s="70">
        <v>0.81269999999999998</v>
      </c>
      <c r="D9" s="70">
        <v>0.8236</v>
      </c>
      <c r="E9" s="70">
        <v>0.87209999999999999</v>
      </c>
      <c r="F9" s="69">
        <v>0.82599999999999996</v>
      </c>
      <c r="G9" s="69">
        <v>0.85729999999999995</v>
      </c>
      <c r="H9" s="69">
        <v>0.8417</v>
      </c>
      <c r="I9" s="69">
        <v>0.91459999999999997</v>
      </c>
      <c r="J9" s="69">
        <v>0.8115</v>
      </c>
      <c r="K9" s="69">
        <v>0.82410000000000005</v>
      </c>
      <c r="L9" s="69">
        <v>0.80289999999999995</v>
      </c>
      <c r="M9" s="69">
        <v>0.79949999999999999</v>
      </c>
      <c r="N9" s="69">
        <v>0.8095</v>
      </c>
      <c r="O9" s="69">
        <v>0.79290000000000005</v>
      </c>
      <c r="P9" s="69">
        <v>0.80830000000000002</v>
      </c>
      <c r="Q9" s="69">
        <v>0.83509999999999995</v>
      </c>
    </row>
    <row r="10" spans="1:17" x14ac:dyDescent="0.2">
      <c r="A10" s="73" t="s">
        <v>9533</v>
      </c>
      <c r="B10" s="71">
        <f t="shared" ref="B10:D10" si="2">1-B8</f>
        <v>2.6827376138272019E-2</v>
      </c>
      <c r="C10" s="71">
        <f t="shared" si="2"/>
        <v>2.5404559463031995E-2</v>
      </c>
      <c r="D10" s="71">
        <f t="shared" si="2"/>
        <v>2.5205700118579921E-2</v>
      </c>
      <c r="E10" s="71">
        <f t="shared" ref="E10:M10" si="3">1-E8</f>
        <v>3.053300146887894E-2</v>
      </c>
      <c r="F10" s="71">
        <f t="shared" si="3"/>
        <v>2.9454245947429958E-2</v>
      </c>
      <c r="G10" s="71">
        <f t="shared" si="3"/>
        <v>2.842581464556615E-2</v>
      </c>
      <c r="H10" s="71">
        <f t="shared" si="3"/>
        <v>3.3157515768513002E-2</v>
      </c>
      <c r="I10" s="71">
        <f t="shared" si="3"/>
        <v>3.1282629410807727E-2</v>
      </c>
      <c r="J10" s="71">
        <f t="shared" si="3"/>
        <v>2.7275791481559564E-2</v>
      </c>
      <c r="K10" s="71">
        <f t="shared" si="3"/>
        <v>2.7380391021044947E-2</v>
      </c>
      <c r="L10" s="71">
        <f t="shared" si="3"/>
        <v>2.5703484387939457E-2</v>
      </c>
      <c r="M10" s="71">
        <f t="shared" si="3"/>
        <v>2.4070928639403633E-2</v>
      </c>
      <c r="N10" s="71">
        <f>2.49%+0.47%</f>
        <v>2.9600000000000001E-2</v>
      </c>
      <c r="O10" s="71">
        <f>2.14%+0.52%</f>
        <v>2.6600000000000002E-2</v>
      </c>
      <c r="P10" s="71">
        <f>1-P8</f>
        <v>2.7771238088372674E-2</v>
      </c>
      <c r="Q10" s="71">
        <f>1-Q8</f>
        <v>2.6497618565774261E-2</v>
      </c>
    </row>
    <row r="11" spans="1:17" x14ac:dyDescent="0.2">
      <c r="A11" s="72" t="s">
        <v>9525</v>
      </c>
    </row>
    <row r="12" spans="1:17" x14ac:dyDescent="0.2">
      <c r="A12" s="7" t="s">
        <v>31</v>
      </c>
      <c r="B12" s="8">
        <v>1</v>
      </c>
      <c r="C12" s="8">
        <v>1</v>
      </c>
      <c r="D12" s="8">
        <v>1</v>
      </c>
      <c r="E12" s="8">
        <v>1</v>
      </c>
      <c r="F12" s="8">
        <v>2</v>
      </c>
      <c r="G12" s="8">
        <v>2</v>
      </c>
      <c r="H12" s="8">
        <v>2</v>
      </c>
      <c r="I12" s="8">
        <v>2</v>
      </c>
      <c r="J12" s="8">
        <v>3</v>
      </c>
      <c r="K12" s="8">
        <v>3</v>
      </c>
      <c r="L12" s="8">
        <v>3</v>
      </c>
      <c r="M12" s="8">
        <v>3</v>
      </c>
      <c r="N12" s="8">
        <v>4</v>
      </c>
      <c r="O12" s="8">
        <v>4</v>
      </c>
      <c r="P12" s="8">
        <v>4</v>
      </c>
      <c r="Q12" s="8">
        <v>4</v>
      </c>
    </row>
    <row r="13" spans="1:17" x14ac:dyDescent="0.2">
      <c r="A13" s="7" t="s">
        <v>30</v>
      </c>
      <c r="B13" s="9" t="s">
        <v>38</v>
      </c>
      <c r="C13" s="9" t="s">
        <v>38</v>
      </c>
      <c r="D13" s="10" t="s">
        <v>37</v>
      </c>
      <c r="E13" s="10" t="s">
        <v>38</v>
      </c>
      <c r="F13" s="10" t="s">
        <v>39</v>
      </c>
      <c r="G13" s="10" t="s">
        <v>39</v>
      </c>
      <c r="H13" s="10" t="s">
        <v>39</v>
      </c>
      <c r="I13" s="10" t="s">
        <v>39</v>
      </c>
      <c r="J13" s="10" t="s">
        <v>40</v>
      </c>
      <c r="K13" s="10" t="s">
        <v>40</v>
      </c>
      <c r="L13" s="10" t="s">
        <v>40</v>
      </c>
      <c r="M13" s="10" t="s">
        <v>40</v>
      </c>
      <c r="N13" s="10" t="s">
        <v>41</v>
      </c>
      <c r="O13" s="10" t="s">
        <v>41</v>
      </c>
      <c r="P13" s="10" t="s">
        <v>41</v>
      </c>
      <c r="Q13" s="10" t="s">
        <v>41</v>
      </c>
    </row>
    <row r="14" spans="1:17" ht="17" thickBot="1" x14ac:dyDescent="0.25">
      <c r="A14" s="11" t="s">
        <v>32</v>
      </c>
      <c r="B14" s="12" t="s">
        <v>33</v>
      </c>
      <c r="C14" s="12" t="s">
        <v>34</v>
      </c>
      <c r="D14" s="13" t="s">
        <v>35</v>
      </c>
      <c r="E14" s="12" t="s">
        <v>36</v>
      </c>
      <c r="F14" s="12" t="s">
        <v>33</v>
      </c>
      <c r="G14" s="12" t="s">
        <v>34</v>
      </c>
      <c r="H14" s="13" t="s">
        <v>35</v>
      </c>
      <c r="I14" s="12" t="s">
        <v>36</v>
      </c>
      <c r="J14" s="12" t="s">
        <v>33</v>
      </c>
      <c r="K14" s="12" t="s">
        <v>34</v>
      </c>
      <c r="L14" s="13" t="s">
        <v>35</v>
      </c>
      <c r="M14" s="12" t="s">
        <v>36</v>
      </c>
      <c r="N14" s="12" t="s">
        <v>33</v>
      </c>
      <c r="O14" s="12" t="s">
        <v>34</v>
      </c>
      <c r="P14" s="13" t="s">
        <v>35</v>
      </c>
      <c r="Q14" s="12" t="s">
        <v>36</v>
      </c>
    </row>
    <row r="15" spans="1:17" x14ac:dyDescent="0.2">
      <c r="A15" t="s">
        <v>9532</v>
      </c>
      <c r="B15" s="70">
        <v>0.97199999999999998</v>
      </c>
      <c r="C15" s="70">
        <v>0.97399999999999998</v>
      </c>
      <c r="D15" s="70">
        <v>0.97399999999999998</v>
      </c>
      <c r="E15" s="70">
        <v>0.96870000000000001</v>
      </c>
      <c r="F15" s="70">
        <v>0.88400000000000001</v>
      </c>
      <c r="G15" s="70">
        <v>0.89500000000000002</v>
      </c>
      <c r="H15" s="70">
        <v>0.87</v>
      </c>
      <c r="I15" s="70">
        <v>0.88</v>
      </c>
      <c r="J15" s="70">
        <v>0.97199999999999998</v>
      </c>
      <c r="K15" s="70">
        <v>0.97199999999999998</v>
      </c>
      <c r="L15" s="70">
        <v>0.97299999999999998</v>
      </c>
      <c r="M15" s="70">
        <v>0.97499999999999998</v>
      </c>
      <c r="N15" s="70">
        <f>1-N17</f>
        <v>0.94399999999999995</v>
      </c>
      <c r="O15" s="70">
        <v>0.96850000000000003</v>
      </c>
      <c r="P15" s="70">
        <v>0.95199999999999996</v>
      </c>
      <c r="Q15" s="70">
        <v>0.96399999999999997</v>
      </c>
    </row>
    <row r="16" spans="1:17" x14ac:dyDescent="0.2">
      <c r="A16" t="s">
        <v>9531</v>
      </c>
      <c r="B16" s="70" t="s">
        <v>9529</v>
      </c>
      <c r="C16" s="70">
        <v>0.81100000000000005</v>
      </c>
      <c r="D16" s="70" t="s">
        <v>9530</v>
      </c>
      <c r="E16" s="70">
        <v>0.87070000000000003</v>
      </c>
      <c r="F16" s="70">
        <v>0.73899999999999999</v>
      </c>
      <c r="G16" s="70">
        <v>0.78</v>
      </c>
      <c r="H16" s="70">
        <v>0.745</v>
      </c>
      <c r="I16" s="70">
        <v>0.82599999999999996</v>
      </c>
      <c r="J16" s="70" t="s">
        <v>9526</v>
      </c>
      <c r="K16" s="70">
        <v>0.82199999999999995</v>
      </c>
      <c r="L16" s="70" t="s">
        <v>9527</v>
      </c>
      <c r="M16" s="70" t="s">
        <v>9528</v>
      </c>
      <c r="N16" s="70">
        <v>0.78200000000000003</v>
      </c>
      <c r="O16" s="70">
        <v>0.78580000000000005</v>
      </c>
      <c r="P16" s="70">
        <v>0.78600000000000003</v>
      </c>
      <c r="Q16" s="70">
        <v>0.82399999999999995</v>
      </c>
    </row>
    <row r="17" spans="1:17" x14ac:dyDescent="0.2">
      <c r="A17" s="73" t="s">
        <v>9533</v>
      </c>
      <c r="B17" s="74">
        <f>2.4%+0.4%</f>
        <v>2.8000000000000001E-2</v>
      </c>
      <c r="C17" s="74">
        <f>2.2%+0.4%</f>
        <v>2.6000000000000002E-2</v>
      </c>
      <c r="D17" s="74">
        <f>2.2%+0.4%</f>
        <v>2.6000000000000002E-2</v>
      </c>
      <c r="E17" s="74">
        <f>2.9%+0.23%</f>
        <v>3.1299999999999994E-2</v>
      </c>
      <c r="F17" s="74">
        <f>11.2%+0.4%</f>
        <v>0.11599999999999999</v>
      </c>
      <c r="G17" s="74">
        <f>10.2%+0.3%</f>
        <v>0.105</v>
      </c>
      <c r="H17" s="74">
        <f>12.6%+0.4%</f>
        <v>0.13</v>
      </c>
      <c r="I17" s="74">
        <f>11.8%+0.2%</f>
        <v>0.12000000000000001</v>
      </c>
      <c r="J17" s="74">
        <f>2.4%+0.4%</f>
        <v>2.8000000000000001E-2</v>
      </c>
      <c r="K17" s="74">
        <f>2.4%+0.4%</f>
        <v>2.8000000000000001E-2</v>
      </c>
      <c r="L17" s="74">
        <f>2.2%+0.5%</f>
        <v>2.7000000000000003E-2</v>
      </c>
      <c r="M17" s="74">
        <f>2.1%+0.4%</f>
        <v>2.5000000000000001E-2</v>
      </c>
      <c r="N17" s="74">
        <f>5.1%+0.5%</f>
        <v>5.5999999999999994E-2</v>
      </c>
      <c r="O17" s="74">
        <f>2.63%+0.52%</f>
        <v>3.15E-2</v>
      </c>
      <c r="P17" s="74">
        <f>4.4%+0.4%</f>
        <v>4.8000000000000001E-2</v>
      </c>
      <c r="Q17" s="74">
        <f>3.3%+0.3%</f>
        <v>3.6000000000000004E-2</v>
      </c>
    </row>
    <row r="18" spans="1:17" x14ac:dyDescent="0.2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20" spans="1:17" x14ac:dyDescent="0.2">
      <c r="B20" s="75"/>
      <c r="D20" s="75"/>
      <c r="F20" s="75"/>
    </row>
    <row r="21" spans="1:17" x14ac:dyDescent="0.2">
      <c r="B21" s="75"/>
      <c r="F21" s="75"/>
      <c r="G21" s="75"/>
      <c r="J21" s="75"/>
      <c r="M21" s="75"/>
      <c r="N21" s="75"/>
    </row>
    <row r="22" spans="1:17" x14ac:dyDescent="0.2">
      <c r="B22" s="75"/>
      <c r="C22" s="75"/>
      <c r="D22" s="75"/>
      <c r="E22" s="75"/>
      <c r="F22" s="75"/>
      <c r="G22" s="75"/>
      <c r="J22" s="75"/>
      <c r="N22" s="75"/>
    </row>
    <row r="23" spans="1:17" x14ac:dyDescent="0.2">
      <c r="B23" s="210"/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</row>
    <row r="24" spans="1:17" x14ac:dyDescent="0.2">
      <c r="B24" s="210"/>
      <c r="D24" s="75"/>
      <c r="E24" s="75"/>
      <c r="J24" s="75"/>
    </row>
    <row r="25" spans="1:17" x14ac:dyDescent="0.2">
      <c r="F25" s="7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C5672-5639-984A-AE38-A03ACD02E87C}">
  <dimension ref="A1:R18"/>
  <sheetViews>
    <sheetView zoomScale="180" workbookViewId="0">
      <selection activeCell="G14" sqref="G14"/>
    </sheetView>
  </sheetViews>
  <sheetFormatPr baseColWidth="10" defaultRowHeight="16" x14ac:dyDescent="0.2"/>
  <cols>
    <col min="2" max="2" width="11.33203125" customWidth="1"/>
    <col min="3" max="3" width="12.83203125" customWidth="1"/>
    <col min="4" max="4" width="12.33203125" customWidth="1"/>
    <col min="5" max="5" width="13.5" customWidth="1"/>
    <col min="6" max="6" width="17.6640625" customWidth="1"/>
    <col min="7" max="7" width="12.1640625" bestFit="1" customWidth="1"/>
  </cols>
  <sheetData>
    <row r="1" spans="1:18" ht="34" x14ac:dyDescent="0.2">
      <c r="A1" s="157" t="s">
        <v>31</v>
      </c>
      <c r="B1" s="157" t="s">
        <v>30</v>
      </c>
      <c r="C1" s="157" t="s">
        <v>32</v>
      </c>
      <c r="D1" s="162" t="s">
        <v>10286</v>
      </c>
      <c r="E1" s="162" t="s">
        <v>10288</v>
      </c>
      <c r="F1" s="162" t="s">
        <v>10287</v>
      </c>
    </row>
    <row r="2" spans="1:18" x14ac:dyDescent="0.2">
      <c r="A2" s="3">
        <v>1</v>
      </c>
      <c r="B2" s="4" t="s">
        <v>38</v>
      </c>
      <c r="C2" s="3" t="s">
        <v>33</v>
      </c>
      <c r="D2" s="5">
        <v>199</v>
      </c>
      <c r="E2" s="5">
        <v>25464585</v>
      </c>
      <c r="F2" s="163">
        <f>D2/E2*(10^6)</f>
        <v>7.8147749119021581</v>
      </c>
      <c r="J2" s="1"/>
      <c r="N2" s="1"/>
      <c r="R2" s="1"/>
    </row>
    <row r="3" spans="1:18" x14ac:dyDescent="0.2">
      <c r="A3" s="3">
        <v>1</v>
      </c>
      <c r="B3" s="4" t="s">
        <v>38</v>
      </c>
      <c r="C3" s="3" t="s">
        <v>34</v>
      </c>
      <c r="D3" s="5">
        <v>21</v>
      </c>
      <c r="E3" s="5">
        <v>28138138</v>
      </c>
      <c r="F3" s="163">
        <f>D3/E3*(10^6)</f>
        <v>0.7463180399499072</v>
      </c>
    </row>
    <row r="4" spans="1:18" x14ac:dyDescent="0.2">
      <c r="A4" s="208">
        <v>1</v>
      </c>
      <c r="B4" s="209" t="s">
        <v>37</v>
      </c>
      <c r="C4" s="34" t="s">
        <v>35</v>
      </c>
      <c r="D4" s="34">
        <v>81</v>
      </c>
      <c r="E4" s="34">
        <v>24384405</v>
      </c>
      <c r="F4" s="164">
        <f>D4/E4*(10^6)</f>
        <v>3.3217952211669712</v>
      </c>
    </row>
    <row r="5" spans="1:18" x14ac:dyDescent="0.2">
      <c r="A5" s="208">
        <v>1</v>
      </c>
      <c r="B5" s="209" t="s">
        <v>38</v>
      </c>
      <c r="C5" s="208" t="s">
        <v>36</v>
      </c>
      <c r="D5" s="34">
        <v>99</v>
      </c>
      <c r="E5" s="34">
        <v>24054399</v>
      </c>
      <c r="F5" s="164">
        <f t="shared" ref="F5:F17" si="0">D5/E5*(10^6)</f>
        <v>4.1156713165022332</v>
      </c>
      <c r="G5" s="25"/>
      <c r="I5" s="2"/>
      <c r="J5" s="2"/>
      <c r="K5" s="2"/>
      <c r="L5" s="2"/>
      <c r="M5" s="2"/>
      <c r="N5" s="2"/>
      <c r="O5" s="2"/>
      <c r="P5" s="2"/>
      <c r="Q5" s="2"/>
    </row>
    <row r="6" spans="1:18" x14ac:dyDescent="0.2">
      <c r="A6" s="208">
        <v>2</v>
      </c>
      <c r="B6" s="209" t="s">
        <v>39</v>
      </c>
      <c r="C6" s="208" t="s">
        <v>33</v>
      </c>
      <c r="D6" s="34">
        <v>2861079</v>
      </c>
      <c r="E6" s="34">
        <v>33509600</v>
      </c>
      <c r="F6" s="164">
        <f>D6/E6*(10^6)</f>
        <v>85380.875928092253</v>
      </c>
      <c r="G6" s="25"/>
      <c r="I6" s="2"/>
      <c r="J6" s="2"/>
      <c r="K6" s="2"/>
      <c r="L6" s="2"/>
      <c r="M6" s="2"/>
      <c r="N6" s="2"/>
      <c r="O6" s="2"/>
      <c r="P6" s="2"/>
      <c r="Q6" s="2"/>
    </row>
    <row r="7" spans="1:18" x14ac:dyDescent="0.2">
      <c r="A7" s="208">
        <v>2</v>
      </c>
      <c r="B7" s="209" t="s">
        <v>39</v>
      </c>
      <c r="C7" s="208" t="s">
        <v>34</v>
      </c>
      <c r="D7" s="34">
        <v>1793650</v>
      </c>
      <c r="E7" s="34">
        <v>23712214</v>
      </c>
      <c r="F7" s="164">
        <f>D7/E7*(10^6)</f>
        <v>75642.451607428986</v>
      </c>
      <c r="G7" s="165"/>
    </row>
    <row r="8" spans="1:18" x14ac:dyDescent="0.2">
      <c r="A8" s="208">
        <v>2</v>
      </c>
      <c r="B8" s="209" t="s">
        <v>39</v>
      </c>
      <c r="C8" s="34" t="s">
        <v>35</v>
      </c>
      <c r="D8" s="34">
        <v>2449329</v>
      </c>
      <c r="E8" s="34">
        <v>25613861</v>
      </c>
      <c r="F8" s="164">
        <f t="shared" si="0"/>
        <v>95625.138279621344</v>
      </c>
      <c r="G8" s="25"/>
    </row>
    <row r="9" spans="1:18" x14ac:dyDescent="0.2">
      <c r="A9" s="208">
        <v>2</v>
      </c>
      <c r="B9" s="209" t="s">
        <v>39</v>
      </c>
      <c r="C9" s="208" t="s">
        <v>36</v>
      </c>
      <c r="D9" s="34">
        <v>2146073</v>
      </c>
      <c r="E9" s="34">
        <v>24396127</v>
      </c>
      <c r="F9" s="164">
        <f t="shared" si="0"/>
        <v>87967.774557002427</v>
      </c>
      <c r="G9" s="25"/>
    </row>
    <row r="10" spans="1:18" x14ac:dyDescent="0.2">
      <c r="A10" s="208">
        <v>3</v>
      </c>
      <c r="B10" s="209" t="s">
        <v>40</v>
      </c>
      <c r="C10" s="208" t="s">
        <v>33</v>
      </c>
      <c r="D10" s="34">
        <v>18</v>
      </c>
      <c r="E10" s="34">
        <v>31471864</v>
      </c>
      <c r="F10" s="164">
        <f t="shared" si="0"/>
        <v>0.57193943136002368</v>
      </c>
      <c r="G10" s="25"/>
    </row>
    <row r="11" spans="1:18" x14ac:dyDescent="0.2">
      <c r="A11" s="208">
        <v>3</v>
      </c>
      <c r="B11" s="209" t="s">
        <v>40</v>
      </c>
      <c r="C11" s="208" t="s">
        <v>34</v>
      </c>
      <c r="D11" s="34">
        <v>2</v>
      </c>
      <c r="E11" s="34">
        <v>25342370</v>
      </c>
      <c r="F11" s="164">
        <f t="shared" si="0"/>
        <v>7.8919217105582473E-2</v>
      </c>
      <c r="G11" s="165"/>
    </row>
    <row r="12" spans="1:18" x14ac:dyDescent="0.2">
      <c r="A12" s="208">
        <v>3</v>
      </c>
      <c r="B12" s="209" t="s">
        <v>40</v>
      </c>
      <c r="C12" s="34" t="s">
        <v>35</v>
      </c>
      <c r="D12" s="34">
        <v>671</v>
      </c>
      <c r="E12" s="34">
        <v>29681540</v>
      </c>
      <c r="F12" s="164">
        <f>D12/E12*(10^6)</f>
        <v>22.606643725359262</v>
      </c>
      <c r="G12" s="25"/>
    </row>
    <row r="13" spans="1:18" x14ac:dyDescent="0.2">
      <c r="A13" s="208">
        <v>3</v>
      </c>
      <c r="B13" s="209" t="s">
        <v>40</v>
      </c>
      <c r="C13" s="208" t="s">
        <v>36</v>
      </c>
      <c r="D13" s="34">
        <v>7</v>
      </c>
      <c r="E13" s="34">
        <v>28231981</v>
      </c>
      <c r="F13" s="164">
        <f t="shared" si="0"/>
        <v>0.24794576051889522</v>
      </c>
      <c r="G13" s="25"/>
    </row>
    <row r="14" spans="1:18" x14ac:dyDescent="0.2">
      <c r="A14" s="208">
        <v>4</v>
      </c>
      <c r="B14" s="209" t="s">
        <v>41</v>
      </c>
      <c r="C14" s="208" t="s">
        <v>33</v>
      </c>
      <c r="D14" s="34">
        <v>720692</v>
      </c>
      <c r="E14" s="34">
        <v>28237680</v>
      </c>
      <c r="F14" s="164">
        <f t="shared" si="0"/>
        <v>25522.351694615139</v>
      </c>
      <c r="G14" s="165"/>
    </row>
    <row r="15" spans="1:18" x14ac:dyDescent="0.2">
      <c r="A15" s="208">
        <v>4</v>
      </c>
      <c r="B15" s="209" t="s">
        <v>41</v>
      </c>
      <c r="C15" s="208" t="s">
        <v>34</v>
      </c>
      <c r="D15" s="34">
        <v>110922</v>
      </c>
      <c r="E15" s="34">
        <v>26243614</v>
      </c>
      <c r="F15" s="164">
        <f t="shared" si="0"/>
        <v>4226.6282380163029</v>
      </c>
      <c r="G15" s="25"/>
    </row>
    <row r="16" spans="1:18" x14ac:dyDescent="0.2">
      <c r="A16" s="208">
        <v>4</v>
      </c>
      <c r="B16" s="209" t="s">
        <v>41</v>
      </c>
      <c r="C16" s="34" t="s">
        <v>35</v>
      </c>
      <c r="D16" s="34">
        <v>481729</v>
      </c>
      <c r="E16" s="34">
        <v>24886503</v>
      </c>
      <c r="F16" s="164">
        <f t="shared" si="0"/>
        <v>19357.03863254713</v>
      </c>
      <c r="G16" s="25"/>
    </row>
    <row r="17" spans="1:7" x14ac:dyDescent="0.2">
      <c r="A17" s="208">
        <v>4</v>
      </c>
      <c r="B17" s="209" t="s">
        <v>41</v>
      </c>
      <c r="C17" s="208" t="s">
        <v>36</v>
      </c>
      <c r="D17" s="34">
        <v>240567</v>
      </c>
      <c r="E17" s="34">
        <v>24998171</v>
      </c>
      <c r="F17" s="164">
        <f t="shared" si="0"/>
        <v>9623.3840467768623</v>
      </c>
      <c r="G17" s="25"/>
    </row>
    <row r="18" spans="1:7" x14ac:dyDescent="0.2">
      <c r="D18" s="5"/>
      <c r="E18" s="5"/>
      <c r="F18" s="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3C8D6-5511-5949-911D-31B27D61403C}">
  <dimension ref="A1:H13961"/>
  <sheetViews>
    <sheetView zoomScale="150" zoomScaleNormal="150" workbookViewId="0">
      <pane ySplit="1" topLeftCell="A2" activePane="bottomLeft" state="frozen"/>
      <selection pane="bottomLeft" activeCell="B15" sqref="B15"/>
    </sheetView>
  </sheetViews>
  <sheetFormatPr baseColWidth="10" defaultRowHeight="16" x14ac:dyDescent="0.2"/>
  <cols>
    <col min="1" max="1" width="28" customWidth="1"/>
    <col min="2" max="2" width="36.33203125" customWidth="1"/>
    <col min="5" max="5" width="12.6640625" bestFit="1" customWidth="1"/>
    <col min="6" max="6" width="11.5" customWidth="1"/>
  </cols>
  <sheetData>
    <row r="1" spans="1:8" x14ac:dyDescent="0.2">
      <c r="A1" s="19" t="s">
        <v>45</v>
      </c>
      <c r="B1" s="19" t="s">
        <v>46</v>
      </c>
      <c r="C1" s="19" t="s">
        <v>5108</v>
      </c>
      <c r="D1" s="19" t="s">
        <v>5108</v>
      </c>
      <c r="E1" s="19" t="s">
        <v>10162</v>
      </c>
      <c r="F1" s="19" t="s">
        <v>10313</v>
      </c>
      <c r="G1" s="19" t="s">
        <v>5098</v>
      </c>
      <c r="H1" s="166"/>
    </row>
    <row r="2" spans="1:8" x14ac:dyDescent="0.2">
      <c r="A2" s="21" t="s">
        <v>10315</v>
      </c>
      <c r="B2" s="21" t="s">
        <v>46</v>
      </c>
      <c r="C2" s="21" t="s">
        <v>5109</v>
      </c>
      <c r="D2" s="21" t="s">
        <v>5110</v>
      </c>
      <c r="E2" s="21" t="s">
        <v>10162</v>
      </c>
      <c r="F2" s="21" t="s">
        <v>10314</v>
      </c>
      <c r="G2" s="21" t="s">
        <v>5098</v>
      </c>
    </row>
    <row r="3" spans="1:8" x14ac:dyDescent="0.2">
      <c r="A3" t="s">
        <v>47</v>
      </c>
      <c r="B3" t="s">
        <v>48</v>
      </c>
      <c r="C3" s="17">
        <v>29.524384265147123</v>
      </c>
      <c r="D3" s="17">
        <v>79.328139532894696</v>
      </c>
      <c r="E3" s="148">
        <v>-0.92955144806994106</v>
      </c>
      <c r="F3" s="148">
        <f>C3/D3</f>
        <v>0.37218047012062294</v>
      </c>
      <c r="G3" s="18">
        <v>4.7279989142389699E-3</v>
      </c>
    </row>
    <row r="4" spans="1:8" x14ac:dyDescent="0.2">
      <c r="A4" t="s">
        <v>49</v>
      </c>
      <c r="B4" t="s">
        <v>50</v>
      </c>
      <c r="C4" s="17">
        <v>80.342219924523917</v>
      </c>
      <c r="D4" s="17">
        <v>40.739247833706777</v>
      </c>
      <c r="E4" s="148">
        <v>1.1850620280078501</v>
      </c>
      <c r="F4" s="148">
        <f>C4/D4</f>
        <v>1.9721085733460817</v>
      </c>
      <c r="G4" s="18">
        <v>1.43949254842909E-3</v>
      </c>
    </row>
    <row r="5" spans="1:8" x14ac:dyDescent="0.2">
      <c r="A5" t="s">
        <v>51</v>
      </c>
      <c r="B5" t="s">
        <v>52</v>
      </c>
      <c r="C5" s="17">
        <v>2.8875522247781049</v>
      </c>
      <c r="D5" s="17">
        <v>12.414394083363373</v>
      </c>
      <c r="E5" s="148">
        <v>-1.5951796785519401</v>
      </c>
      <c r="F5" s="148">
        <f>C5/D5</f>
        <v>0.2325971131082214</v>
      </c>
      <c r="G5" s="18">
        <v>8.6306800680975999E-5</v>
      </c>
    </row>
    <row r="6" spans="1:8" x14ac:dyDescent="0.2">
      <c r="A6" t="s">
        <v>53</v>
      </c>
      <c r="B6" t="s">
        <v>54</v>
      </c>
      <c r="C6" s="17">
        <v>45.94265986637172</v>
      </c>
      <c r="D6" s="17">
        <v>33.345548011793795</v>
      </c>
      <c r="E6" s="148">
        <v>0.76982435442872199</v>
      </c>
      <c r="F6" s="148">
        <f t="shared" ref="F6:F69" si="0">C6/D6</f>
        <v>1.3777749236606496</v>
      </c>
      <c r="G6" s="18">
        <v>7.9523814291223105E-5</v>
      </c>
    </row>
    <row r="7" spans="1:8" x14ac:dyDescent="0.2">
      <c r="A7" t="s">
        <v>55</v>
      </c>
      <c r="B7" t="s">
        <v>56</v>
      </c>
      <c r="C7" s="17">
        <v>13.622480461769852</v>
      </c>
      <c r="D7" s="17">
        <v>8.6179687277392905</v>
      </c>
      <c r="E7" s="148">
        <v>0.924281211219527</v>
      </c>
      <c r="F7" s="148">
        <f t="shared" si="0"/>
        <v>1.5807066481829031</v>
      </c>
      <c r="G7" s="18">
        <v>3.4131623022190202E-4</v>
      </c>
    </row>
    <row r="8" spans="1:8" x14ac:dyDescent="0.2">
      <c r="A8" t="s">
        <v>57</v>
      </c>
      <c r="B8" t="s">
        <v>58</v>
      </c>
      <c r="C8" s="17">
        <v>67.13009519263548</v>
      </c>
      <c r="D8" s="17">
        <v>46.922757341474053</v>
      </c>
      <c r="E8" s="148">
        <v>0.80068484526596095</v>
      </c>
      <c r="F8" s="148">
        <f t="shared" si="0"/>
        <v>1.4306511167727261</v>
      </c>
      <c r="G8" s="18">
        <v>6.0215857158963098E-4</v>
      </c>
    </row>
    <row r="9" spans="1:8" x14ac:dyDescent="0.2">
      <c r="A9" t="s">
        <v>59</v>
      </c>
      <c r="B9" t="s">
        <v>60</v>
      </c>
      <c r="C9" s="17">
        <v>6.386495305802903</v>
      </c>
      <c r="D9" s="17">
        <v>3.4570864240411452</v>
      </c>
      <c r="E9" s="148">
        <v>1.12490057383835</v>
      </c>
      <c r="F9" s="148">
        <f t="shared" si="0"/>
        <v>1.8473635085863542</v>
      </c>
      <c r="G9" s="18">
        <v>4.56675468279659E-4</v>
      </c>
    </row>
    <row r="10" spans="1:8" x14ac:dyDescent="0.2">
      <c r="A10" t="s">
        <v>61</v>
      </c>
      <c r="B10" t="s">
        <v>62</v>
      </c>
      <c r="C10" s="17">
        <v>56.300495152170605</v>
      </c>
      <c r="D10" s="17">
        <v>25.777737740163548</v>
      </c>
      <c r="E10" s="148">
        <v>1.2951117393671401</v>
      </c>
      <c r="F10" s="148">
        <f t="shared" si="0"/>
        <v>2.1840743248950987</v>
      </c>
      <c r="G10" s="18">
        <v>1.4379505784004E-3</v>
      </c>
    </row>
    <row r="11" spans="1:8" x14ac:dyDescent="0.2">
      <c r="A11" t="s">
        <v>63</v>
      </c>
      <c r="B11" t="s">
        <v>64</v>
      </c>
      <c r="C11" s="17">
        <v>17.073256959337424</v>
      </c>
      <c r="D11" s="17">
        <v>10.414880138142266</v>
      </c>
      <c r="E11" s="148">
        <v>0.93753782578340805</v>
      </c>
      <c r="F11" s="148">
        <f t="shared" si="0"/>
        <v>1.6393138214630316</v>
      </c>
      <c r="G11" s="18">
        <v>3.5501422698511801E-3</v>
      </c>
    </row>
    <row r="12" spans="1:8" x14ac:dyDescent="0.2">
      <c r="A12" t="s">
        <v>65</v>
      </c>
      <c r="B12" t="s">
        <v>66</v>
      </c>
      <c r="C12" s="17">
        <v>3.7442884345403522</v>
      </c>
      <c r="D12" s="17">
        <v>12.112818975064286</v>
      </c>
      <c r="E12" s="148">
        <v>-1.1574290467261199</v>
      </c>
      <c r="F12" s="148">
        <f t="shared" si="0"/>
        <v>0.30911783972404988</v>
      </c>
      <c r="G12" s="18">
        <v>4.6311036345826296E-3</v>
      </c>
    </row>
    <row r="13" spans="1:8" x14ac:dyDescent="0.2">
      <c r="A13" t="s">
        <v>67</v>
      </c>
      <c r="B13" t="s">
        <v>68</v>
      </c>
      <c r="C13" s="17">
        <v>30.788811229172524</v>
      </c>
      <c r="D13" s="17">
        <v>24.521190007011427</v>
      </c>
      <c r="E13" s="148">
        <v>0.60597029624072896</v>
      </c>
      <c r="F13" s="148">
        <f t="shared" si="0"/>
        <v>1.2556002062040617</v>
      </c>
      <c r="G13" s="18">
        <v>4.9115268811703401E-3</v>
      </c>
    </row>
    <row r="14" spans="1:8" x14ac:dyDescent="0.2">
      <c r="A14" t="s">
        <v>69</v>
      </c>
      <c r="B14" t="s">
        <v>70</v>
      </c>
      <c r="C14" s="17">
        <v>237.29018432313001</v>
      </c>
      <c r="D14" s="17">
        <v>129.10404532227537</v>
      </c>
      <c r="E14" s="148">
        <v>1.12728469787195</v>
      </c>
      <c r="F14" s="148">
        <f t="shared" si="0"/>
        <v>1.837976368058766</v>
      </c>
      <c r="G14" s="18">
        <v>3.80339792585851E-4</v>
      </c>
    </row>
    <row r="15" spans="1:8" x14ac:dyDescent="0.2">
      <c r="A15" t="s">
        <v>71</v>
      </c>
      <c r="B15" t="s">
        <v>72</v>
      </c>
      <c r="C15" s="17">
        <v>0.47767864055805548</v>
      </c>
      <c r="D15" s="17">
        <v>1.8064687202058098</v>
      </c>
      <c r="E15" s="148">
        <v>-1.3902559953767799</v>
      </c>
      <c r="F15" s="148">
        <f t="shared" si="0"/>
        <v>0.26442674330039539</v>
      </c>
      <c r="G15" s="18">
        <v>1.56988442205098E-3</v>
      </c>
    </row>
    <row r="16" spans="1:8" x14ac:dyDescent="0.2">
      <c r="A16" t="s">
        <v>73</v>
      </c>
      <c r="B16" t="s">
        <v>74</v>
      </c>
      <c r="C16" s="17">
        <v>8.5654879340521539</v>
      </c>
      <c r="D16" s="17">
        <v>5.8325982660582953</v>
      </c>
      <c r="E16" s="148">
        <v>0.77088039738389103</v>
      </c>
      <c r="F16" s="148">
        <f t="shared" si="0"/>
        <v>1.4685544149161436</v>
      </c>
      <c r="G16" s="18">
        <v>7.7096830822746404E-3</v>
      </c>
    </row>
    <row r="17" spans="1:7" x14ac:dyDescent="0.2">
      <c r="A17" t="s">
        <v>75</v>
      </c>
      <c r="B17" t="s">
        <v>76</v>
      </c>
      <c r="C17" s="17">
        <v>13.331643706489075</v>
      </c>
      <c r="D17" s="17">
        <v>7.5829499568450149</v>
      </c>
      <c r="E17" s="148">
        <v>1.0157565190351501</v>
      </c>
      <c r="F17" s="148">
        <f t="shared" si="0"/>
        <v>1.7581078316961332</v>
      </c>
      <c r="G17" s="18">
        <v>3.6374676018735099E-3</v>
      </c>
    </row>
    <row r="18" spans="1:7" x14ac:dyDescent="0.2">
      <c r="A18" t="s">
        <v>77</v>
      </c>
      <c r="B18" t="s">
        <v>78</v>
      </c>
      <c r="C18" s="17">
        <v>78.758006118629936</v>
      </c>
      <c r="D18" s="17">
        <v>68.186377044748426</v>
      </c>
      <c r="E18" s="148">
        <v>0.51348987193163997</v>
      </c>
      <c r="F18" s="148">
        <f t="shared" si="0"/>
        <v>1.1550401932477465</v>
      </c>
      <c r="G18" s="18">
        <v>3.5011207213920801E-3</v>
      </c>
    </row>
    <row r="19" spans="1:7" x14ac:dyDescent="0.2">
      <c r="A19" t="s">
        <v>79</v>
      </c>
      <c r="B19" t="s">
        <v>80</v>
      </c>
      <c r="C19" s="17">
        <v>27.349666562076727</v>
      </c>
      <c r="D19" s="17">
        <v>21.150360744426674</v>
      </c>
      <c r="E19" s="148">
        <v>0.65556474373482698</v>
      </c>
      <c r="F19" s="148">
        <f t="shared" si="0"/>
        <v>1.2931063868158197</v>
      </c>
      <c r="G19" s="18">
        <v>3.6484822809571701E-3</v>
      </c>
    </row>
    <row r="20" spans="1:7" x14ac:dyDescent="0.2">
      <c r="A20" t="s">
        <v>81</v>
      </c>
      <c r="B20" t="s">
        <v>82</v>
      </c>
      <c r="C20" s="17">
        <v>7.5867585983285917</v>
      </c>
      <c r="D20" s="17">
        <v>19.899563653064575</v>
      </c>
      <c r="E20" s="148">
        <v>-0.977013244904814</v>
      </c>
      <c r="F20" s="148">
        <f t="shared" si="0"/>
        <v>0.38125251038658903</v>
      </c>
      <c r="G20" s="18">
        <v>1.02425955606837E-5</v>
      </c>
    </row>
    <row r="21" spans="1:7" x14ac:dyDescent="0.2">
      <c r="A21" t="s">
        <v>83</v>
      </c>
      <c r="B21" t="s">
        <v>84</v>
      </c>
      <c r="C21" s="17">
        <v>8.4817153696956726</v>
      </c>
      <c r="D21" s="17">
        <v>16.315031765024699</v>
      </c>
      <c r="E21" s="148">
        <v>-0.52555997737113302</v>
      </c>
      <c r="F21" s="148">
        <f t="shared" si="0"/>
        <v>0.51987121397325897</v>
      </c>
      <c r="G21" s="18">
        <v>6.9028937887773102E-3</v>
      </c>
    </row>
    <row r="22" spans="1:7" x14ac:dyDescent="0.2">
      <c r="A22" t="s">
        <v>85</v>
      </c>
      <c r="B22" t="s">
        <v>86</v>
      </c>
      <c r="C22" s="17">
        <v>40.99936826769995</v>
      </c>
      <c r="D22" s="17">
        <v>94.126018215968813</v>
      </c>
      <c r="E22" s="148">
        <v>-0.77863266060552705</v>
      </c>
      <c r="F22" s="148">
        <f t="shared" si="0"/>
        <v>0.43557954585551845</v>
      </c>
      <c r="G22" s="18">
        <v>1.2707002197928001E-3</v>
      </c>
    </row>
    <row r="23" spans="1:7" x14ac:dyDescent="0.2">
      <c r="A23" t="s">
        <v>87</v>
      </c>
      <c r="B23" t="s">
        <v>88</v>
      </c>
      <c r="C23" s="17">
        <v>110.74625051016493</v>
      </c>
      <c r="D23" s="17">
        <v>339.82217489162724</v>
      </c>
      <c r="E23" s="148">
        <v>-1.1558964912852201</v>
      </c>
      <c r="F23" s="148">
        <f t="shared" si="0"/>
        <v>0.32589471403825554</v>
      </c>
      <c r="G23" s="18">
        <v>3.4645023991494597E-4</v>
      </c>
    </row>
    <row r="24" spans="1:7" x14ac:dyDescent="0.2">
      <c r="A24" t="s">
        <v>89</v>
      </c>
      <c r="B24" t="s">
        <v>90</v>
      </c>
      <c r="C24" s="17">
        <v>3.4424492702485274</v>
      </c>
      <c r="D24" s="17">
        <v>9.1057305048888004</v>
      </c>
      <c r="E24" s="148">
        <v>-0.93000536082169405</v>
      </c>
      <c r="F24" s="148">
        <f t="shared" si="0"/>
        <v>0.37805305882930551</v>
      </c>
      <c r="G24" s="18">
        <v>1.3040523765633901E-3</v>
      </c>
    </row>
    <row r="25" spans="1:7" x14ac:dyDescent="0.2">
      <c r="A25" t="s">
        <v>91</v>
      </c>
      <c r="B25" t="s">
        <v>92</v>
      </c>
      <c r="C25" s="17">
        <v>167.35151953179525</v>
      </c>
      <c r="D25" s="17">
        <v>99.116676603538224</v>
      </c>
      <c r="E25" s="148">
        <v>0.99726026114188104</v>
      </c>
      <c r="F25" s="148">
        <f t="shared" si="0"/>
        <v>1.6884294880183786</v>
      </c>
      <c r="G25" s="18">
        <v>1.15839546301338E-3</v>
      </c>
    </row>
    <row r="26" spans="1:7" x14ac:dyDescent="0.2">
      <c r="A26" t="s">
        <v>93</v>
      </c>
      <c r="B26" t="s">
        <v>94</v>
      </c>
      <c r="C26" s="17">
        <v>13.672625649803123</v>
      </c>
      <c r="D26" s="17">
        <v>24.697476652430623</v>
      </c>
      <c r="E26" s="148">
        <v>-0.45061298929196703</v>
      </c>
      <c r="F26" s="148">
        <f t="shared" si="0"/>
        <v>0.55360415325901402</v>
      </c>
      <c r="G26" s="18">
        <v>5.66274493489477E-3</v>
      </c>
    </row>
    <row r="27" spans="1:7" x14ac:dyDescent="0.2">
      <c r="A27" t="s">
        <v>95</v>
      </c>
      <c r="B27" t="s">
        <v>96</v>
      </c>
      <c r="C27" s="17">
        <v>34.025897164566622</v>
      </c>
      <c r="D27" s="17">
        <v>68.317866758702252</v>
      </c>
      <c r="E27" s="148">
        <v>-0.60494537349556399</v>
      </c>
      <c r="F27" s="148">
        <f t="shared" si="0"/>
        <v>0.49805268780926099</v>
      </c>
      <c r="G27" s="18">
        <v>5.3777027326034103E-4</v>
      </c>
    </row>
    <row r="28" spans="1:7" x14ac:dyDescent="0.2">
      <c r="A28" t="s">
        <v>97</v>
      </c>
      <c r="B28" t="s">
        <v>98</v>
      </c>
      <c r="C28" s="17">
        <v>7.4422897029323352</v>
      </c>
      <c r="D28" s="17">
        <v>3.7290323402359027</v>
      </c>
      <c r="E28" s="148">
        <v>1.20728006044359</v>
      </c>
      <c r="F28" s="148">
        <f t="shared" si="0"/>
        <v>1.9957696860471656</v>
      </c>
      <c r="G28" s="18">
        <v>1.16142145046847E-3</v>
      </c>
    </row>
    <row r="29" spans="1:7" x14ac:dyDescent="0.2">
      <c r="A29" t="s">
        <v>99</v>
      </c>
      <c r="B29" t="s">
        <v>100</v>
      </c>
      <c r="C29" s="17">
        <v>70.40568284424522</v>
      </c>
      <c r="D29" s="17">
        <v>45.344370319364124</v>
      </c>
      <c r="E29" s="148">
        <v>0.88203981087124605</v>
      </c>
      <c r="F29" s="148">
        <f t="shared" si="0"/>
        <v>1.5526885112390405</v>
      </c>
      <c r="G29" s="18">
        <v>2.1323474620095202E-3</v>
      </c>
    </row>
    <row r="30" spans="1:7" x14ac:dyDescent="0.2">
      <c r="A30" t="s">
        <v>101</v>
      </c>
      <c r="B30" t="s">
        <v>102</v>
      </c>
      <c r="C30" s="17">
        <v>12.699104320209234</v>
      </c>
      <c r="D30" s="17">
        <v>36.369158205122147</v>
      </c>
      <c r="E30" s="148">
        <v>-0.98487760319964202</v>
      </c>
      <c r="F30" s="148">
        <f t="shared" si="0"/>
        <v>0.34917234676112796</v>
      </c>
      <c r="G30" s="18">
        <v>6.8145919626697001E-3</v>
      </c>
    </row>
    <row r="31" spans="1:7" x14ac:dyDescent="0.2">
      <c r="A31" t="s">
        <v>103</v>
      </c>
      <c r="B31" t="s">
        <v>104</v>
      </c>
      <c r="C31" s="17">
        <v>131.67847201054002</v>
      </c>
      <c r="D31" s="17">
        <v>241.22349512908801</v>
      </c>
      <c r="E31" s="148">
        <v>-0.488823440506648</v>
      </c>
      <c r="F31" s="148">
        <f t="shared" si="0"/>
        <v>0.54587747325389591</v>
      </c>
      <c r="G31" s="18">
        <v>5.2703643344956296E-4</v>
      </c>
    </row>
    <row r="32" spans="1:7" x14ac:dyDescent="0.2">
      <c r="A32" t="s">
        <v>105</v>
      </c>
      <c r="B32" t="s">
        <v>106</v>
      </c>
      <c r="C32" s="17">
        <v>30.254839706471699</v>
      </c>
      <c r="D32" s="17">
        <v>21.56786263155815</v>
      </c>
      <c r="E32" s="148">
        <v>0.73116739177578105</v>
      </c>
      <c r="F32" s="148">
        <f t="shared" si="0"/>
        <v>1.4027741284944362</v>
      </c>
      <c r="G32" s="18">
        <v>6.81700793900807E-3</v>
      </c>
    </row>
    <row r="33" spans="1:7" x14ac:dyDescent="0.2">
      <c r="A33" t="s">
        <v>107</v>
      </c>
      <c r="B33" t="s">
        <v>108</v>
      </c>
      <c r="C33" s="17">
        <v>3.5193847197326225</v>
      </c>
      <c r="D33" s="17">
        <v>2.1294921574029022</v>
      </c>
      <c r="E33" s="148">
        <v>0.98014988745003295</v>
      </c>
      <c r="F33" s="148">
        <f t="shared" si="0"/>
        <v>1.6526873355686893</v>
      </c>
      <c r="G33" s="18">
        <v>4.0005624372712901E-4</v>
      </c>
    </row>
    <row r="34" spans="1:7" x14ac:dyDescent="0.2">
      <c r="A34" t="s">
        <v>109</v>
      </c>
      <c r="B34" t="s">
        <v>110</v>
      </c>
      <c r="C34" s="17">
        <v>41.864428688608484</v>
      </c>
      <c r="D34" s="17">
        <v>21.635960884389501</v>
      </c>
      <c r="E34" s="148">
        <v>1.24582024679079</v>
      </c>
      <c r="F34" s="148">
        <f t="shared" si="0"/>
        <v>1.9349465878732461</v>
      </c>
      <c r="G34" s="18">
        <v>1.4011074914634799E-7</v>
      </c>
    </row>
    <row r="35" spans="1:7" x14ac:dyDescent="0.2">
      <c r="A35" t="s">
        <v>111</v>
      </c>
      <c r="B35" t="s">
        <v>112</v>
      </c>
      <c r="C35" s="17">
        <v>1.8780614205595099</v>
      </c>
      <c r="D35" s="17">
        <v>4.7591616085025379</v>
      </c>
      <c r="E35" s="148">
        <v>-0.86674031306119503</v>
      </c>
      <c r="F35" s="148">
        <f t="shared" si="0"/>
        <v>0.39462022411767578</v>
      </c>
      <c r="G35" s="18">
        <v>5.1054411409757697E-3</v>
      </c>
    </row>
    <row r="36" spans="1:7" x14ac:dyDescent="0.2">
      <c r="A36" t="s">
        <v>113</v>
      </c>
      <c r="B36" t="s">
        <v>114</v>
      </c>
      <c r="C36" s="17">
        <v>74.487278065785105</v>
      </c>
      <c r="D36" s="17">
        <v>45.495719074251006</v>
      </c>
      <c r="E36" s="148">
        <v>0.97580737558919495</v>
      </c>
      <c r="F36" s="148">
        <f t="shared" si="0"/>
        <v>1.6372370759591381</v>
      </c>
      <c r="G36" s="18">
        <v>8.7090064161777204E-5</v>
      </c>
    </row>
    <row r="37" spans="1:7" x14ac:dyDescent="0.2">
      <c r="A37" t="s">
        <v>115</v>
      </c>
      <c r="B37" t="s">
        <v>116</v>
      </c>
      <c r="C37" s="17">
        <v>12.173344132670298</v>
      </c>
      <c r="D37" s="17">
        <v>27.257298857023827</v>
      </c>
      <c r="E37" s="148">
        <v>-0.74138151364780902</v>
      </c>
      <c r="F37" s="148">
        <f t="shared" si="0"/>
        <v>0.44660860184733225</v>
      </c>
      <c r="G37" s="18">
        <v>7.0773503274417697E-4</v>
      </c>
    </row>
    <row r="38" spans="1:7" x14ac:dyDescent="0.2">
      <c r="A38" t="s">
        <v>117</v>
      </c>
      <c r="B38" t="s">
        <v>118</v>
      </c>
      <c r="C38" s="17">
        <v>2.4097927013134925</v>
      </c>
      <c r="D38" s="17">
        <v>13.6393424607569</v>
      </c>
      <c r="E38" s="148">
        <v>-1.8108690832199701</v>
      </c>
      <c r="F38" s="148">
        <f t="shared" si="0"/>
        <v>0.17667953629340602</v>
      </c>
      <c r="G38" s="18">
        <v>2.8407434402197098E-3</v>
      </c>
    </row>
    <row r="39" spans="1:7" x14ac:dyDescent="0.2">
      <c r="A39" t="s">
        <v>119</v>
      </c>
      <c r="B39" t="s">
        <v>120</v>
      </c>
      <c r="C39" s="17">
        <v>8.0146116929646354</v>
      </c>
      <c r="D39" s="17">
        <v>17.706249534536276</v>
      </c>
      <c r="E39" s="148">
        <v>-0.71013998549865498</v>
      </c>
      <c r="F39" s="148">
        <f t="shared" si="0"/>
        <v>0.45264310080641462</v>
      </c>
      <c r="G39" s="18">
        <v>4.1535004716112198E-3</v>
      </c>
    </row>
    <row r="40" spans="1:7" x14ac:dyDescent="0.2">
      <c r="A40" t="s">
        <v>121</v>
      </c>
      <c r="B40" t="s">
        <v>122</v>
      </c>
      <c r="C40" s="17">
        <v>17.692568786578377</v>
      </c>
      <c r="D40" s="17">
        <v>46.122113665432799</v>
      </c>
      <c r="E40" s="148">
        <v>-0.92756835642037905</v>
      </c>
      <c r="F40" s="148">
        <f t="shared" si="0"/>
        <v>0.38360273154260166</v>
      </c>
      <c r="G40" s="18">
        <v>8.1042093687248905E-4</v>
      </c>
    </row>
    <row r="41" spans="1:7" x14ac:dyDescent="0.2">
      <c r="A41" t="s">
        <v>123</v>
      </c>
      <c r="B41" t="s">
        <v>124</v>
      </c>
      <c r="C41" s="17">
        <v>8.8974520262820675</v>
      </c>
      <c r="D41" s="17">
        <v>28.065433168763676</v>
      </c>
      <c r="E41" s="148">
        <v>-1.12227372031913</v>
      </c>
      <c r="F41" s="148">
        <f t="shared" si="0"/>
        <v>0.31702528775450267</v>
      </c>
      <c r="G41" s="18">
        <v>2.612779E-3</v>
      </c>
    </row>
    <row r="42" spans="1:7" x14ac:dyDescent="0.2">
      <c r="A42" t="s">
        <v>125</v>
      </c>
      <c r="B42" t="s">
        <v>126</v>
      </c>
      <c r="C42" s="17">
        <v>1.464573692813282</v>
      </c>
      <c r="D42" s="17">
        <v>3.4635888408236672</v>
      </c>
      <c r="E42" s="148">
        <v>-0.75756998819122701</v>
      </c>
      <c r="F42" s="148">
        <f t="shared" si="0"/>
        <v>0.42284860014302261</v>
      </c>
      <c r="G42" s="18">
        <v>9.5494935297298095E-3</v>
      </c>
    </row>
    <row r="43" spans="1:7" x14ac:dyDescent="0.2">
      <c r="A43" t="s">
        <v>127</v>
      </c>
      <c r="B43" t="s">
        <v>128</v>
      </c>
      <c r="C43" s="17">
        <v>1.204397314085953</v>
      </c>
      <c r="D43" s="17">
        <v>3.1052146387646751</v>
      </c>
      <c r="E43" s="148">
        <v>-0.87928058495980399</v>
      </c>
      <c r="F43" s="148">
        <f t="shared" si="0"/>
        <v>0.38786282244408377</v>
      </c>
      <c r="G43" s="18">
        <v>3.9492844471973199E-3</v>
      </c>
    </row>
    <row r="44" spans="1:7" x14ac:dyDescent="0.2">
      <c r="A44" t="s">
        <v>129</v>
      </c>
      <c r="B44" t="s">
        <v>130</v>
      </c>
      <c r="C44" s="17">
        <v>5.5652912842371016</v>
      </c>
      <c r="D44" s="17">
        <v>24.067418618238328</v>
      </c>
      <c r="E44" s="148">
        <v>-1.62837198377769</v>
      </c>
      <c r="F44" s="148">
        <f t="shared" si="0"/>
        <v>0.23123756529583589</v>
      </c>
      <c r="G44" s="18">
        <v>5.8195989709974302E-5</v>
      </c>
    </row>
    <row r="45" spans="1:7" x14ac:dyDescent="0.2">
      <c r="A45" t="s">
        <v>131</v>
      </c>
      <c r="B45" t="s">
        <v>132</v>
      </c>
      <c r="C45" s="17">
        <v>4.4685769195582346</v>
      </c>
      <c r="D45" s="17">
        <v>8.9522874777299304</v>
      </c>
      <c r="E45" s="148">
        <v>-0.57630320685462399</v>
      </c>
      <c r="F45" s="148">
        <f t="shared" si="0"/>
        <v>0.49915476135841769</v>
      </c>
      <c r="G45" s="18">
        <v>6.8590354293530898E-3</v>
      </c>
    </row>
    <row r="46" spans="1:7" x14ac:dyDescent="0.2">
      <c r="A46" t="s">
        <v>133</v>
      </c>
      <c r="B46" t="s">
        <v>134</v>
      </c>
      <c r="C46" s="17">
        <v>9.2455283031657451</v>
      </c>
      <c r="D46" s="17">
        <v>5.3211423249443399</v>
      </c>
      <c r="E46" s="148">
        <v>0.99285522539899096</v>
      </c>
      <c r="F46" s="148">
        <f t="shared" si="0"/>
        <v>1.7375081774875201</v>
      </c>
      <c r="G46" s="18">
        <v>4.66715724543841E-3</v>
      </c>
    </row>
    <row r="47" spans="1:7" x14ac:dyDescent="0.2">
      <c r="A47" t="s">
        <v>135</v>
      </c>
      <c r="B47" t="s">
        <v>136</v>
      </c>
      <c r="C47" s="17">
        <v>1.2868165072069384</v>
      </c>
      <c r="D47" s="17">
        <v>5.0376660372263622</v>
      </c>
      <c r="E47" s="148">
        <v>-1.52021880203584</v>
      </c>
      <c r="F47" s="148">
        <f t="shared" si="0"/>
        <v>0.25543902626690074</v>
      </c>
      <c r="G47" s="18">
        <v>3.6804230607085E-6</v>
      </c>
    </row>
    <row r="48" spans="1:7" x14ac:dyDescent="0.2">
      <c r="A48" t="s">
        <v>137</v>
      </c>
      <c r="B48" t="s">
        <v>138</v>
      </c>
      <c r="C48" s="17">
        <v>98.82531467999587</v>
      </c>
      <c r="D48" s="17">
        <v>251.75377234028025</v>
      </c>
      <c r="E48" s="148">
        <v>-0.95109845122681702</v>
      </c>
      <c r="F48" s="148">
        <f t="shared" si="0"/>
        <v>0.3925475029085948</v>
      </c>
      <c r="G48" s="18">
        <v>7.4541689498718894E-8</v>
      </c>
    </row>
    <row r="49" spans="1:7" x14ac:dyDescent="0.2">
      <c r="A49" t="s">
        <v>139</v>
      </c>
      <c r="B49" t="s">
        <v>140</v>
      </c>
      <c r="C49" s="17">
        <v>2.0961457343061927</v>
      </c>
      <c r="D49" s="17">
        <v>5.9060667423169395</v>
      </c>
      <c r="E49" s="148">
        <v>-0.95216247423383304</v>
      </c>
      <c r="F49" s="148">
        <f t="shared" si="0"/>
        <v>0.35491399365457871</v>
      </c>
      <c r="G49" s="18">
        <v>7.79940191044664E-3</v>
      </c>
    </row>
    <row r="50" spans="1:7" x14ac:dyDescent="0.2">
      <c r="A50" t="s">
        <v>141</v>
      </c>
      <c r="B50" t="s">
        <v>142</v>
      </c>
      <c r="C50" s="17">
        <v>2.6740171838903919</v>
      </c>
      <c r="D50" s="17">
        <v>5.4485542500263469</v>
      </c>
      <c r="E50" s="148">
        <v>-0.58054212749247802</v>
      </c>
      <c r="F50" s="148">
        <f t="shared" si="0"/>
        <v>0.49077554543527974</v>
      </c>
      <c r="G50" s="18">
        <v>9.8839871862290395E-3</v>
      </c>
    </row>
    <row r="51" spans="1:7" x14ac:dyDescent="0.2">
      <c r="A51" t="s">
        <v>143</v>
      </c>
      <c r="B51" t="s">
        <v>54</v>
      </c>
      <c r="C51" s="17">
        <v>3.5132847936906022</v>
      </c>
      <c r="D51" s="17">
        <v>11.479802385474041</v>
      </c>
      <c r="E51" s="148">
        <v>-1.21918171719237</v>
      </c>
      <c r="F51" s="148">
        <f t="shared" si="0"/>
        <v>0.30604052889761713</v>
      </c>
      <c r="G51" s="18">
        <v>3.9737857080901501E-4</v>
      </c>
    </row>
    <row r="52" spans="1:7" x14ac:dyDescent="0.2">
      <c r="A52" t="s">
        <v>144</v>
      </c>
      <c r="B52" t="s">
        <v>145</v>
      </c>
      <c r="C52" s="17">
        <v>0.90299278300922148</v>
      </c>
      <c r="D52" s="17">
        <v>2.5111195290235648</v>
      </c>
      <c r="E52" s="148">
        <v>-1.03671858000362</v>
      </c>
      <c r="F52" s="148">
        <f t="shared" si="0"/>
        <v>0.35959769042150908</v>
      </c>
      <c r="G52" s="18">
        <v>6.7485939691136896E-5</v>
      </c>
    </row>
    <row r="53" spans="1:7" x14ac:dyDescent="0.2">
      <c r="A53" t="s">
        <v>146</v>
      </c>
      <c r="B53" t="s">
        <v>147</v>
      </c>
      <c r="C53" s="17">
        <v>10.563055356317875</v>
      </c>
      <c r="D53" s="17">
        <v>26.503500735059575</v>
      </c>
      <c r="E53" s="148">
        <v>-0.92879774819197802</v>
      </c>
      <c r="F53" s="148">
        <f t="shared" si="0"/>
        <v>0.39855321234393648</v>
      </c>
      <c r="G53" s="18">
        <v>1.54805252808755E-7</v>
      </c>
    </row>
    <row r="54" spans="1:7" x14ac:dyDescent="0.2">
      <c r="A54" t="s">
        <v>148</v>
      </c>
      <c r="B54" t="s">
        <v>149</v>
      </c>
      <c r="C54" s="17">
        <v>17.617878588159623</v>
      </c>
      <c r="D54" s="17">
        <v>10.708086230448581</v>
      </c>
      <c r="E54" s="148">
        <v>1.0163269213993</v>
      </c>
      <c r="F54" s="148">
        <f t="shared" si="0"/>
        <v>1.6452873285669813</v>
      </c>
      <c r="G54" s="18">
        <v>1.14549137744254E-5</v>
      </c>
    </row>
    <row r="55" spans="1:7" x14ac:dyDescent="0.2">
      <c r="A55" t="s">
        <v>150</v>
      </c>
      <c r="B55" t="s">
        <v>151</v>
      </c>
      <c r="C55" s="17">
        <v>325.69246558878405</v>
      </c>
      <c r="D55" s="17">
        <v>163.25512951613649</v>
      </c>
      <c r="E55" s="148">
        <v>1.22527834929934</v>
      </c>
      <c r="F55" s="148">
        <f t="shared" si="0"/>
        <v>1.9949907029205591</v>
      </c>
      <c r="G55" s="18">
        <v>2.33692276365113E-4</v>
      </c>
    </row>
    <row r="56" spans="1:7" x14ac:dyDescent="0.2">
      <c r="A56" t="s">
        <v>152</v>
      </c>
      <c r="B56" t="s">
        <v>153</v>
      </c>
      <c r="C56" s="17">
        <v>13.976871642282426</v>
      </c>
      <c r="D56" s="17">
        <v>10.241075140320051</v>
      </c>
      <c r="E56" s="148">
        <v>0.69082680282009501</v>
      </c>
      <c r="F56" s="148">
        <f t="shared" si="0"/>
        <v>1.3647855767852148</v>
      </c>
      <c r="G56" s="18">
        <v>7.8964006235286606E-3</v>
      </c>
    </row>
    <row r="57" spans="1:7" x14ac:dyDescent="0.2">
      <c r="A57" t="s">
        <v>154</v>
      </c>
      <c r="B57" t="s">
        <v>155</v>
      </c>
      <c r="C57" s="17">
        <v>111.58758856659077</v>
      </c>
      <c r="D57" s="17">
        <v>60.619161536481101</v>
      </c>
      <c r="E57" s="148">
        <v>1.14723951610273</v>
      </c>
      <c r="F57" s="148">
        <f t="shared" si="0"/>
        <v>1.8407972947536804</v>
      </c>
      <c r="G57" s="18">
        <v>3.4344906101665103E-5</v>
      </c>
    </row>
    <row r="58" spans="1:7" x14ac:dyDescent="0.2">
      <c r="A58" t="s">
        <v>156</v>
      </c>
      <c r="B58" t="s">
        <v>157</v>
      </c>
      <c r="C58" s="17">
        <v>5.571099786187359</v>
      </c>
      <c r="D58" s="17">
        <v>24.922079868212677</v>
      </c>
      <c r="E58" s="148">
        <v>-1.70455870257796</v>
      </c>
      <c r="F58" s="148">
        <f t="shared" si="0"/>
        <v>0.22354072435555911</v>
      </c>
      <c r="G58" s="18">
        <v>7.7291051804850296E-8</v>
      </c>
    </row>
    <row r="59" spans="1:7" x14ac:dyDescent="0.2">
      <c r="A59" t="s">
        <v>158</v>
      </c>
      <c r="B59" t="s">
        <v>159</v>
      </c>
      <c r="C59" s="17">
        <v>198.81036100996576</v>
      </c>
      <c r="D59" s="17">
        <v>133.36621397529549</v>
      </c>
      <c r="E59" s="148">
        <v>0.85552600974009096</v>
      </c>
      <c r="F59" s="148">
        <f t="shared" si="0"/>
        <v>1.4907100912888853</v>
      </c>
      <c r="G59" s="18">
        <v>2.7503495946977301E-4</v>
      </c>
    </row>
    <row r="60" spans="1:7" x14ac:dyDescent="0.2">
      <c r="A60" t="s">
        <v>160</v>
      </c>
      <c r="B60" t="s">
        <v>161</v>
      </c>
      <c r="C60" s="17">
        <v>187.18131291503326</v>
      </c>
      <c r="D60" s="17">
        <v>125.44286384289275</v>
      </c>
      <c r="E60" s="148">
        <v>0.81358990660740704</v>
      </c>
      <c r="F60" s="148">
        <f t="shared" si="0"/>
        <v>1.4921638998091038</v>
      </c>
      <c r="G60" s="18">
        <v>7.1624569389083298E-3</v>
      </c>
    </row>
    <row r="61" spans="1:7" x14ac:dyDescent="0.2">
      <c r="A61" t="s">
        <v>162</v>
      </c>
      <c r="B61" t="s">
        <v>163</v>
      </c>
      <c r="C61" s="17">
        <v>12.410788568673832</v>
      </c>
      <c r="D61" s="17">
        <v>27.821839858466877</v>
      </c>
      <c r="E61" s="148">
        <v>-0.74618159994040201</v>
      </c>
      <c r="F61" s="148">
        <f t="shared" si="0"/>
        <v>0.44608079953766683</v>
      </c>
      <c r="G61" s="18">
        <v>8.5564014238024601E-4</v>
      </c>
    </row>
    <row r="62" spans="1:7" x14ac:dyDescent="0.2">
      <c r="A62" t="s">
        <v>164</v>
      </c>
      <c r="B62" t="s">
        <v>165</v>
      </c>
      <c r="C62" s="17">
        <v>0.92566900307958999</v>
      </c>
      <c r="D62" s="17">
        <v>2.5208257058905903</v>
      </c>
      <c r="E62" s="148">
        <v>-1.0051394283560799</v>
      </c>
      <c r="F62" s="148">
        <f t="shared" si="0"/>
        <v>0.36720864949786663</v>
      </c>
      <c r="G62" s="18">
        <v>1.1900704836015E-4</v>
      </c>
    </row>
    <row r="63" spans="1:7" x14ac:dyDescent="0.2">
      <c r="A63" t="s">
        <v>166</v>
      </c>
      <c r="B63" t="s">
        <v>167</v>
      </c>
      <c r="C63" s="17">
        <v>309.72570596889227</v>
      </c>
      <c r="D63" s="17">
        <v>192.62391528323951</v>
      </c>
      <c r="E63" s="148">
        <v>0.887219166979197</v>
      </c>
      <c r="F63" s="148">
        <f t="shared" si="0"/>
        <v>1.607929656675616</v>
      </c>
      <c r="G63" s="18">
        <v>5.7667598447089796E-3</v>
      </c>
    </row>
    <row r="64" spans="1:7" x14ac:dyDescent="0.2">
      <c r="A64" t="s">
        <v>168</v>
      </c>
      <c r="B64" t="s">
        <v>169</v>
      </c>
      <c r="C64" s="17">
        <v>31.575842211446925</v>
      </c>
      <c r="D64" s="17">
        <v>21.910129790915775</v>
      </c>
      <c r="E64" s="148">
        <v>0.78425921298885903</v>
      </c>
      <c r="F64" s="148">
        <f t="shared" si="0"/>
        <v>1.4411526774496188</v>
      </c>
      <c r="G64" s="18">
        <v>1.6836679999999999E-3</v>
      </c>
    </row>
    <row r="65" spans="1:7" x14ac:dyDescent="0.2">
      <c r="A65" t="s">
        <v>170</v>
      </c>
      <c r="B65" t="s">
        <v>171</v>
      </c>
      <c r="C65" s="17">
        <v>10.717160780297245</v>
      </c>
      <c r="D65" s="17">
        <v>5.4775308592280227</v>
      </c>
      <c r="E65" s="148">
        <v>1.1186931364985899</v>
      </c>
      <c r="F65" s="148">
        <f t="shared" si="0"/>
        <v>1.9565678506843995</v>
      </c>
      <c r="G65" s="18">
        <v>5.11938677085745E-3</v>
      </c>
    </row>
    <row r="66" spans="1:7" x14ac:dyDescent="0.2">
      <c r="A66" t="s">
        <v>172</v>
      </c>
      <c r="B66" t="s">
        <v>173</v>
      </c>
      <c r="C66" s="17">
        <v>10.844872751239869</v>
      </c>
      <c r="D66" s="17">
        <v>6.0889273948144478</v>
      </c>
      <c r="E66" s="148">
        <v>1.04250824483891</v>
      </c>
      <c r="F66" s="148">
        <f t="shared" si="0"/>
        <v>1.7810809766718121</v>
      </c>
      <c r="G66" s="18">
        <v>1.92491570720293E-3</v>
      </c>
    </row>
    <row r="67" spans="1:7" x14ac:dyDescent="0.2">
      <c r="A67" t="s">
        <v>174</v>
      </c>
      <c r="B67" t="s">
        <v>175</v>
      </c>
      <c r="C67" s="17">
        <v>2.0769136805983797</v>
      </c>
      <c r="D67" s="17">
        <v>7.4703810210125523</v>
      </c>
      <c r="E67" s="148">
        <v>-1.2743800276587101</v>
      </c>
      <c r="F67" s="148">
        <f t="shared" si="0"/>
        <v>0.27801977901213798</v>
      </c>
      <c r="G67" s="18">
        <v>5.6325062768426198E-3</v>
      </c>
    </row>
    <row r="68" spans="1:7" x14ac:dyDescent="0.2">
      <c r="A68" t="s">
        <v>176</v>
      </c>
      <c r="B68" t="s">
        <v>177</v>
      </c>
      <c r="C68" s="17">
        <v>13.56654702128175</v>
      </c>
      <c r="D68" s="17">
        <v>10.964575343499938</v>
      </c>
      <c r="E68" s="148">
        <v>0.59560193288701502</v>
      </c>
      <c r="F68" s="148">
        <f t="shared" si="0"/>
        <v>1.2373071091462127</v>
      </c>
      <c r="G68" s="18">
        <v>6.3942122600224296E-3</v>
      </c>
    </row>
    <row r="69" spans="1:7" x14ac:dyDescent="0.2">
      <c r="A69" t="s">
        <v>178</v>
      </c>
      <c r="B69" t="s">
        <v>179</v>
      </c>
      <c r="C69" s="17">
        <v>63.625820628859955</v>
      </c>
      <c r="D69" s="17">
        <v>52.610871476350297</v>
      </c>
      <c r="E69" s="148">
        <v>0.57226634227532902</v>
      </c>
      <c r="F69" s="148">
        <f t="shared" si="0"/>
        <v>1.209366407425148</v>
      </c>
      <c r="G69" s="18">
        <v>3.80951749768074E-3</v>
      </c>
    </row>
    <row r="70" spans="1:7" x14ac:dyDescent="0.2">
      <c r="A70" t="s">
        <v>180</v>
      </c>
      <c r="B70" t="s">
        <v>181</v>
      </c>
      <c r="C70" s="17">
        <v>63.383630506599957</v>
      </c>
      <c r="D70" s="17">
        <v>135.57351639767126</v>
      </c>
      <c r="E70" s="148">
        <v>-0.69240558707907496</v>
      </c>
      <c r="F70" s="148">
        <f t="shared" ref="F70:F133" si="1">C70/D70</f>
        <v>0.46752221370934877</v>
      </c>
      <c r="G70" s="18">
        <v>2.9235550466596597E-4</v>
      </c>
    </row>
    <row r="71" spans="1:7" x14ac:dyDescent="0.2">
      <c r="A71" t="s">
        <v>182</v>
      </c>
      <c r="B71" t="s">
        <v>183</v>
      </c>
      <c r="C71" s="17">
        <v>34.075050507273602</v>
      </c>
      <c r="D71" s="17">
        <v>13.756824069636474</v>
      </c>
      <c r="E71" s="148">
        <v>1.54187784702371</v>
      </c>
      <c r="F71" s="148">
        <f t="shared" si="1"/>
        <v>2.4769561880552593</v>
      </c>
      <c r="G71" s="18">
        <v>6.5213772991072505E-5</v>
      </c>
    </row>
    <row r="72" spans="1:7" x14ac:dyDescent="0.2">
      <c r="A72" t="s">
        <v>184</v>
      </c>
      <c r="B72" t="s">
        <v>185</v>
      </c>
      <c r="C72" s="17">
        <v>0.78089355667771354</v>
      </c>
      <c r="D72" s="17">
        <v>2.7872847598617252</v>
      </c>
      <c r="E72" s="148">
        <v>-1.25013345152831</v>
      </c>
      <c r="F72" s="148">
        <f t="shared" si="1"/>
        <v>0.28016281935845444</v>
      </c>
      <c r="G72" s="18">
        <v>7.6957079843801898E-3</v>
      </c>
    </row>
    <row r="73" spans="1:7" x14ac:dyDescent="0.2">
      <c r="A73" t="s">
        <v>186</v>
      </c>
      <c r="B73" t="s">
        <v>187</v>
      </c>
      <c r="C73" s="17">
        <v>8.12671345195192</v>
      </c>
      <c r="D73" s="17">
        <v>15.305836055165901</v>
      </c>
      <c r="E73" s="148">
        <v>-0.50049844955121003</v>
      </c>
      <c r="F73" s="148">
        <f t="shared" si="1"/>
        <v>0.53095521359704212</v>
      </c>
      <c r="G73" s="18">
        <v>7.5816416879394399E-3</v>
      </c>
    </row>
    <row r="74" spans="1:7" x14ac:dyDescent="0.2">
      <c r="A74" t="s">
        <v>188</v>
      </c>
      <c r="B74" t="s">
        <v>189</v>
      </c>
      <c r="C74" s="17">
        <v>6.6309217548341755</v>
      </c>
      <c r="D74" s="17">
        <v>14.113965215303001</v>
      </c>
      <c r="E74" s="148">
        <v>-0.67087276218611702</v>
      </c>
      <c r="F74" s="148">
        <f t="shared" si="1"/>
        <v>0.46981281685777643</v>
      </c>
      <c r="G74" s="18">
        <v>6.75410846663864E-4</v>
      </c>
    </row>
    <row r="75" spans="1:7" x14ac:dyDescent="0.2">
      <c r="A75" t="s">
        <v>190</v>
      </c>
      <c r="B75" t="s">
        <v>191</v>
      </c>
      <c r="C75" s="17">
        <v>4.2021039503823747</v>
      </c>
      <c r="D75" s="17">
        <v>10.359709314185482</v>
      </c>
      <c r="E75" s="148">
        <v>-0.86329328893012802</v>
      </c>
      <c r="F75" s="148">
        <f t="shared" si="1"/>
        <v>0.40561987049467318</v>
      </c>
      <c r="G75" s="18">
        <v>6.6377459854564599E-4</v>
      </c>
    </row>
    <row r="76" spans="1:7" x14ac:dyDescent="0.2">
      <c r="A76" t="s">
        <v>192</v>
      </c>
      <c r="B76" t="s">
        <v>193</v>
      </c>
      <c r="C76" s="17">
        <v>0.95239811272041086</v>
      </c>
      <c r="D76" s="17">
        <v>2.4429277276683452</v>
      </c>
      <c r="E76" s="148">
        <v>-0.900450796151954</v>
      </c>
      <c r="F76" s="148">
        <f t="shared" si="1"/>
        <v>0.38985930772067012</v>
      </c>
      <c r="G76" s="18">
        <v>2.1820086155990401E-3</v>
      </c>
    </row>
    <row r="77" spans="1:7" x14ac:dyDescent="0.2">
      <c r="A77" t="s">
        <v>194</v>
      </c>
      <c r="B77" t="s">
        <v>195</v>
      </c>
      <c r="C77" s="17">
        <v>11.663834207697274</v>
      </c>
      <c r="D77" s="17">
        <v>9.1207964559440562</v>
      </c>
      <c r="E77" s="148">
        <v>0.63547238745919499</v>
      </c>
      <c r="F77" s="148">
        <f t="shared" si="1"/>
        <v>1.2788175094178218</v>
      </c>
      <c r="G77" s="18">
        <v>5.6707739723211798E-3</v>
      </c>
    </row>
    <row r="78" spans="1:7" x14ac:dyDescent="0.2">
      <c r="A78" t="s">
        <v>196</v>
      </c>
      <c r="B78" t="s">
        <v>197</v>
      </c>
      <c r="C78" s="17">
        <v>28.364353758494424</v>
      </c>
      <c r="D78" s="17">
        <v>60.697633123992226</v>
      </c>
      <c r="E78" s="148">
        <v>-0.64335768350845002</v>
      </c>
      <c r="F78" s="148">
        <f t="shared" si="1"/>
        <v>0.46730576298670728</v>
      </c>
      <c r="G78" s="18">
        <v>7.7336708224633403E-3</v>
      </c>
    </row>
    <row r="79" spans="1:7" x14ac:dyDescent="0.2">
      <c r="A79" t="s">
        <v>198</v>
      </c>
      <c r="B79" t="s">
        <v>199</v>
      </c>
      <c r="C79" s="17">
        <v>1.6223903037185896</v>
      </c>
      <c r="D79" s="17">
        <v>0.40291487165821799</v>
      </c>
      <c r="E79" s="148">
        <v>2.0716895313851098</v>
      </c>
      <c r="F79" s="148">
        <f t="shared" si="1"/>
        <v>4.0266329635378177</v>
      </c>
      <c r="G79" s="18">
        <v>2.7490754713732301E-3</v>
      </c>
    </row>
    <row r="80" spans="1:7" x14ac:dyDescent="0.2">
      <c r="A80" t="s">
        <v>200</v>
      </c>
      <c r="B80" t="s">
        <v>201</v>
      </c>
      <c r="C80" s="17">
        <v>29.1340827375865</v>
      </c>
      <c r="D80" s="17">
        <v>85.400073802795745</v>
      </c>
      <c r="E80" s="148">
        <v>-1.06338191290659</v>
      </c>
      <c r="F80" s="148">
        <f t="shared" si="1"/>
        <v>0.34114821498705467</v>
      </c>
      <c r="G80" s="18">
        <v>1.5545262039995101E-3</v>
      </c>
    </row>
    <row r="81" spans="1:7" x14ac:dyDescent="0.2">
      <c r="A81" t="s">
        <v>202</v>
      </c>
      <c r="B81" t="s">
        <v>203</v>
      </c>
      <c r="C81" s="17">
        <v>49.963314774483308</v>
      </c>
      <c r="D81" s="17">
        <v>37.319131745095575</v>
      </c>
      <c r="E81" s="148">
        <v>0.73336557706952599</v>
      </c>
      <c r="F81" s="148">
        <f t="shared" si="1"/>
        <v>1.3388123581157381</v>
      </c>
      <c r="G81" s="18">
        <v>4.4847291284191001E-5</v>
      </c>
    </row>
    <row r="82" spans="1:7" x14ac:dyDescent="0.2">
      <c r="A82" t="s">
        <v>204</v>
      </c>
      <c r="B82" t="s">
        <v>205</v>
      </c>
      <c r="C82" s="17">
        <v>30.619757749299801</v>
      </c>
      <c r="D82" s="17">
        <v>24.895689378708923</v>
      </c>
      <c r="E82" s="148">
        <v>0.58702078299498395</v>
      </c>
      <c r="F82" s="148">
        <f t="shared" si="1"/>
        <v>1.229922067371477</v>
      </c>
      <c r="G82" s="18">
        <v>2.62832106442635E-3</v>
      </c>
    </row>
    <row r="83" spans="1:7" x14ac:dyDescent="0.2">
      <c r="A83" t="s">
        <v>206</v>
      </c>
      <c r="B83" t="s">
        <v>207</v>
      </c>
      <c r="C83" s="17">
        <v>5.7004071612375276</v>
      </c>
      <c r="D83" s="17">
        <v>19.29925758340535</v>
      </c>
      <c r="E83" s="148">
        <v>-1.27317783896766</v>
      </c>
      <c r="F83" s="148">
        <f t="shared" si="1"/>
        <v>0.29536924602421377</v>
      </c>
      <c r="G83" s="18">
        <v>1.6714746322308099E-4</v>
      </c>
    </row>
    <row r="84" spans="1:7" x14ac:dyDescent="0.2">
      <c r="A84" t="s">
        <v>208</v>
      </c>
      <c r="B84" t="s">
        <v>209</v>
      </c>
      <c r="C84" s="17">
        <v>43.923747317921354</v>
      </c>
      <c r="D84" s="17">
        <v>27.733219359429299</v>
      </c>
      <c r="E84" s="148">
        <v>0.92296943956293398</v>
      </c>
      <c r="F84" s="148">
        <f t="shared" si="1"/>
        <v>1.5837954746132736</v>
      </c>
      <c r="G84" s="18">
        <v>9.9224962513076503E-4</v>
      </c>
    </row>
    <row r="85" spans="1:7" x14ac:dyDescent="0.2">
      <c r="A85" t="s">
        <v>210</v>
      </c>
      <c r="B85" t="s">
        <v>68</v>
      </c>
      <c r="C85" s="17">
        <v>8.7850007785630932</v>
      </c>
      <c r="D85" s="17">
        <v>6.1566717195533442</v>
      </c>
      <c r="E85" s="148">
        <v>0.77235169560786698</v>
      </c>
      <c r="F85" s="148">
        <f t="shared" si="1"/>
        <v>1.4269074556407289</v>
      </c>
      <c r="G85" s="18">
        <v>5.2119765351714299E-3</v>
      </c>
    </row>
    <row r="86" spans="1:7" x14ac:dyDescent="0.2">
      <c r="A86" t="s">
        <v>211</v>
      </c>
      <c r="B86" t="s">
        <v>212</v>
      </c>
      <c r="C86" s="17">
        <v>51.633438080307904</v>
      </c>
      <c r="D86" s="17">
        <v>37.22599524307595</v>
      </c>
      <c r="E86" s="148">
        <v>0.78262409923143095</v>
      </c>
      <c r="F86" s="148">
        <f t="shared" si="1"/>
        <v>1.3870263976330288</v>
      </c>
      <c r="G86" s="18">
        <v>4.7427272093883298E-5</v>
      </c>
    </row>
    <row r="87" spans="1:7" x14ac:dyDescent="0.2">
      <c r="A87" t="s">
        <v>213</v>
      </c>
      <c r="B87" t="s">
        <v>214</v>
      </c>
      <c r="C87" s="17">
        <v>11.289035166411169</v>
      </c>
      <c r="D87" s="17">
        <v>7.9652011500092179</v>
      </c>
      <c r="E87" s="148">
        <v>0.80192540054962602</v>
      </c>
      <c r="F87" s="148">
        <f t="shared" si="1"/>
        <v>1.4172944228028823</v>
      </c>
      <c r="G87" s="18">
        <v>1.43207028459981E-5</v>
      </c>
    </row>
    <row r="88" spans="1:7" x14ac:dyDescent="0.2">
      <c r="A88" t="s">
        <v>215</v>
      </c>
      <c r="B88" t="s">
        <v>216</v>
      </c>
      <c r="C88" s="17">
        <v>1.0015083141115413</v>
      </c>
      <c r="D88" s="17">
        <v>2.1867967179387526</v>
      </c>
      <c r="E88" s="148">
        <v>-0.70119350033864503</v>
      </c>
      <c r="F88" s="148">
        <f t="shared" si="1"/>
        <v>0.45797961278062943</v>
      </c>
      <c r="G88" s="18">
        <v>1.7365324784278E-3</v>
      </c>
    </row>
    <row r="89" spans="1:7" x14ac:dyDescent="0.2">
      <c r="A89" t="s">
        <v>217</v>
      </c>
      <c r="B89" t="s">
        <v>218</v>
      </c>
      <c r="C89" s="17">
        <v>25.782328769038102</v>
      </c>
      <c r="D89" s="17">
        <v>19.448515729256002</v>
      </c>
      <c r="E89" s="148">
        <v>0.67202507324167204</v>
      </c>
      <c r="F89" s="148">
        <f t="shared" si="1"/>
        <v>1.325670767268593</v>
      </c>
      <c r="G89" s="18">
        <v>6.7537906599442503E-3</v>
      </c>
    </row>
    <row r="90" spans="1:7" x14ac:dyDescent="0.2">
      <c r="A90" t="s">
        <v>219</v>
      </c>
      <c r="B90" t="s">
        <v>220</v>
      </c>
      <c r="C90" s="17">
        <v>27.665543211981202</v>
      </c>
      <c r="D90" s="17">
        <v>22.222089338700449</v>
      </c>
      <c r="E90" s="148">
        <v>0.61090168916626397</v>
      </c>
      <c r="F90" s="148">
        <f t="shared" si="1"/>
        <v>1.2449568890806686</v>
      </c>
      <c r="G90" s="18">
        <v>6.8984145754229197E-3</v>
      </c>
    </row>
    <row r="91" spans="1:7" x14ac:dyDescent="0.2">
      <c r="A91" t="s">
        <v>221</v>
      </c>
      <c r="B91" t="s">
        <v>222</v>
      </c>
      <c r="C91" s="17">
        <v>7.1184548751664174</v>
      </c>
      <c r="D91" s="17">
        <v>15.851536510543575</v>
      </c>
      <c r="E91" s="148">
        <v>-0.70345787792685999</v>
      </c>
      <c r="F91" s="148">
        <f t="shared" si="1"/>
        <v>0.4490703390445217</v>
      </c>
      <c r="G91" s="18">
        <v>4.8198500969691997E-3</v>
      </c>
    </row>
    <row r="92" spans="1:7" x14ac:dyDescent="0.2">
      <c r="A92" t="s">
        <v>223</v>
      </c>
      <c r="B92" t="s">
        <v>224</v>
      </c>
      <c r="C92" s="17">
        <v>2.5531785086270249</v>
      </c>
      <c r="D92" s="17">
        <v>1.2996625837515854</v>
      </c>
      <c r="E92" s="148">
        <v>1.13109362770963</v>
      </c>
      <c r="F92" s="148">
        <f t="shared" si="1"/>
        <v>1.9644933543112861</v>
      </c>
      <c r="G92" s="18">
        <v>4.4921752032833001E-3</v>
      </c>
    </row>
    <row r="93" spans="1:7" x14ac:dyDescent="0.2">
      <c r="A93" t="s">
        <v>225</v>
      </c>
      <c r="B93" t="s">
        <v>226</v>
      </c>
      <c r="C93" s="17">
        <v>20.364534892433923</v>
      </c>
      <c r="D93" s="17">
        <v>11.755039285877299</v>
      </c>
      <c r="E93" s="148">
        <v>1.0756745038037501</v>
      </c>
      <c r="F93" s="148">
        <f t="shared" si="1"/>
        <v>1.7324089181820275</v>
      </c>
      <c r="G93" s="18">
        <v>4.1787488223202797E-5</v>
      </c>
    </row>
    <row r="94" spans="1:7" x14ac:dyDescent="0.2">
      <c r="A94" t="s">
        <v>227</v>
      </c>
      <c r="B94" t="s">
        <v>142</v>
      </c>
      <c r="C94" s="17">
        <v>22.916862928740997</v>
      </c>
      <c r="D94" s="17">
        <v>16.924294302841851</v>
      </c>
      <c r="E94" s="148">
        <v>0.72883779998571996</v>
      </c>
      <c r="F94" s="148">
        <f t="shared" si="1"/>
        <v>1.3540808567062617</v>
      </c>
      <c r="G94" s="18">
        <v>5.54113849662018E-4</v>
      </c>
    </row>
    <row r="95" spans="1:7" x14ac:dyDescent="0.2">
      <c r="A95" t="s">
        <v>228</v>
      </c>
      <c r="B95" t="s">
        <v>229</v>
      </c>
      <c r="C95" s="17">
        <v>0</v>
      </c>
      <c r="D95" s="17">
        <v>5.3139550973994423</v>
      </c>
      <c r="E95" s="148">
        <v>-9.7041854394657595E-2</v>
      </c>
      <c r="F95" s="148">
        <f t="shared" si="1"/>
        <v>0</v>
      </c>
      <c r="G95" s="18">
        <v>1.7652939999999999E-3</v>
      </c>
    </row>
    <row r="96" spans="1:7" x14ac:dyDescent="0.2">
      <c r="A96" t="s">
        <v>230</v>
      </c>
      <c r="B96" t="s">
        <v>231</v>
      </c>
      <c r="C96" s="17">
        <v>3.9591218434017623</v>
      </c>
      <c r="D96" s="17">
        <v>2.8121536940880176</v>
      </c>
      <c r="E96" s="148">
        <v>0.75748011769192003</v>
      </c>
      <c r="F96" s="148">
        <f t="shared" si="1"/>
        <v>1.4078611178773808</v>
      </c>
      <c r="G96" s="18">
        <v>2.7971680761377498E-3</v>
      </c>
    </row>
    <row r="97" spans="1:7" x14ac:dyDescent="0.2">
      <c r="A97" t="s">
        <v>232</v>
      </c>
      <c r="B97" t="s">
        <v>9396</v>
      </c>
      <c r="C97" s="17">
        <v>39.912062963439269</v>
      </c>
      <c r="D97" s="17">
        <v>24.699395266791527</v>
      </c>
      <c r="E97" s="148">
        <v>0.89296822548769506</v>
      </c>
      <c r="F97" s="148">
        <f t="shared" si="1"/>
        <v>1.6159125570617212</v>
      </c>
      <c r="G97" s="18">
        <v>7.3214968451018698E-3</v>
      </c>
    </row>
    <row r="98" spans="1:7" x14ac:dyDescent="0.2">
      <c r="A98" t="s">
        <v>233</v>
      </c>
      <c r="B98" t="s">
        <v>234</v>
      </c>
      <c r="C98" s="17">
        <v>37.758605301419877</v>
      </c>
      <c r="D98" s="17">
        <v>97.105330163421144</v>
      </c>
      <c r="E98" s="148">
        <v>-0.85954108125266104</v>
      </c>
      <c r="F98" s="148">
        <f t="shared" si="1"/>
        <v>0.38884173750168932</v>
      </c>
      <c r="G98" s="18">
        <v>8.6041045841659496E-3</v>
      </c>
    </row>
    <row r="99" spans="1:7" x14ac:dyDescent="0.2">
      <c r="A99" t="s">
        <v>235</v>
      </c>
      <c r="B99" t="s">
        <v>236</v>
      </c>
      <c r="C99" s="17">
        <v>6.3821263093855753</v>
      </c>
      <c r="D99" s="17">
        <v>20.891242750211276</v>
      </c>
      <c r="E99" s="148">
        <v>-1.28304430328901</v>
      </c>
      <c r="F99" s="148">
        <f t="shared" si="1"/>
        <v>0.30549289889999637</v>
      </c>
      <c r="G99" s="18">
        <v>3.0741871532776797E-5</v>
      </c>
    </row>
    <row r="100" spans="1:7" x14ac:dyDescent="0.2">
      <c r="A100" t="s">
        <v>237</v>
      </c>
      <c r="B100" t="s">
        <v>238</v>
      </c>
      <c r="C100" s="17">
        <v>62.401867150322673</v>
      </c>
      <c r="D100" s="17">
        <v>37.85805604372905</v>
      </c>
      <c r="E100" s="148">
        <v>1.0035883503415399</v>
      </c>
      <c r="F100" s="148">
        <f t="shared" si="1"/>
        <v>1.6483114473242784</v>
      </c>
      <c r="G100" s="18">
        <v>7.7017487430976506E-5</v>
      </c>
    </row>
    <row r="101" spans="1:7" x14ac:dyDescent="0.2">
      <c r="A101" t="s">
        <v>239</v>
      </c>
      <c r="B101" t="s">
        <v>240</v>
      </c>
      <c r="C101" s="17">
        <v>12.362022230175844</v>
      </c>
      <c r="D101" s="17">
        <v>24.111015698506474</v>
      </c>
      <c r="E101" s="148">
        <v>-0.54587304342791299</v>
      </c>
      <c r="F101" s="148">
        <f t="shared" si="1"/>
        <v>0.51271262831708886</v>
      </c>
      <c r="G101" s="18">
        <v>7.5196953696198702E-3</v>
      </c>
    </row>
    <row r="102" spans="1:7" x14ac:dyDescent="0.2">
      <c r="A102" t="s">
        <v>241</v>
      </c>
      <c r="B102" t="s">
        <v>242</v>
      </c>
      <c r="C102" s="17">
        <v>37.057144462844903</v>
      </c>
      <c r="D102" s="17">
        <v>82.988967807477479</v>
      </c>
      <c r="E102" s="148">
        <v>-0.74693578261772497</v>
      </c>
      <c r="F102" s="148">
        <f t="shared" si="1"/>
        <v>0.44653097203006753</v>
      </c>
      <c r="G102" s="18">
        <v>3.5279163487516202E-4</v>
      </c>
    </row>
    <row r="103" spans="1:7" x14ac:dyDescent="0.2">
      <c r="A103" t="s">
        <v>243</v>
      </c>
      <c r="B103" t="s">
        <v>112</v>
      </c>
      <c r="C103" s="17">
        <v>3.8309161947343702</v>
      </c>
      <c r="D103" s="17">
        <v>17.36378472996995</v>
      </c>
      <c r="E103" s="148">
        <v>-1.68903837842864</v>
      </c>
      <c r="F103" s="148">
        <f t="shared" si="1"/>
        <v>0.22062679619162728</v>
      </c>
      <c r="G103" s="18">
        <v>8.5488141481936402E-5</v>
      </c>
    </row>
    <row r="104" spans="1:7" x14ac:dyDescent="0.2">
      <c r="A104" t="s">
        <v>244</v>
      </c>
      <c r="B104" t="s">
        <v>245</v>
      </c>
      <c r="C104" s="17">
        <v>22.947905328442925</v>
      </c>
      <c r="D104" s="17">
        <v>48.810794022369592</v>
      </c>
      <c r="E104" s="148">
        <v>-0.66364445333103805</v>
      </c>
      <c r="F104" s="148">
        <f t="shared" si="1"/>
        <v>0.47013997186618367</v>
      </c>
      <c r="G104" s="18">
        <v>2.28055900933533E-3</v>
      </c>
    </row>
    <row r="105" spans="1:7" x14ac:dyDescent="0.2">
      <c r="A105" t="s">
        <v>246</v>
      </c>
      <c r="B105" t="s">
        <v>247</v>
      </c>
      <c r="C105" s="17">
        <v>42.168243287355303</v>
      </c>
      <c r="D105" s="17">
        <v>79.725644977017481</v>
      </c>
      <c r="E105" s="148">
        <v>-0.51158481246671195</v>
      </c>
      <c r="F105" s="148">
        <f t="shared" si="1"/>
        <v>0.52891692879387986</v>
      </c>
      <c r="G105" s="18">
        <v>7.6472664153871698E-3</v>
      </c>
    </row>
    <row r="106" spans="1:7" x14ac:dyDescent="0.2">
      <c r="A106" t="s">
        <v>248</v>
      </c>
      <c r="B106" t="s">
        <v>249</v>
      </c>
      <c r="C106" s="17">
        <v>15.703656981601201</v>
      </c>
      <c r="D106" s="17">
        <v>32.248915616361977</v>
      </c>
      <c r="E106" s="148">
        <v>-0.60589760401775705</v>
      </c>
      <c r="F106" s="148">
        <f t="shared" si="1"/>
        <v>0.48695147360656404</v>
      </c>
      <c r="G106" s="18">
        <v>7.1732949111518703E-3</v>
      </c>
    </row>
    <row r="107" spans="1:7" x14ac:dyDescent="0.2">
      <c r="A107" t="s">
        <v>250</v>
      </c>
      <c r="B107" t="s">
        <v>251</v>
      </c>
      <c r="C107" s="17">
        <v>26.059564800541924</v>
      </c>
      <c r="D107" s="17">
        <v>17.242443484606174</v>
      </c>
      <c r="E107" s="148">
        <v>0.86133939094107603</v>
      </c>
      <c r="F107" s="148">
        <f t="shared" si="1"/>
        <v>1.5113614740165777</v>
      </c>
      <c r="G107" s="18">
        <v>1.41235828646817E-3</v>
      </c>
    </row>
    <row r="108" spans="1:7" x14ac:dyDescent="0.2">
      <c r="A108" t="s">
        <v>252</v>
      </c>
      <c r="B108" t="s">
        <v>253</v>
      </c>
      <c r="C108" s="17">
        <v>2.7482679116606228</v>
      </c>
      <c r="D108" s="17">
        <v>7.2872945261544499</v>
      </c>
      <c r="E108" s="148">
        <v>-0.95488060122574103</v>
      </c>
      <c r="F108" s="148">
        <f t="shared" si="1"/>
        <v>0.3771314445706781</v>
      </c>
      <c r="G108" s="18">
        <v>6.4189E-4</v>
      </c>
    </row>
    <row r="109" spans="1:7" x14ac:dyDescent="0.2">
      <c r="A109" t="s">
        <v>254</v>
      </c>
      <c r="B109" t="s">
        <v>255</v>
      </c>
      <c r="C109" s="17">
        <v>7.9067644670677399</v>
      </c>
      <c r="D109" s="17">
        <v>20.179391970211601</v>
      </c>
      <c r="E109" s="148">
        <v>-0.86703064765629101</v>
      </c>
      <c r="F109" s="148">
        <f t="shared" si="1"/>
        <v>0.39182372188119152</v>
      </c>
      <c r="G109" s="18">
        <v>3.4415495378309199E-3</v>
      </c>
    </row>
    <row r="110" spans="1:7" x14ac:dyDescent="0.2">
      <c r="A110" t="s">
        <v>256</v>
      </c>
      <c r="B110" t="s">
        <v>257</v>
      </c>
      <c r="C110" s="17">
        <v>7.5856821022619627</v>
      </c>
      <c r="D110" s="17">
        <v>5.1755802388322847</v>
      </c>
      <c r="E110" s="148">
        <v>0.81063294904824101</v>
      </c>
      <c r="F110" s="148">
        <f t="shared" si="1"/>
        <v>1.4656679545506275</v>
      </c>
      <c r="G110" s="18">
        <v>3.3342843784314401E-3</v>
      </c>
    </row>
    <row r="111" spans="1:7" x14ac:dyDescent="0.2">
      <c r="A111" t="s">
        <v>258</v>
      </c>
      <c r="B111" t="s">
        <v>259</v>
      </c>
      <c r="C111" s="17">
        <v>29.180728132166173</v>
      </c>
      <c r="D111" s="17">
        <v>22.312473054056074</v>
      </c>
      <c r="E111" s="148">
        <v>0.64353042661813897</v>
      </c>
      <c r="F111" s="148">
        <f t="shared" si="1"/>
        <v>1.3078213276256059</v>
      </c>
      <c r="G111" s="18">
        <v>8.4760471035189404E-3</v>
      </c>
    </row>
    <row r="112" spans="1:7" x14ac:dyDescent="0.2">
      <c r="A112" t="s">
        <v>260</v>
      </c>
      <c r="B112" t="s">
        <v>261</v>
      </c>
      <c r="C112" s="17">
        <v>2.3259080134301402</v>
      </c>
      <c r="D112" s="17">
        <v>1.7011812897574825</v>
      </c>
      <c r="E112" s="148">
        <v>0.70447331303050598</v>
      </c>
      <c r="F112" s="148">
        <f t="shared" si="1"/>
        <v>1.3672311278251348</v>
      </c>
      <c r="G112" s="18">
        <v>7.1986284553647696E-3</v>
      </c>
    </row>
    <row r="113" spans="1:7" x14ac:dyDescent="0.2">
      <c r="A113" t="s">
        <v>262</v>
      </c>
      <c r="B113" t="s">
        <v>263</v>
      </c>
      <c r="C113" s="17">
        <v>42.859884947621154</v>
      </c>
      <c r="D113" s="17">
        <v>106.18402996409107</v>
      </c>
      <c r="E113" s="148">
        <v>-0.90227301244425495</v>
      </c>
      <c r="F113" s="148">
        <f t="shared" si="1"/>
        <v>0.4036377689009859</v>
      </c>
      <c r="G113" s="18">
        <v>4.86541257003049E-5</v>
      </c>
    </row>
    <row r="114" spans="1:7" x14ac:dyDescent="0.2">
      <c r="A114" t="s">
        <v>264</v>
      </c>
      <c r="B114" t="s">
        <v>265</v>
      </c>
      <c r="C114" s="17">
        <v>8.8631510962298243</v>
      </c>
      <c r="D114" s="17">
        <v>17.858537399739376</v>
      </c>
      <c r="E114" s="148">
        <v>-0.57574018285301298</v>
      </c>
      <c r="F114" s="148">
        <f t="shared" si="1"/>
        <v>0.49629770332475109</v>
      </c>
      <c r="G114" s="18">
        <v>8.8416764743788293E-3</v>
      </c>
    </row>
    <row r="115" spans="1:7" x14ac:dyDescent="0.2">
      <c r="A115" t="s">
        <v>266</v>
      </c>
      <c r="B115" t="s">
        <v>267</v>
      </c>
      <c r="C115" s="17">
        <v>3.6852352033189772</v>
      </c>
      <c r="D115" s="17">
        <v>2.5626786679883047</v>
      </c>
      <c r="E115" s="148">
        <v>0.81023314385520195</v>
      </c>
      <c r="F115" s="148">
        <f t="shared" si="1"/>
        <v>1.4380403010931824</v>
      </c>
      <c r="G115" s="18">
        <v>1.13932394568982E-4</v>
      </c>
    </row>
    <row r="116" spans="1:7" x14ac:dyDescent="0.2">
      <c r="A116" t="s">
        <v>268</v>
      </c>
      <c r="B116" t="s">
        <v>269</v>
      </c>
      <c r="C116" s="17">
        <v>492.32300647606274</v>
      </c>
      <c r="D116" s="17">
        <v>267.49240917425527</v>
      </c>
      <c r="E116" s="148">
        <v>1.09266493479576</v>
      </c>
      <c r="F116" s="148">
        <f t="shared" si="1"/>
        <v>1.8405120653548857</v>
      </c>
      <c r="G116" s="18">
        <v>2.09048878759013E-3</v>
      </c>
    </row>
    <row r="117" spans="1:7" x14ac:dyDescent="0.2">
      <c r="A117" t="s">
        <v>270</v>
      </c>
      <c r="B117" t="s">
        <v>271</v>
      </c>
      <c r="C117" s="17">
        <v>19.742763317242876</v>
      </c>
      <c r="D117" s="17">
        <v>13.730088222127478</v>
      </c>
      <c r="E117" s="148">
        <v>0.77888848260613897</v>
      </c>
      <c r="F117" s="148">
        <f t="shared" si="1"/>
        <v>1.437919625703886</v>
      </c>
      <c r="G117" s="18">
        <v>6.7329061210655398E-3</v>
      </c>
    </row>
    <row r="118" spans="1:7" x14ac:dyDescent="0.2">
      <c r="A118" t="s">
        <v>272</v>
      </c>
      <c r="B118" t="s">
        <v>273</v>
      </c>
      <c r="C118" s="17">
        <v>44.737632531635079</v>
      </c>
      <c r="D118" s="17">
        <v>38.694217260904225</v>
      </c>
      <c r="E118" s="148">
        <v>0.514190330388685</v>
      </c>
      <c r="F118" s="148">
        <f t="shared" si="1"/>
        <v>1.1561839390620516</v>
      </c>
      <c r="G118" s="18">
        <v>5.9482248778525201E-3</v>
      </c>
    </row>
    <row r="119" spans="1:7" x14ac:dyDescent="0.2">
      <c r="A119" t="s">
        <v>274</v>
      </c>
      <c r="B119" t="s">
        <v>275</v>
      </c>
      <c r="C119" s="17">
        <v>16.318458511034901</v>
      </c>
      <c r="D119" s="17">
        <v>12.398012508562225</v>
      </c>
      <c r="E119" s="148">
        <v>0.65913533773706801</v>
      </c>
      <c r="F119" s="148">
        <f t="shared" si="1"/>
        <v>1.316215683744888</v>
      </c>
      <c r="G119" s="18">
        <v>4.23567619365377E-3</v>
      </c>
    </row>
    <row r="120" spans="1:7" x14ac:dyDescent="0.2">
      <c r="A120" t="s">
        <v>276</v>
      </c>
      <c r="B120" t="s">
        <v>277</v>
      </c>
      <c r="C120" s="17">
        <v>57.068142019470969</v>
      </c>
      <c r="D120" s="17">
        <v>25.392098539631327</v>
      </c>
      <c r="E120" s="148">
        <v>1.38112470266865</v>
      </c>
      <c r="F120" s="148">
        <f t="shared" si="1"/>
        <v>2.2474763923273415</v>
      </c>
      <c r="G120" s="18">
        <v>2.2982875081384299E-4</v>
      </c>
    </row>
    <row r="121" spans="1:7" x14ac:dyDescent="0.2">
      <c r="A121" t="s">
        <v>278</v>
      </c>
      <c r="B121" t="s">
        <v>279</v>
      </c>
      <c r="C121" s="17">
        <v>9.164168938868853</v>
      </c>
      <c r="D121" s="17">
        <v>6.6099596926768251</v>
      </c>
      <c r="E121" s="148">
        <v>0.722931770042743</v>
      </c>
      <c r="F121" s="148">
        <f t="shared" si="1"/>
        <v>1.3864182786200401</v>
      </c>
      <c r="G121" s="18">
        <v>7.6472664153871698E-3</v>
      </c>
    </row>
    <row r="122" spans="1:7" x14ac:dyDescent="0.2">
      <c r="A122" t="s">
        <v>280</v>
      </c>
      <c r="B122" t="s">
        <v>281</v>
      </c>
      <c r="C122" s="17">
        <v>26.814431978937371</v>
      </c>
      <c r="D122" s="17">
        <v>18.4937578734122</v>
      </c>
      <c r="E122" s="148">
        <v>0.77091064195989201</v>
      </c>
      <c r="F122" s="148">
        <f t="shared" si="1"/>
        <v>1.4499179757018177</v>
      </c>
      <c r="G122" s="18">
        <v>8.3736498179492608E-3</v>
      </c>
    </row>
    <row r="123" spans="1:7" x14ac:dyDescent="0.2">
      <c r="A123" t="s">
        <v>282</v>
      </c>
      <c r="B123" t="s">
        <v>283</v>
      </c>
      <c r="C123" s="17">
        <v>8.0489167095653418</v>
      </c>
      <c r="D123" s="17">
        <v>3.2713885984791724</v>
      </c>
      <c r="E123" s="148">
        <v>1.3789732576777201</v>
      </c>
      <c r="F123" s="148">
        <f t="shared" si="1"/>
        <v>2.4603976162621533</v>
      </c>
      <c r="G123" s="18">
        <v>4.8532816370999198E-3</v>
      </c>
    </row>
    <row r="124" spans="1:7" x14ac:dyDescent="0.2">
      <c r="A124" t="s">
        <v>284</v>
      </c>
      <c r="B124" t="s">
        <v>285</v>
      </c>
      <c r="C124" s="17">
        <v>1.1940978268847739</v>
      </c>
      <c r="D124" s="17">
        <v>0.47719293208832947</v>
      </c>
      <c r="E124" s="148">
        <v>1.4868154381880201</v>
      </c>
      <c r="F124" s="148">
        <f t="shared" si="1"/>
        <v>2.5023376219322206</v>
      </c>
      <c r="G124" s="18">
        <v>7.1232019729619404E-4</v>
      </c>
    </row>
    <row r="125" spans="1:7" x14ac:dyDescent="0.2">
      <c r="A125" t="s">
        <v>286</v>
      </c>
      <c r="B125" t="s">
        <v>287</v>
      </c>
      <c r="C125" s="17">
        <v>2.8268855712127401</v>
      </c>
      <c r="D125" s="17">
        <v>22.731740292666853</v>
      </c>
      <c r="E125" s="148">
        <v>-2.5134798233426201</v>
      </c>
      <c r="F125" s="148">
        <f t="shared" si="1"/>
        <v>0.12435851962133666</v>
      </c>
      <c r="G125" s="18">
        <v>2.1505340000000001E-7</v>
      </c>
    </row>
    <row r="126" spans="1:7" x14ac:dyDescent="0.2">
      <c r="A126" t="s">
        <v>288</v>
      </c>
      <c r="B126" t="s">
        <v>289</v>
      </c>
      <c r="C126" s="17">
        <v>18.758718424084723</v>
      </c>
      <c r="D126" s="17">
        <v>11.237278665067475</v>
      </c>
      <c r="E126" s="148">
        <v>0.97235291316604</v>
      </c>
      <c r="F126" s="148">
        <f t="shared" si="1"/>
        <v>1.6693292907649082</v>
      </c>
      <c r="G126" s="18">
        <v>1.5496073495270899E-3</v>
      </c>
    </row>
    <row r="127" spans="1:7" x14ac:dyDescent="0.2">
      <c r="A127" t="s">
        <v>290</v>
      </c>
      <c r="B127" t="s">
        <v>291</v>
      </c>
      <c r="C127" s="17">
        <v>8.4384443261397575</v>
      </c>
      <c r="D127" s="17">
        <v>24.594162717706325</v>
      </c>
      <c r="E127" s="148">
        <v>-1.1232472642321101</v>
      </c>
      <c r="F127" s="148">
        <f t="shared" si="1"/>
        <v>0.3431076074024908</v>
      </c>
      <c r="G127" s="18">
        <v>1.88262235140642E-5</v>
      </c>
    </row>
    <row r="128" spans="1:7" x14ac:dyDescent="0.2">
      <c r="A128" t="s">
        <v>292</v>
      </c>
      <c r="B128" t="s">
        <v>293</v>
      </c>
      <c r="C128" s="17">
        <v>11.72436635300301</v>
      </c>
      <c r="D128" s="17">
        <v>26.895957407258102</v>
      </c>
      <c r="E128" s="148">
        <v>-0.76489396409863097</v>
      </c>
      <c r="F128" s="148">
        <f t="shared" si="1"/>
        <v>0.43591556067229237</v>
      </c>
      <c r="G128" s="18">
        <v>2.3316010354682199E-3</v>
      </c>
    </row>
    <row r="129" spans="1:7" x14ac:dyDescent="0.2">
      <c r="A129" t="s">
        <v>294</v>
      </c>
      <c r="B129" t="s">
        <v>295</v>
      </c>
      <c r="C129" s="17">
        <v>21.732330877836876</v>
      </c>
      <c r="D129" s="17">
        <v>14.460740038648375</v>
      </c>
      <c r="E129" s="148">
        <v>0.79999199021090595</v>
      </c>
      <c r="F129" s="148">
        <f t="shared" si="1"/>
        <v>1.5028505332198867</v>
      </c>
      <c r="G129" s="18">
        <v>8.4876840000000005E-3</v>
      </c>
    </row>
    <row r="130" spans="1:7" x14ac:dyDescent="0.2">
      <c r="A130" t="s">
        <v>296</v>
      </c>
      <c r="B130" t="s">
        <v>297</v>
      </c>
      <c r="C130" s="17">
        <v>7.3534251235662502</v>
      </c>
      <c r="D130" s="17">
        <v>5.7316663296960675</v>
      </c>
      <c r="E130" s="148">
        <v>0.65217382427329695</v>
      </c>
      <c r="F130" s="148">
        <f t="shared" si="1"/>
        <v>1.2829471746231571</v>
      </c>
      <c r="G130" s="18">
        <v>1.7869656566317899E-3</v>
      </c>
    </row>
    <row r="131" spans="1:7" x14ac:dyDescent="0.2">
      <c r="A131" t="s">
        <v>298</v>
      </c>
      <c r="B131" t="s">
        <v>299</v>
      </c>
      <c r="C131" s="17">
        <v>12.751087571720499</v>
      </c>
      <c r="D131" s="17">
        <v>26.33599757482455</v>
      </c>
      <c r="E131" s="148">
        <v>-0.602415384692499</v>
      </c>
      <c r="F131" s="148">
        <f t="shared" si="1"/>
        <v>0.48416953014567726</v>
      </c>
      <c r="G131" s="18">
        <v>8.2132074400617008E-3</v>
      </c>
    </row>
    <row r="132" spans="1:7" x14ac:dyDescent="0.2">
      <c r="A132" t="s">
        <v>300</v>
      </c>
      <c r="B132" t="s">
        <v>301</v>
      </c>
      <c r="C132" s="17">
        <v>27.324792678153525</v>
      </c>
      <c r="D132" s="17">
        <v>19.310170129742875</v>
      </c>
      <c r="E132" s="148">
        <v>0.81157262773526395</v>
      </c>
      <c r="F132" s="148">
        <f t="shared" si="1"/>
        <v>1.4150467082662295</v>
      </c>
      <c r="G132" s="18">
        <v>5.2805377964444399E-6</v>
      </c>
    </row>
    <row r="133" spans="1:7" x14ac:dyDescent="0.2">
      <c r="A133" t="s">
        <v>302</v>
      </c>
      <c r="B133" t="s">
        <v>303</v>
      </c>
      <c r="C133" s="17">
        <v>0.76636233248614971</v>
      </c>
      <c r="D133" s="17">
        <v>2.3210652509402276</v>
      </c>
      <c r="E133" s="148">
        <v>-1.1016246843747399</v>
      </c>
      <c r="F133" s="148">
        <f t="shared" si="1"/>
        <v>0.33017698756021968</v>
      </c>
      <c r="G133" s="18">
        <v>1.3116771161476399E-3</v>
      </c>
    </row>
    <row r="134" spans="1:7" x14ac:dyDescent="0.2">
      <c r="A134" t="s">
        <v>304</v>
      </c>
      <c r="B134" t="s">
        <v>305</v>
      </c>
      <c r="C134" s="17">
        <v>16.243902835884327</v>
      </c>
      <c r="D134" s="17">
        <v>32.224189122904775</v>
      </c>
      <c r="E134" s="148">
        <v>-0.57445164908137902</v>
      </c>
      <c r="F134" s="148">
        <f t="shared" ref="F134:F197" si="2">C134/D134</f>
        <v>0.50409035193808027</v>
      </c>
      <c r="G134" s="18">
        <v>3.0829439999999998E-3</v>
      </c>
    </row>
    <row r="135" spans="1:7" x14ac:dyDescent="0.2">
      <c r="A135" t="s">
        <v>306</v>
      </c>
      <c r="B135" t="s">
        <v>307</v>
      </c>
      <c r="C135" s="17">
        <v>11.636184775362238</v>
      </c>
      <c r="D135" s="17">
        <v>21.569526350963599</v>
      </c>
      <c r="E135" s="148">
        <v>-0.48383674542108801</v>
      </c>
      <c r="F135" s="148">
        <f t="shared" si="2"/>
        <v>0.53947335634666838</v>
      </c>
      <c r="G135" s="18">
        <v>9.5600732517580594E-3</v>
      </c>
    </row>
    <row r="136" spans="1:7" x14ac:dyDescent="0.2">
      <c r="A136" t="s">
        <v>308</v>
      </c>
      <c r="B136" t="s">
        <v>309</v>
      </c>
      <c r="C136" s="17">
        <v>22.941066309786802</v>
      </c>
      <c r="D136" s="17">
        <v>15.2006024170482</v>
      </c>
      <c r="E136" s="148">
        <v>0.850482934296794</v>
      </c>
      <c r="F136" s="148">
        <f t="shared" si="2"/>
        <v>1.5092208637769053</v>
      </c>
      <c r="G136" s="18">
        <v>2.5452655504749999E-3</v>
      </c>
    </row>
    <row r="137" spans="1:7" x14ac:dyDescent="0.2">
      <c r="A137" t="s">
        <v>310</v>
      </c>
      <c r="B137" t="s">
        <v>311</v>
      </c>
      <c r="C137" s="17">
        <v>6.2375487475940972</v>
      </c>
      <c r="D137" s="17">
        <v>3.981017526740235</v>
      </c>
      <c r="E137" s="148">
        <v>0.930877555630645</v>
      </c>
      <c r="F137" s="148">
        <f t="shared" si="2"/>
        <v>1.566822729540096</v>
      </c>
      <c r="G137" s="18">
        <v>1.5437935797727701E-4</v>
      </c>
    </row>
    <row r="138" spans="1:7" x14ac:dyDescent="0.2">
      <c r="A138" t="s">
        <v>312</v>
      </c>
      <c r="B138" t="s">
        <v>259</v>
      </c>
      <c r="C138" s="17">
        <v>15.287435439152475</v>
      </c>
      <c r="D138" s="17">
        <v>13.291002187695124</v>
      </c>
      <c r="E138" s="148">
        <v>0.50517056444389397</v>
      </c>
      <c r="F138" s="148">
        <f t="shared" si="2"/>
        <v>1.1502093840076002</v>
      </c>
      <c r="G138" s="18">
        <v>6.6626529806849697E-3</v>
      </c>
    </row>
    <row r="139" spans="1:7" x14ac:dyDescent="0.2">
      <c r="A139" t="s">
        <v>313</v>
      </c>
      <c r="B139" t="s">
        <v>183</v>
      </c>
      <c r="C139" s="17">
        <v>2.2842541018885623</v>
      </c>
      <c r="D139" s="17">
        <v>0.4047735023956115</v>
      </c>
      <c r="E139" s="148">
        <v>2.5192170152535902</v>
      </c>
      <c r="F139" s="148">
        <f t="shared" si="2"/>
        <v>5.643289613498494</v>
      </c>
      <c r="G139" s="18">
        <v>3.8387232908150797E-4</v>
      </c>
    </row>
    <row r="140" spans="1:7" x14ac:dyDescent="0.2">
      <c r="A140" t="s">
        <v>314</v>
      </c>
      <c r="B140" t="s">
        <v>315</v>
      </c>
      <c r="C140" s="17">
        <v>12.971607557524624</v>
      </c>
      <c r="D140" s="17">
        <v>8.2410850018312907</v>
      </c>
      <c r="E140" s="148">
        <v>0.86988943764153004</v>
      </c>
      <c r="F140" s="148">
        <f t="shared" si="2"/>
        <v>1.5740169594952778</v>
      </c>
      <c r="G140" s="18">
        <v>4.0557231953515004E-3</v>
      </c>
    </row>
    <row r="141" spans="1:7" x14ac:dyDescent="0.2">
      <c r="A141" t="s">
        <v>316</v>
      </c>
      <c r="B141" t="s">
        <v>317</v>
      </c>
      <c r="C141" s="17">
        <v>17.689938198182926</v>
      </c>
      <c r="D141" s="17">
        <v>49.834749546781701</v>
      </c>
      <c r="E141" s="148">
        <v>-1.05078935607376</v>
      </c>
      <c r="F141" s="148">
        <f t="shared" si="2"/>
        <v>0.35497194947426663</v>
      </c>
      <c r="G141" s="18">
        <v>4.1787488223202797E-5</v>
      </c>
    </row>
    <row r="142" spans="1:7" x14ac:dyDescent="0.2">
      <c r="A142" t="s">
        <v>318</v>
      </c>
      <c r="B142" t="s">
        <v>319</v>
      </c>
      <c r="C142" s="17">
        <v>3.3983548358379272</v>
      </c>
      <c r="D142" s="17">
        <v>9.533535621369909</v>
      </c>
      <c r="E142" s="148">
        <v>-1.0337813152947699</v>
      </c>
      <c r="F142" s="148">
        <f t="shared" si="2"/>
        <v>0.35646322317402795</v>
      </c>
      <c r="G142" s="18">
        <v>3.9633622184335999E-4</v>
      </c>
    </row>
    <row r="143" spans="1:7" x14ac:dyDescent="0.2">
      <c r="A143" t="s">
        <v>320</v>
      </c>
      <c r="B143" t="s">
        <v>321</v>
      </c>
      <c r="C143" s="17">
        <v>21.551081772421075</v>
      </c>
      <c r="D143" s="17">
        <v>46.588175437052207</v>
      </c>
      <c r="E143" s="148">
        <v>-0.67367118256239</v>
      </c>
      <c r="F143" s="148">
        <f t="shared" si="2"/>
        <v>0.46258694551238438</v>
      </c>
      <c r="G143" s="18">
        <v>6.9801308622766201E-3</v>
      </c>
    </row>
    <row r="144" spans="1:7" x14ac:dyDescent="0.2">
      <c r="A144" t="s">
        <v>322</v>
      </c>
      <c r="B144" t="s">
        <v>323</v>
      </c>
      <c r="C144" s="17">
        <v>37.622090044054048</v>
      </c>
      <c r="D144" s="17">
        <v>23.151272307195899</v>
      </c>
      <c r="E144" s="148">
        <v>0.98502290639120704</v>
      </c>
      <c r="F144" s="148">
        <f t="shared" si="2"/>
        <v>1.6250549665194995</v>
      </c>
      <c r="G144" s="18">
        <v>2.38794893423344E-5</v>
      </c>
    </row>
    <row r="145" spans="1:7" x14ac:dyDescent="0.2">
      <c r="A145" t="s">
        <v>324</v>
      </c>
      <c r="B145" t="s">
        <v>325</v>
      </c>
      <c r="C145" s="17">
        <v>5.3547030107965279</v>
      </c>
      <c r="D145" s="17">
        <v>2.0402408130663323</v>
      </c>
      <c r="E145" s="148">
        <v>1.48502172966763</v>
      </c>
      <c r="F145" s="148">
        <f t="shared" si="2"/>
        <v>2.6245446010605002</v>
      </c>
      <c r="G145" s="18">
        <v>4.9821817968015896E-3</v>
      </c>
    </row>
    <row r="146" spans="1:7" x14ac:dyDescent="0.2">
      <c r="A146" t="s">
        <v>326</v>
      </c>
      <c r="B146" t="s">
        <v>327</v>
      </c>
      <c r="C146" s="17">
        <v>3.6607324838104254</v>
      </c>
      <c r="D146" s="17">
        <v>9.0370777137245781</v>
      </c>
      <c r="E146" s="148">
        <v>-0.86038510773967003</v>
      </c>
      <c r="F146" s="148">
        <f t="shared" si="2"/>
        <v>0.40507923023068437</v>
      </c>
      <c r="G146" s="18">
        <v>1.4780155646871001E-3</v>
      </c>
    </row>
    <row r="147" spans="1:7" x14ac:dyDescent="0.2">
      <c r="A147" t="s">
        <v>328</v>
      </c>
      <c r="B147" t="s">
        <v>329</v>
      </c>
      <c r="C147" s="17">
        <v>20.549287476185576</v>
      </c>
      <c r="D147" s="17">
        <v>47.720461435814101</v>
      </c>
      <c r="E147" s="148">
        <v>-0.74584437506229895</v>
      </c>
      <c r="F147" s="148">
        <f t="shared" si="2"/>
        <v>0.43061795418355658</v>
      </c>
      <c r="G147" s="18">
        <v>6.7603669424108996E-3</v>
      </c>
    </row>
    <row r="148" spans="1:7" x14ac:dyDescent="0.2">
      <c r="A148" t="s">
        <v>330</v>
      </c>
      <c r="B148" t="s">
        <v>331</v>
      </c>
      <c r="C148" s="17">
        <v>2.7987714785453397</v>
      </c>
      <c r="D148" s="17">
        <v>5.6195456517722269</v>
      </c>
      <c r="E148" s="148">
        <v>-0.56486313000597599</v>
      </c>
      <c r="F148" s="148">
        <f t="shared" si="2"/>
        <v>0.4980423066164959</v>
      </c>
      <c r="G148" s="18">
        <v>9.5480434955670691E-3</v>
      </c>
    </row>
    <row r="149" spans="1:7" x14ac:dyDescent="0.2">
      <c r="A149" t="s">
        <v>332</v>
      </c>
      <c r="B149" t="s">
        <v>333</v>
      </c>
      <c r="C149" s="17">
        <v>38.308801846577126</v>
      </c>
      <c r="D149" s="17">
        <v>27.058030151866152</v>
      </c>
      <c r="E149" s="148">
        <v>0.78210803750792901</v>
      </c>
      <c r="F149" s="148">
        <f t="shared" si="2"/>
        <v>1.4158015802172141</v>
      </c>
      <c r="G149" s="18">
        <v>1.0551141629836099E-3</v>
      </c>
    </row>
    <row r="150" spans="1:7" x14ac:dyDescent="0.2">
      <c r="A150" t="s">
        <v>334</v>
      </c>
      <c r="B150" t="s">
        <v>335</v>
      </c>
      <c r="C150" s="17">
        <v>11.511062518784675</v>
      </c>
      <c r="D150" s="17">
        <v>8.3846950074035664</v>
      </c>
      <c r="E150" s="148">
        <v>0.72042177063129398</v>
      </c>
      <c r="F150" s="148">
        <f t="shared" si="2"/>
        <v>1.3728659788603605</v>
      </c>
      <c r="G150" s="18">
        <v>3.0205090921745898E-3</v>
      </c>
    </row>
    <row r="151" spans="1:7" x14ac:dyDescent="0.2">
      <c r="A151" t="s">
        <v>336</v>
      </c>
      <c r="B151" t="s">
        <v>337</v>
      </c>
      <c r="C151" s="17">
        <v>7.2130468511040782</v>
      </c>
      <c r="D151" s="17">
        <v>23.971360771574403</v>
      </c>
      <c r="E151" s="148">
        <v>-1.2996830804236801</v>
      </c>
      <c r="F151" s="148">
        <f t="shared" si="2"/>
        <v>0.30090268632798756</v>
      </c>
      <c r="G151" s="18">
        <v>2.9116592558127702E-5</v>
      </c>
    </row>
    <row r="152" spans="1:7" x14ac:dyDescent="0.2">
      <c r="A152" t="s">
        <v>338</v>
      </c>
      <c r="B152" t="s">
        <v>339</v>
      </c>
      <c r="C152" s="17">
        <v>1695.9097027887328</v>
      </c>
      <c r="D152" s="17">
        <v>1014.3145847437117</v>
      </c>
      <c r="E152" s="148">
        <v>0.98437587528888404</v>
      </c>
      <c r="F152" s="148">
        <f t="shared" si="2"/>
        <v>1.6719760597913917</v>
      </c>
      <c r="G152" s="18">
        <v>1.12349087716683E-3</v>
      </c>
    </row>
    <row r="153" spans="1:7" x14ac:dyDescent="0.2">
      <c r="A153" t="s">
        <v>340</v>
      </c>
      <c r="B153" t="s">
        <v>341</v>
      </c>
      <c r="C153" s="17">
        <v>2.7269533904232577</v>
      </c>
      <c r="D153" s="17">
        <v>5.4041622318103872</v>
      </c>
      <c r="E153" s="148">
        <v>-0.56604189158336304</v>
      </c>
      <c r="F153" s="148">
        <f t="shared" si="2"/>
        <v>0.50460242928527554</v>
      </c>
      <c r="G153" s="18">
        <v>6.75011027316444E-3</v>
      </c>
    </row>
    <row r="154" spans="1:7" x14ac:dyDescent="0.2">
      <c r="A154" t="s">
        <v>342</v>
      </c>
      <c r="B154" t="s">
        <v>96</v>
      </c>
      <c r="C154" s="17">
        <v>10.534806102743921</v>
      </c>
      <c r="D154" s="17">
        <v>20.321566779624675</v>
      </c>
      <c r="E154" s="148">
        <v>-0.56178286047239001</v>
      </c>
      <c r="F154" s="148">
        <f t="shared" si="2"/>
        <v>0.51840521043419729</v>
      </c>
      <c r="G154" s="18">
        <v>5.9367050206097E-5</v>
      </c>
    </row>
    <row r="155" spans="1:7" x14ac:dyDescent="0.2">
      <c r="A155" t="s">
        <v>343</v>
      </c>
      <c r="B155" t="s">
        <v>96</v>
      </c>
      <c r="C155" s="17">
        <v>35.55461507340965</v>
      </c>
      <c r="D155" s="17">
        <v>83.530457734935013</v>
      </c>
      <c r="E155" s="148">
        <v>-0.78830682461705803</v>
      </c>
      <c r="F155" s="148">
        <f t="shared" si="2"/>
        <v>0.42564851238136592</v>
      </c>
      <c r="G155" s="18">
        <v>4.9387391743918E-4</v>
      </c>
    </row>
    <row r="156" spans="1:7" x14ac:dyDescent="0.2">
      <c r="A156" t="s">
        <v>344</v>
      </c>
      <c r="B156" t="s">
        <v>345</v>
      </c>
      <c r="C156" s="17">
        <v>25.6971880736385</v>
      </c>
      <c r="D156" s="17">
        <v>12.053523734198997</v>
      </c>
      <c r="E156" s="148">
        <v>1.25915885468544</v>
      </c>
      <c r="F156" s="148">
        <f t="shared" si="2"/>
        <v>2.1319232981413445</v>
      </c>
      <c r="G156" s="18">
        <v>1.147576E-3</v>
      </c>
    </row>
    <row r="157" spans="1:7" x14ac:dyDescent="0.2">
      <c r="A157" t="s">
        <v>346</v>
      </c>
      <c r="B157" t="s">
        <v>347</v>
      </c>
      <c r="C157" s="17">
        <v>35.323124574199021</v>
      </c>
      <c r="D157" s="17">
        <v>84.201563301566893</v>
      </c>
      <c r="E157" s="148">
        <v>-0.82917096550814895</v>
      </c>
      <c r="F157" s="148">
        <f t="shared" si="2"/>
        <v>0.41950675485310968</v>
      </c>
      <c r="G157" s="18">
        <v>3.7762773712697801E-5</v>
      </c>
    </row>
    <row r="158" spans="1:7" x14ac:dyDescent="0.2">
      <c r="A158" t="s">
        <v>348</v>
      </c>
      <c r="B158" t="s">
        <v>349</v>
      </c>
      <c r="C158" s="17">
        <v>14.284577584347524</v>
      </c>
      <c r="D158" s="17">
        <v>10.983234666962094</v>
      </c>
      <c r="E158" s="148">
        <v>0.64153829003430696</v>
      </c>
      <c r="F158" s="148">
        <f t="shared" si="2"/>
        <v>1.3005802040555476</v>
      </c>
      <c r="G158" s="18">
        <v>9.17005318031551E-3</v>
      </c>
    </row>
    <row r="159" spans="1:7" x14ac:dyDescent="0.2">
      <c r="A159" t="s">
        <v>350</v>
      </c>
      <c r="B159" t="s">
        <v>351</v>
      </c>
      <c r="C159" s="17">
        <v>3.1699080790531498</v>
      </c>
      <c r="D159" s="17">
        <v>2.0644665805196127</v>
      </c>
      <c r="E159" s="148">
        <v>0.87205315080554802</v>
      </c>
      <c r="F159" s="148">
        <f t="shared" si="2"/>
        <v>1.5354610769505916</v>
      </c>
      <c r="G159" s="18">
        <v>2.41179431344092E-3</v>
      </c>
    </row>
    <row r="160" spans="1:7" x14ac:dyDescent="0.2">
      <c r="A160" t="s">
        <v>352</v>
      </c>
      <c r="B160" t="s">
        <v>353</v>
      </c>
      <c r="C160" s="17">
        <v>60.012838473560848</v>
      </c>
      <c r="D160" s="17">
        <v>130.51780611545374</v>
      </c>
      <c r="E160" s="148">
        <v>-0.69866936971270599</v>
      </c>
      <c r="F160" s="148">
        <f t="shared" si="2"/>
        <v>0.45980575570259397</v>
      </c>
      <c r="G160" s="18">
        <v>3.2436598121859902E-3</v>
      </c>
    </row>
    <row r="161" spans="1:7" x14ac:dyDescent="0.2">
      <c r="A161" t="s">
        <v>354</v>
      </c>
      <c r="B161" t="s">
        <v>355</v>
      </c>
      <c r="C161" s="17">
        <v>28.246406562290325</v>
      </c>
      <c r="D161" s="17">
        <v>77.801178176451657</v>
      </c>
      <c r="E161" s="148">
        <v>-1.0356955236833301</v>
      </c>
      <c r="F161" s="148">
        <f t="shared" si="2"/>
        <v>0.36305885366193286</v>
      </c>
      <c r="G161" s="18">
        <v>1.02911183742648E-4</v>
      </c>
    </row>
    <row r="162" spans="1:7" x14ac:dyDescent="0.2">
      <c r="A162" t="s">
        <v>356</v>
      </c>
      <c r="B162" t="s">
        <v>357</v>
      </c>
      <c r="C162" s="17">
        <v>17.606956230200502</v>
      </c>
      <c r="D162" s="17">
        <v>9.6999899013037396</v>
      </c>
      <c r="E162" s="148">
        <v>1.06603870037113</v>
      </c>
      <c r="F162" s="148">
        <f t="shared" si="2"/>
        <v>1.8151520165844726</v>
      </c>
      <c r="G162" s="18">
        <v>2.18896357095202E-3</v>
      </c>
    </row>
    <row r="163" spans="1:7" x14ac:dyDescent="0.2">
      <c r="A163" t="s">
        <v>358</v>
      </c>
      <c r="B163" t="s">
        <v>287</v>
      </c>
      <c r="C163" s="17">
        <v>0.68673512568168249</v>
      </c>
      <c r="D163" s="17">
        <v>0.21053342013313076</v>
      </c>
      <c r="E163" s="148">
        <v>1.7871692743377201</v>
      </c>
      <c r="F163" s="148">
        <f t="shared" si="2"/>
        <v>3.2618817727248515</v>
      </c>
      <c r="G163" s="18">
        <v>2.3460569999999999E-3</v>
      </c>
    </row>
    <row r="164" spans="1:7" x14ac:dyDescent="0.2">
      <c r="A164" t="s">
        <v>359</v>
      </c>
      <c r="B164" t="s">
        <v>360</v>
      </c>
      <c r="C164" s="17">
        <v>177.37471449469851</v>
      </c>
      <c r="D164" s="17">
        <v>121.82945450399505</v>
      </c>
      <c r="E164" s="148">
        <v>0.80330706001075303</v>
      </c>
      <c r="F164" s="148">
        <f t="shared" si="2"/>
        <v>1.4559263621169871</v>
      </c>
      <c r="G164" s="18">
        <v>1.7499628011622801E-3</v>
      </c>
    </row>
    <row r="165" spans="1:7" x14ac:dyDescent="0.2">
      <c r="A165" t="s">
        <v>361</v>
      </c>
      <c r="B165" t="s">
        <v>362</v>
      </c>
      <c r="C165" s="17">
        <v>4.8185177466867479</v>
      </c>
      <c r="D165" s="17">
        <v>11.141412515312648</v>
      </c>
      <c r="E165" s="148">
        <v>-0.77933911042346904</v>
      </c>
      <c r="F165" s="148">
        <f t="shared" si="2"/>
        <v>0.43248715008660027</v>
      </c>
      <c r="G165" s="18">
        <v>7.8104640731704704E-4</v>
      </c>
    </row>
    <row r="166" spans="1:7" x14ac:dyDescent="0.2">
      <c r="A166" t="s">
        <v>363</v>
      </c>
      <c r="B166" t="s">
        <v>364</v>
      </c>
      <c r="C166" s="17">
        <v>4.3700538578895358</v>
      </c>
      <c r="D166" s="17">
        <v>12.195507910952999</v>
      </c>
      <c r="E166" s="148">
        <v>-0.97512499657390705</v>
      </c>
      <c r="F166" s="148">
        <f t="shared" si="2"/>
        <v>0.35833307557159744</v>
      </c>
      <c r="G166" s="18">
        <v>4.0194542178951104E-3</v>
      </c>
    </row>
    <row r="167" spans="1:7" x14ac:dyDescent="0.2">
      <c r="A167" t="s">
        <v>365</v>
      </c>
      <c r="B167" t="s">
        <v>366</v>
      </c>
      <c r="C167" s="17">
        <v>1.8569266752432461</v>
      </c>
      <c r="D167" s="17">
        <v>8.9606523450450108</v>
      </c>
      <c r="E167" s="148">
        <v>-1.7431811746619399</v>
      </c>
      <c r="F167" s="148">
        <f t="shared" si="2"/>
        <v>0.20723119296889969</v>
      </c>
      <c r="G167" s="18">
        <v>4.8372550118536103E-5</v>
      </c>
    </row>
    <row r="168" spans="1:7" x14ac:dyDescent="0.2">
      <c r="A168" t="s">
        <v>367</v>
      </c>
      <c r="B168" t="s">
        <v>368</v>
      </c>
      <c r="C168" s="17">
        <v>5.5627415651411418</v>
      </c>
      <c r="D168" s="17">
        <v>0.13157104139746201</v>
      </c>
      <c r="E168" s="148">
        <v>0.14135603141973599</v>
      </c>
      <c r="F168" s="148">
        <f t="shared" si="2"/>
        <v>42.2793762674318</v>
      </c>
      <c r="G168" s="18">
        <v>6.28331952572596E-3</v>
      </c>
    </row>
    <row r="169" spans="1:7" x14ac:dyDescent="0.2">
      <c r="A169" t="s">
        <v>369</v>
      </c>
      <c r="B169" t="s">
        <v>370</v>
      </c>
      <c r="C169" s="17">
        <v>4.2689835919924146</v>
      </c>
      <c r="D169" s="17">
        <v>1.8552094052077295</v>
      </c>
      <c r="E169" s="148">
        <v>1.3253758998621601</v>
      </c>
      <c r="F169" s="148">
        <f t="shared" si="2"/>
        <v>2.3010791019110926</v>
      </c>
      <c r="G169" s="18">
        <v>5.4599339612622297E-3</v>
      </c>
    </row>
    <row r="170" spans="1:7" x14ac:dyDescent="0.2">
      <c r="A170" t="s">
        <v>371</v>
      </c>
      <c r="B170" t="s">
        <v>372</v>
      </c>
      <c r="C170" s="17">
        <v>6.3503080476783254</v>
      </c>
      <c r="D170" s="17">
        <v>11.250763494132951</v>
      </c>
      <c r="E170" s="148">
        <v>-0.421199090956075</v>
      </c>
      <c r="F170" s="148">
        <f t="shared" si="2"/>
        <v>0.56443352053306295</v>
      </c>
      <c r="G170" s="18">
        <v>7.8946067203560094E-3</v>
      </c>
    </row>
    <row r="171" spans="1:7" x14ac:dyDescent="0.2">
      <c r="A171" t="s">
        <v>373</v>
      </c>
      <c r="B171" t="s">
        <v>374</v>
      </c>
      <c r="C171" s="17">
        <v>7.6419447837092047</v>
      </c>
      <c r="D171" s="17">
        <v>4.838114321754813</v>
      </c>
      <c r="E171" s="148">
        <v>0.93497082151279898</v>
      </c>
      <c r="F171" s="148">
        <f t="shared" si="2"/>
        <v>1.5795296008915773</v>
      </c>
      <c r="G171" s="18">
        <v>2.4800641748263098E-4</v>
      </c>
    </row>
    <row r="172" spans="1:7" x14ac:dyDescent="0.2">
      <c r="A172" t="s">
        <v>375</v>
      </c>
      <c r="B172" t="s">
        <v>376</v>
      </c>
      <c r="C172" s="17">
        <v>18.886957265681076</v>
      </c>
      <c r="D172" s="17">
        <v>9.2526234847468505</v>
      </c>
      <c r="E172" s="148">
        <v>1.2467711458985999</v>
      </c>
      <c r="F172" s="148">
        <f t="shared" si="2"/>
        <v>2.0412542774291671</v>
      </c>
      <c r="G172" s="18">
        <v>2.8251274719727699E-4</v>
      </c>
    </row>
    <row r="173" spans="1:7" x14ac:dyDescent="0.2">
      <c r="A173" t="s">
        <v>377</v>
      </c>
      <c r="B173" t="s">
        <v>378</v>
      </c>
      <c r="C173" s="17">
        <v>27.990871942021126</v>
      </c>
      <c r="D173" s="17">
        <v>14.266086719802486</v>
      </c>
      <c r="E173" s="148">
        <v>1.09683714653189</v>
      </c>
      <c r="F173" s="148">
        <f t="shared" si="2"/>
        <v>1.9620567638333171</v>
      </c>
      <c r="G173" s="18">
        <v>6.2583318499137E-3</v>
      </c>
    </row>
    <row r="174" spans="1:7" x14ac:dyDescent="0.2">
      <c r="A174" t="s">
        <v>379</v>
      </c>
      <c r="B174" t="s">
        <v>380</v>
      </c>
      <c r="C174" s="17">
        <v>192.57420816670523</v>
      </c>
      <c r="D174" s="17">
        <v>568.90836871375109</v>
      </c>
      <c r="E174" s="148">
        <v>-1.14702124239492</v>
      </c>
      <c r="F174" s="148">
        <f t="shared" si="2"/>
        <v>0.33849775949349736</v>
      </c>
      <c r="G174" s="18">
        <v>2.0455909999999999E-5</v>
      </c>
    </row>
    <row r="175" spans="1:7" x14ac:dyDescent="0.2">
      <c r="A175" t="s">
        <v>381</v>
      </c>
      <c r="B175" t="s">
        <v>285</v>
      </c>
      <c r="C175" s="17">
        <v>34.178998148828775</v>
      </c>
      <c r="D175" s="17">
        <v>17.221671812653049</v>
      </c>
      <c r="E175" s="148">
        <v>1.25620330609332</v>
      </c>
      <c r="F175" s="148">
        <f t="shared" si="2"/>
        <v>1.9846504172560584</v>
      </c>
      <c r="G175" s="18">
        <v>6.5810729999999999E-6</v>
      </c>
    </row>
    <row r="176" spans="1:7" x14ac:dyDescent="0.2">
      <c r="A176" t="s">
        <v>382</v>
      </c>
      <c r="B176" t="s">
        <v>383</v>
      </c>
      <c r="C176" s="17">
        <v>0.62528120738541415</v>
      </c>
      <c r="D176" s="17">
        <v>4.3173300753117507</v>
      </c>
      <c r="E176" s="148">
        <v>-2.0153232079191001</v>
      </c>
      <c r="F176" s="148">
        <f t="shared" si="2"/>
        <v>0.14483053101754401</v>
      </c>
      <c r="G176" s="18">
        <v>7.2566039999999998E-3</v>
      </c>
    </row>
    <row r="177" spans="1:7" x14ac:dyDescent="0.2">
      <c r="A177" t="s">
        <v>384</v>
      </c>
      <c r="B177" t="s">
        <v>48</v>
      </c>
      <c r="C177" s="17">
        <v>17.982310481894924</v>
      </c>
      <c r="D177" s="17">
        <v>56.366102505882196</v>
      </c>
      <c r="E177" s="148">
        <v>-1.1554294282550499</v>
      </c>
      <c r="F177" s="148">
        <f t="shared" si="2"/>
        <v>0.31902703366829993</v>
      </c>
      <c r="G177" s="18">
        <v>1.07940928231972E-3</v>
      </c>
    </row>
    <row r="178" spans="1:7" x14ac:dyDescent="0.2">
      <c r="A178" t="s">
        <v>385</v>
      </c>
      <c r="B178" t="s">
        <v>386</v>
      </c>
      <c r="C178" s="17">
        <v>10.675340921949815</v>
      </c>
      <c r="D178" s="17">
        <v>26.717680639138599</v>
      </c>
      <c r="E178" s="148">
        <v>-0.83441521267241103</v>
      </c>
      <c r="F178" s="148">
        <f t="shared" si="2"/>
        <v>0.39956091496623253</v>
      </c>
      <c r="G178" s="18">
        <v>7.4440684378349704E-3</v>
      </c>
    </row>
    <row r="179" spans="1:7" x14ac:dyDescent="0.2">
      <c r="A179" t="s">
        <v>387</v>
      </c>
      <c r="B179" t="s">
        <v>52</v>
      </c>
      <c r="C179" s="17">
        <v>5.8310195278915922</v>
      </c>
      <c r="D179" s="17">
        <v>31.1860255313637</v>
      </c>
      <c r="E179" s="148">
        <v>-1.92902204857006</v>
      </c>
      <c r="F179" s="148">
        <f t="shared" si="2"/>
        <v>0.18697539774753766</v>
      </c>
      <c r="G179" s="18">
        <v>7.2708861556796499E-6</v>
      </c>
    </row>
    <row r="180" spans="1:7" x14ac:dyDescent="0.2">
      <c r="A180" t="s">
        <v>388</v>
      </c>
      <c r="B180" t="s">
        <v>389</v>
      </c>
      <c r="C180" s="17">
        <v>4.4551393513615345</v>
      </c>
      <c r="D180" s="17">
        <v>16.719189621360577</v>
      </c>
      <c r="E180" s="148">
        <v>-1.26891432853047</v>
      </c>
      <c r="F180" s="148">
        <f t="shared" si="2"/>
        <v>0.26646861793286986</v>
      </c>
      <c r="G180" s="18">
        <v>9.2675251355904906E-3</v>
      </c>
    </row>
    <row r="181" spans="1:7" x14ac:dyDescent="0.2">
      <c r="A181" t="s">
        <v>390</v>
      </c>
      <c r="B181" t="s">
        <v>391</v>
      </c>
      <c r="C181" s="17">
        <v>9.4128413643458124</v>
      </c>
      <c r="D181" s="17">
        <v>7.5145077499060449</v>
      </c>
      <c r="E181" s="148">
        <v>0.60424000381756704</v>
      </c>
      <c r="F181" s="148">
        <f t="shared" si="2"/>
        <v>1.2526224840826736</v>
      </c>
      <c r="G181" s="18">
        <v>7.6526554542291998E-3</v>
      </c>
    </row>
    <row r="182" spans="1:7" x14ac:dyDescent="0.2">
      <c r="A182" t="s">
        <v>392</v>
      </c>
      <c r="B182" t="s">
        <v>393</v>
      </c>
      <c r="C182" s="17">
        <v>7.5457704697040402</v>
      </c>
      <c r="D182" s="17">
        <v>3.7428458892188798</v>
      </c>
      <c r="E182" s="148">
        <v>1.14329379671456</v>
      </c>
      <c r="F182" s="148">
        <f t="shared" si="2"/>
        <v>2.0160516069975882</v>
      </c>
      <c r="G182" s="18">
        <v>8.2778603180943804E-3</v>
      </c>
    </row>
    <row r="183" spans="1:7" x14ac:dyDescent="0.2">
      <c r="A183" t="s">
        <v>394</v>
      </c>
      <c r="B183" t="s">
        <v>60</v>
      </c>
      <c r="C183" s="17">
        <v>13.051575059949624</v>
      </c>
      <c r="D183" s="17">
        <v>9.8695018187389643</v>
      </c>
      <c r="E183" s="148">
        <v>0.66479865057188103</v>
      </c>
      <c r="F183" s="148">
        <f t="shared" si="2"/>
        <v>1.3224147783395652</v>
      </c>
      <c r="G183" s="18">
        <v>6.0528001891531E-3</v>
      </c>
    </row>
    <row r="184" spans="1:7" x14ac:dyDescent="0.2">
      <c r="A184" t="s">
        <v>395</v>
      </c>
      <c r="B184" t="s">
        <v>396</v>
      </c>
      <c r="C184" s="17">
        <v>29.060252308835402</v>
      </c>
      <c r="D184" s="17">
        <v>7.3345454991189198</v>
      </c>
      <c r="E184" s="148">
        <v>2.0489971281721902</v>
      </c>
      <c r="F184" s="148">
        <f t="shared" si="2"/>
        <v>3.9621067607156211</v>
      </c>
      <c r="G184" s="18">
        <v>7.2448554808062697E-4</v>
      </c>
    </row>
    <row r="185" spans="1:7" x14ac:dyDescent="0.2">
      <c r="A185" t="s">
        <v>397</v>
      </c>
      <c r="B185" t="s">
        <v>64</v>
      </c>
      <c r="C185" s="17">
        <v>17.137107192125402</v>
      </c>
      <c r="D185" s="17">
        <v>9.6725261814227022</v>
      </c>
      <c r="E185" s="148">
        <v>1.0663239965169999</v>
      </c>
      <c r="F185" s="148">
        <f t="shared" si="2"/>
        <v>1.7717302461314979</v>
      </c>
      <c r="G185" s="18">
        <v>1.0450573205492901E-3</v>
      </c>
    </row>
    <row r="186" spans="1:7" x14ac:dyDescent="0.2">
      <c r="A186" t="s">
        <v>398</v>
      </c>
      <c r="B186" t="s">
        <v>68</v>
      </c>
      <c r="C186" s="17">
        <v>13.371475731467701</v>
      </c>
      <c r="D186" s="17">
        <v>11.132781440388914</v>
      </c>
      <c r="E186" s="148">
        <v>0.55644667946672199</v>
      </c>
      <c r="F186" s="148">
        <f t="shared" si="2"/>
        <v>1.2010902938377077</v>
      </c>
      <c r="G186" s="18">
        <v>4.4921752032833001E-3</v>
      </c>
    </row>
    <row r="187" spans="1:7" x14ac:dyDescent="0.2">
      <c r="A187" t="s">
        <v>399</v>
      </c>
      <c r="B187" t="s">
        <v>70</v>
      </c>
      <c r="C187" s="17">
        <v>178.74442823896649</v>
      </c>
      <c r="D187" s="17">
        <v>77.832862516588023</v>
      </c>
      <c r="E187" s="148">
        <v>1.4148491030550701</v>
      </c>
      <c r="F187" s="148">
        <f t="shared" si="2"/>
        <v>2.2965161817204374</v>
      </c>
      <c r="G187" s="18">
        <v>2.3174878181944801E-4</v>
      </c>
    </row>
    <row r="188" spans="1:7" x14ac:dyDescent="0.2">
      <c r="A188" t="s">
        <v>400</v>
      </c>
      <c r="B188" t="s">
        <v>72</v>
      </c>
      <c r="C188" s="17">
        <v>0.78738383561126701</v>
      </c>
      <c r="D188" s="17">
        <v>2.2187435129978477</v>
      </c>
      <c r="E188" s="148">
        <v>-1.0843728449700001</v>
      </c>
      <c r="F188" s="148">
        <f t="shared" si="2"/>
        <v>0.35487825924835992</v>
      </c>
      <c r="G188" s="18">
        <v>8.9691238911538398E-7</v>
      </c>
    </row>
    <row r="189" spans="1:7" x14ac:dyDescent="0.2">
      <c r="A189" t="s">
        <v>401</v>
      </c>
      <c r="B189" t="s">
        <v>402</v>
      </c>
      <c r="C189" s="17">
        <v>7.7127613847618495</v>
      </c>
      <c r="D189" s="17">
        <v>4.9396617314324125</v>
      </c>
      <c r="E189" s="148">
        <v>0.89059829291302395</v>
      </c>
      <c r="F189" s="148">
        <f t="shared" si="2"/>
        <v>1.5613946468608262</v>
      </c>
      <c r="G189" s="18">
        <v>1.9972090132057401E-3</v>
      </c>
    </row>
    <row r="190" spans="1:7" x14ac:dyDescent="0.2">
      <c r="A190" t="s">
        <v>403</v>
      </c>
      <c r="B190" t="s">
        <v>404</v>
      </c>
      <c r="C190" s="17">
        <v>5.9825968843041153</v>
      </c>
      <c r="D190" s="17">
        <v>4.0980935414999324</v>
      </c>
      <c r="E190" s="148">
        <v>0.81703436849518896</v>
      </c>
      <c r="F190" s="148">
        <f t="shared" si="2"/>
        <v>1.4598487866908085</v>
      </c>
      <c r="G190" s="18">
        <v>1.1321767454301301E-3</v>
      </c>
    </row>
    <row r="191" spans="1:7" x14ac:dyDescent="0.2">
      <c r="A191" t="s">
        <v>405</v>
      </c>
      <c r="B191" t="s">
        <v>406</v>
      </c>
      <c r="C191" s="17">
        <v>2.072831021423287</v>
      </c>
      <c r="D191" s="17">
        <v>0.61645923523194468</v>
      </c>
      <c r="E191" s="148">
        <v>1.7537439889333</v>
      </c>
      <c r="F191" s="148">
        <f t="shared" si="2"/>
        <v>3.3624786570735337</v>
      </c>
      <c r="G191" s="18">
        <v>6.0209783992688703E-3</v>
      </c>
    </row>
    <row r="192" spans="1:7" x14ac:dyDescent="0.2">
      <c r="A192" t="s">
        <v>407</v>
      </c>
      <c r="B192" t="s">
        <v>82</v>
      </c>
      <c r="C192" s="17">
        <v>10.66958013836072</v>
      </c>
      <c r="D192" s="17">
        <v>33.192514954843972</v>
      </c>
      <c r="E192" s="148">
        <v>-1.2380136772967101</v>
      </c>
      <c r="F192" s="148">
        <f t="shared" si="2"/>
        <v>0.32144536660978884</v>
      </c>
      <c r="G192" s="18">
        <v>2.7812043159580101E-9</v>
      </c>
    </row>
    <row r="193" spans="1:7" x14ac:dyDescent="0.2">
      <c r="A193" t="s">
        <v>408</v>
      </c>
      <c r="B193" t="s">
        <v>409</v>
      </c>
      <c r="C193" s="17">
        <v>1.2840389442767597</v>
      </c>
      <c r="D193" s="17">
        <v>4.25584241332733</v>
      </c>
      <c r="E193" s="148">
        <v>-1.11658059527007</v>
      </c>
      <c r="F193" s="148">
        <f t="shared" si="2"/>
        <v>0.30171205123943112</v>
      </c>
      <c r="G193" s="18">
        <v>8.2172472554356297E-3</v>
      </c>
    </row>
    <row r="194" spans="1:7" x14ac:dyDescent="0.2">
      <c r="A194" t="s">
        <v>410</v>
      </c>
      <c r="B194" t="s">
        <v>411</v>
      </c>
      <c r="C194" s="17">
        <v>5.8619221154365846</v>
      </c>
      <c r="D194" s="17">
        <v>2.2096009426402077</v>
      </c>
      <c r="E194" s="148">
        <v>1.6062670229085201</v>
      </c>
      <c r="F194" s="148">
        <f t="shared" si="2"/>
        <v>2.6529324831081453</v>
      </c>
      <c r="G194" s="18">
        <v>7.6881529199049299E-5</v>
      </c>
    </row>
    <row r="195" spans="1:7" x14ac:dyDescent="0.2">
      <c r="A195" t="s">
        <v>412</v>
      </c>
      <c r="B195" t="s">
        <v>413</v>
      </c>
      <c r="C195" s="17">
        <v>8.5624946267812252</v>
      </c>
      <c r="D195" s="17">
        <v>4.1466802001505423</v>
      </c>
      <c r="E195" s="148">
        <v>1.27901957778276</v>
      </c>
      <c r="F195" s="148">
        <f t="shared" si="2"/>
        <v>2.0649035405407847</v>
      </c>
      <c r="G195" s="18">
        <v>4.6262651586009498E-4</v>
      </c>
    </row>
    <row r="196" spans="1:7" x14ac:dyDescent="0.2">
      <c r="A196" t="s">
        <v>414</v>
      </c>
      <c r="B196" t="s">
        <v>279</v>
      </c>
      <c r="C196" s="17">
        <v>4.837222672298825E-2</v>
      </c>
      <c r="D196" s="17">
        <v>6.735658870077037</v>
      </c>
      <c r="E196" s="148">
        <v>-9.2811345372211307E-2</v>
      </c>
      <c r="F196" s="148">
        <f t="shared" si="2"/>
        <v>7.1815137399372196E-3</v>
      </c>
      <c r="G196" s="18">
        <v>7.3193077523450402E-3</v>
      </c>
    </row>
    <row r="197" spans="1:7" x14ac:dyDescent="0.2">
      <c r="A197" t="s">
        <v>415</v>
      </c>
      <c r="B197" t="s">
        <v>416</v>
      </c>
      <c r="C197" s="17">
        <v>2.4364417645490875E-2</v>
      </c>
      <c r="D197" s="17">
        <v>22.661471718096699</v>
      </c>
      <c r="E197" s="148">
        <v>-5.7705337318756197E-2</v>
      </c>
      <c r="F197" s="148">
        <f t="shared" si="2"/>
        <v>1.0751471902874807E-3</v>
      </c>
      <c r="G197" s="18">
        <v>4.0005941767333698E-3</v>
      </c>
    </row>
    <row r="198" spans="1:7" x14ac:dyDescent="0.2">
      <c r="A198" t="s">
        <v>417</v>
      </c>
      <c r="B198" t="s">
        <v>418</v>
      </c>
      <c r="C198" s="17">
        <v>1.3095257053327025</v>
      </c>
      <c r="D198" s="17">
        <v>4.0866227148751326</v>
      </c>
      <c r="E198" s="148">
        <v>-1.0879839871763699</v>
      </c>
      <c r="F198" s="148">
        <f t="shared" ref="F198:F261" si="3">C198/D198</f>
        <v>0.32044203654183312</v>
      </c>
      <c r="G198" s="18">
        <v>4.0920624158895099E-3</v>
      </c>
    </row>
    <row r="199" spans="1:7" x14ac:dyDescent="0.2">
      <c r="A199" t="s">
        <v>419</v>
      </c>
      <c r="B199" t="s">
        <v>420</v>
      </c>
      <c r="C199" s="17">
        <v>0.71682945201920556</v>
      </c>
      <c r="D199" s="17">
        <v>3.8308249647249051</v>
      </c>
      <c r="E199" s="148">
        <v>-1.64629950059704</v>
      </c>
      <c r="F199" s="148">
        <f t="shared" si="3"/>
        <v>0.18712143170725151</v>
      </c>
      <c r="G199" s="18">
        <v>9.5845798887385092E-3</v>
      </c>
    </row>
    <row r="200" spans="1:7" x14ac:dyDescent="0.2">
      <c r="A200" t="s">
        <v>421</v>
      </c>
      <c r="B200" t="s">
        <v>86</v>
      </c>
      <c r="C200" s="17">
        <v>53.254171648507679</v>
      </c>
      <c r="D200" s="17">
        <v>124.18111667645574</v>
      </c>
      <c r="E200" s="148">
        <v>-0.80795569165819103</v>
      </c>
      <c r="F200" s="148">
        <f t="shared" si="3"/>
        <v>0.42884275060319588</v>
      </c>
      <c r="G200" s="18">
        <v>2.8715158635117099E-4</v>
      </c>
    </row>
    <row r="201" spans="1:7" x14ac:dyDescent="0.2">
      <c r="A201" t="s">
        <v>422</v>
      </c>
      <c r="B201" t="s">
        <v>100</v>
      </c>
      <c r="C201" s="17">
        <v>90.234293385477272</v>
      </c>
      <c r="D201" s="17">
        <v>57.357025980866176</v>
      </c>
      <c r="E201" s="148">
        <v>0.88319453677062998</v>
      </c>
      <c r="F201" s="148">
        <f t="shared" si="3"/>
        <v>1.5732038375835364</v>
      </c>
      <c r="G201" s="18">
        <v>4.5374766400529303E-3</v>
      </c>
    </row>
    <row r="202" spans="1:7" x14ac:dyDescent="0.2">
      <c r="A202" t="s">
        <v>423</v>
      </c>
      <c r="B202" t="s">
        <v>424</v>
      </c>
      <c r="C202" s="17">
        <v>5.3266061345350595</v>
      </c>
      <c r="D202" s="17">
        <v>12.29344624785135</v>
      </c>
      <c r="E202" s="148">
        <v>-0.73912344818648801</v>
      </c>
      <c r="F202" s="148">
        <f t="shared" si="3"/>
        <v>0.43328827630137029</v>
      </c>
      <c r="G202" s="18">
        <v>7.5276124566055602E-3</v>
      </c>
    </row>
    <row r="203" spans="1:7" x14ac:dyDescent="0.2">
      <c r="A203" t="s">
        <v>425</v>
      </c>
      <c r="B203" t="s">
        <v>96</v>
      </c>
      <c r="C203" s="17">
        <v>53.702944421017897</v>
      </c>
      <c r="D203" s="17">
        <v>119.62472442838424</v>
      </c>
      <c r="E203" s="148">
        <v>-0.73873843436199704</v>
      </c>
      <c r="F203" s="148">
        <f t="shared" si="3"/>
        <v>0.44892846924105767</v>
      </c>
      <c r="G203" s="18">
        <v>2.8680605329156801E-4</v>
      </c>
    </row>
    <row r="204" spans="1:7" x14ac:dyDescent="0.2">
      <c r="A204" t="s">
        <v>426</v>
      </c>
      <c r="B204" t="s">
        <v>104</v>
      </c>
      <c r="C204" s="17">
        <v>98.333055243736339</v>
      </c>
      <c r="D204" s="17">
        <v>219.17077666704151</v>
      </c>
      <c r="E204" s="148">
        <v>-0.75315609678170103</v>
      </c>
      <c r="F204" s="148">
        <f t="shared" si="3"/>
        <v>0.44865951902484397</v>
      </c>
      <c r="G204" s="18">
        <v>4.7006446802521702E-5</v>
      </c>
    </row>
    <row r="205" spans="1:7" x14ac:dyDescent="0.2">
      <c r="A205" t="s">
        <v>427</v>
      </c>
      <c r="B205" t="s">
        <v>428</v>
      </c>
      <c r="C205" s="17">
        <v>30.480547872128302</v>
      </c>
      <c r="D205" s="17">
        <v>16.189754318164354</v>
      </c>
      <c r="E205" s="148">
        <v>1.1336169525592099</v>
      </c>
      <c r="F205" s="148">
        <f t="shared" si="3"/>
        <v>1.8827060172204195</v>
      </c>
      <c r="G205" s="18">
        <v>8.9659854539531297E-4</v>
      </c>
    </row>
    <row r="206" spans="1:7" x14ac:dyDescent="0.2">
      <c r="A206" t="s">
        <v>429</v>
      </c>
      <c r="B206" t="s">
        <v>430</v>
      </c>
      <c r="C206" s="17">
        <v>34.847416351089322</v>
      </c>
      <c r="D206" s="17">
        <v>18.019500003363262</v>
      </c>
      <c r="E206" s="148">
        <v>1.14077662743525</v>
      </c>
      <c r="F206" s="148">
        <f t="shared" si="3"/>
        <v>1.9338725461075612</v>
      </c>
      <c r="G206" s="18">
        <v>2.2387375527472102E-3</v>
      </c>
    </row>
    <row r="207" spans="1:7" x14ac:dyDescent="0.2">
      <c r="A207" t="s">
        <v>431</v>
      </c>
      <c r="B207" t="s">
        <v>432</v>
      </c>
      <c r="C207" s="17">
        <v>2.1442522944045725</v>
      </c>
      <c r="D207" s="17">
        <v>5.5851713587832457</v>
      </c>
      <c r="E207" s="148">
        <v>-0.89291169414085403</v>
      </c>
      <c r="F207" s="148">
        <f t="shared" si="3"/>
        <v>0.38391880153014812</v>
      </c>
      <c r="G207" s="18">
        <v>2.9562050256795899E-3</v>
      </c>
    </row>
    <row r="208" spans="1:7" x14ac:dyDescent="0.2">
      <c r="A208" t="s">
        <v>433</v>
      </c>
      <c r="B208" t="s">
        <v>112</v>
      </c>
      <c r="C208" s="17">
        <v>1.9195143027602468</v>
      </c>
      <c r="D208" s="17">
        <v>6.3081923789457521</v>
      </c>
      <c r="E208" s="148">
        <v>-1.2161942610383001</v>
      </c>
      <c r="F208" s="148">
        <f t="shared" si="3"/>
        <v>0.30428911920423118</v>
      </c>
      <c r="G208" s="18">
        <v>8.9359704021424902E-4</v>
      </c>
    </row>
    <row r="209" spans="1:7" x14ac:dyDescent="0.2">
      <c r="A209" t="s">
        <v>434</v>
      </c>
      <c r="B209" t="s">
        <v>435</v>
      </c>
      <c r="C209" s="17">
        <v>72.896407746074573</v>
      </c>
      <c r="D209" s="17">
        <v>51.087951770024176</v>
      </c>
      <c r="E209" s="148">
        <v>0.81058237738513805</v>
      </c>
      <c r="F209" s="148">
        <f t="shared" si="3"/>
        <v>1.4268806092329287</v>
      </c>
      <c r="G209" s="18">
        <v>1.29885036725913E-5</v>
      </c>
    </row>
    <row r="210" spans="1:7" x14ac:dyDescent="0.2">
      <c r="A210" t="s">
        <v>436</v>
      </c>
      <c r="B210" t="s">
        <v>437</v>
      </c>
      <c r="C210" s="17">
        <v>7.9332254629324375</v>
      </c>
      <c r="D210" s="17">
        <v>6.6790711348306155</v>
      </c>
      <c r="E210" s="148">
        <v>0.54533031042422198</v>
      </c>
      <c r="F210" s="148">
        <f t="shared" si="3"/>
        <v>1.187773764163335</v>
      </c>
      <c r="G210" s="18">
        <v>4.6449580000000002E-3</v>
      </c>
    </row>
    <row r="211" spans="1:7" x14ac:dyDescent="0.2">
      <c r="A211" t="s">
        <v>438</v>
      </c>
      <c r="B211" t="s">
        <v>118</v>
      </c>
      <c r="C211" s="17">
        <v>3.1644055491813874</v>
      </c>
      <c r="D211" s="17">
        <v>13.795894186778487</v>
      </c>
      <c r="E211" s="148">
        <v>-1.5462366845360001</v>
      </c>
      <c r="F211" s="148">
        <f t="shared" si="3"/>
        <v>0.22937299361240721</v>
      </c>
      <c r="G211" s="18">
        <v>1.56198069413444E-3</v>
      </c>
    </row>
    <row r="212" spans="1:7" x14ac:dyDescent="0.2">
      <c r="A212" t="s">
        <v>439</v>
      </c>
      <c r="B212" t="s">
        <v>122</v>
      </c>
      <c r="C212" s="17">
        <v>17.664136824264798</v>
      </c>
      <c r="D212" s="17">
        <v>45.51879334612137</v>
      </c>
      <c r="E212" s="148">
        <v>-0.96958324612074498</v>
      </c>
      <c r="F212" s="148">
        <f t="shared" si="3"/>
        <v>0.38806250178795543</v>
      </c>
      <c r="G212" s="18">
        <v>5.1346657707777999E-7</v>
      </c>
    </row>
    <row r="213" spans="1:7" x14ac:dyDescent="0.2">
      <c r="A213" t="s">
        <v>440</v>
      </c>
      <c r="B213" t="s">
        <v>441</v>
      </c>
      <c r="C213" s="17">
        <v>4.1299052148309778</v>
      </c>
      <c r="D213" s="17">
        <v>8.9307621902982284</v>
      </c>
      <c r="E213" s="148">
        <v>-0.669980588875976</v>
      </c>
      <c r="F213" s="148">
        <f t="shared" si="3"/>
        <v>0.46243591832704106</v>
      </c>
      <c r="G213" s="18">
        <v>3.79592100359841E-3</v>
      </c>
    </row>
    <row r="214" spans="1:7" x14ac:dyDescent="0.2">
      <c r="A214" t="s">
        <v>442</v>
      </c>
      <c r="B214" t="s">
        <v>443</v>
      </c>
      <c r="C214" s="17">
        <v>24.151247174955252</v>
      </c>
      <c r="D214" s="17">
        <v>19.929159888775949</v>
      </c>
      <c r="E214" s="148">
        <v>0.55925376042007902</v>
      </c>
      <c r="F214" s="148">
        <f t="shared" si="3"/>
        <v>1.2118547550294467</v>
      </c>
      <c r="G214" s="18">
        <v>7.8946067203560094E-3</v>
      </c>
    </row>
    <row r="215" spans="1:7" x14ac:dyDescent="0.2">
      <c r="A215" t="s">
        <v>444</v>
      </c>
      <c r="B215" t="s">
        <v>445</v>
      </c>
      <c r="C215" s="17">
        <v>0.20414135622106852</v>
      </c>
      <c r="D215" s="17">
        <v>1.8864199635555026</v>
      </c>
      <c r="E215" s="148">
        <v>-2.5021651037577799</v>
      </c>
      <c r="F215" s="148">
        <f t="shared" si="3"/>
        <v>0.10821628278164808</v>
      </c>
      <c r="G215" s="18">
        <v>4.6044486367249101E-4</v>
      </c>
    </row>
    <row r="216" spans="1:7" x14ac:dyDescent="0.2">
      <c r="A216" t="s">
        <v>446</v>
      </c>
      <c r="B216" t="s">
        <v>126</v>
      </c>
      <c r="C216" s="17">
        <v>1.4426833043338798</v>
      </c>
      <c r="D216" s="17">
        <v>3.4199793741539923</v>
      </c>
      <c r="E216" s="148">
        <v>-0.77350264569800797</v>
      </c>
      <c r="F216" s="148">
        <f t="shared" si="3"/>
        <v>0.42183976758361574</v>
      </c>
      <c r="G216" s="18">
        <v>4.9324325187521702E-3</v>
      </c>
    </row>
    <row r="217" spans="1:7" x14ac:dyDescent="0.2">
      <c r="A217" t="s">
        <v>447</v>
      </c>
      <c r="B217" t="s">
        <v>448</v>
      </c>
      <c r="C217" s="17">
        <v>0.6207525846863915</v>
      </c>
      <c r="D217" s="17">
        <v>3.2219992779524373</v>
      </c>
      <c r="E217" s="148">
        <v>-1.78525982343102</v>
      </c>
      <c r="F217" s="148">
        <f t="shared" si="3"/>
        <v>0.19266068398403749</v>
      </c>
      <c r="G217" s="18">
        <v>5.0298745129728902E-4</v>
      </c>
    </row>
    <row r="218" spans="1:7" x14ac:dyDescent="0.2">
      <c r="A218" t="s">
        <v>449</v>
      </c>
      <c r="B218" t="s">
        <v>128</v>
      </c>
      <c r="C218" s="17">
        <v>1.9344833012673077</v>
      </c>
      <c r="D218" s="17">
        <v>5.9297433530948886</v>
      </c>
      <c r="E218" s="148">
        <v>-1.1932991057482401</v>
      </c>
      <c r="F218" s="148">
        <f t="shared" si="3"/>
        <v>0.32623390020036031</v>
      </c>
      <c r="G218" s="18">
        <v>2.5617707519705999E-6</v>
      </c>
    </row>
    <row r="219" spans="1:7" x14ac:dyDescent="0.2">
      <c r="A219" t="s">
        <v>450</v>
      </c>
      <c r="B219" t="s">
        <v>130</v>
      </c>
      <c r="C219" s="17">
        <v>8.0432970602393787</v>
      </c>
      <c r="D219" s="17">
        <v>28.587420299658252</v>
      </c>
      <c r="E219" s="148">
        <v>-1.3817240575432601</v>
      </c>
      <c r="F219" s="148">
        <f t="shared" si="3"/>
        <v>0.28135791813070771</v>
      </c>
      <c r="G219" s="18">
        <v>3.5447918783087E-5</v>
      </c>
    </row>
    <row r="220" spans="1:7" x14ac:dyDescent="0.2">
      <c r="A220" t="s">
        <v>451</v>
      </c>
      <c r="B220" t="s">
        <v>134</v>
      </c>
      <c r="C220" s="17">
        <v>2.7441158821887774</v>
      </c>
      <c r="D220" s="17">
        <v>1.042706839232028</v>
      </c>
      <c r="E220" s="148">
        <v>1.4595770381794499</v>
      </c>
      <c r="F220" s="148">
        <f t="shared" si="3"/>
        <v>2.6317232983816115</v>
      </c>
      <c r="G220" s="18">
        <v>3.0339681596584598E-3</v>
      </c>
    </row>
    <row r="221" spans="1:7" x14ac:dyDescent="0.2">
      <c r="A221" t="s">
        <v>452</v>
      </c>
      <c r="B221" t="s">
        <v>138</v>
      </c>
      <c r="C221" s="17">
        <v>51.857234323842604</v>
      </c>
      <c r="D221" s="17">
        <v>117.03590944627248</v>
      </c>
      <c r="E221" s="148">
        <v>-0.72599740457667405</v>
      </c>
      <c r="F221" s="148">
        <f t="shared" si="3"/>
        <v>0.44308823308327122</v>
      </c>
      <c r="G221" s="18">
        <v>3.8239364115364299E-3</v>
      </c>
    </row>
    <row r="222" spans="1:7" x14ac:dyDescent="0.2">
      <c r="A222" t="s">
        <v>453</v>
      </c>
      <c r="B222" t="s">
        <v>145</v>
      </c>
      <c r="C222" s="17">
        <v>0.9841081343618685</v>
      </c>
      <c r="D222" s="17">
        <v>3.03567261668063</v>
      </c>
      <c r="E222" s="148">
        <v>-1.20232806992921</v>
      </c>
      <c r="F222" s="148">
        <f t="shared" si="3"/>
        <v>0.32418124700085282</v>
      </c>
      <c r="G222" s="18">
        <v>1.9451121530041101E-5</v>
      </c>
    </row>
    <row r="223" spans="1:7" x14ac:dyDescent="0.2">
      <c r="A223" t="s">
        <v>454</v>
      </c>
      <c r="B223" t="s">
        <v>147</v>
      </c>
      <c r="C223" s="17">
        <v>3.8218196381652199</v>
      </c>
      <c r="D223" s="17">
        <v>9.7067460081757204</v>
      </c>
      <c r="E223" s="148">
        <v>-0.944257993792882</v>
      </c>
      <c r="F223" s="148">
        <f t="shared" si="3"/>
        <v>0.39372820046452317</v>
      </c>
      <c r="G223" s="18">
        <v>5.5140731378481402E-7</v>
      </c>
    </row>
    <row r="224" spans="1:7" x14ac:dyDescent="0.2">
      <c r="A224" t="s">
        <v>455</v>
      </c>
      <c r="B224" t="s">
        <v>151</v>
      </c>
      <c r="C224" s="17">
        <v>466.91190806483678</v>
      </c>
      <c r="D224" s="17">
        <v>247.34909599102923</v>
      </c>
      <c r="E224" s="148">
        <v>1.1351333372551899</v>
      </c>
      <c r="F224" s="148">
        <f t="shared" si="3"/>
        <v>1.8876636932676341</v>
      </c>
      <c r="G224" s="18">
        <v>1.1016664782618601E-3</v>
      </c>
    </row>
    <row r="225" spans="1:7" x14ac:dyDescent="0.2">
      <c r="A225" t="s">
        <v>456</v>
      </c>
      <c r="B225" t="s">
        <v>224</v>
      </c>
      <c r="C225" s="17">
        <v>1.2665552386577961</v>
      </c>
      <c r="D225" s="17">
        <v>3.9626394439732926</v>
      </c>
      <c r="E225" s="148">
        <v>-1.08714249327141</v>
      </c>
      <c r="F225" s="148">
        <f t="shared" si="3"/>
        <v>0.31962414359552122</v>
      </c>
      <c r="G225" s="18">
        <v>7.0507391795764703E-3</v>
      </c>
    </row>
    <row r="226" spans="1:7" x14ac:dyDescent="0.2">
      <c r="A226" t="s">
        <v>457</v>
      </c>
      <c r="B226" t="s">
        <v>458</v>
      </c>
      <c r="C226" s="17">
        <v>6.6382025458100102</v>
      </c>
      <c r="D226" s="17">
        <v>16.734112955586898</v>
      </c>
      <c r="E226" s="148">
        <v>-0.87889779353351905</v>
      </c>
      <c r="F226" s="148">
        <f t="shared" si="3"/>
        <v>0.39668684939728227</v>
      </c>
      <c r="G226" s="18">
        <v>7.7509283099419502E-4</v>
      </c>
    </row>
    <row r="227" spans="1:7" x14ac:dyDescent="0.2">
      <c r="A227" t="s">
        <v>459</v>
      </c>
      <c r="B227" t="s">
        <v>153</v>
      </c>
      <c r="C227" s="17">
        <v>11.076458961928656</v>
      </c>
      <c r="D227" s="17">
        <v>7.1558558063235669</v>
      </c>
      <c r="E227" s="148">
        <v>0.835889587346202</v>
      </c>
      <c r="F227" s="148">
        <f t="shared" si="3"/>
        <v>1.547887389254055</v>
      </c>
      <c r="G227" s="18">
        <v>7.3635838851946796E-3</v>
      </c>
    </row>
    <row r="228" spans="1:7" x14ac:dyDescent="0.2">
      <c r="A228" t="s">
        <v>460</v>
      </c>
      <c r="B228" t="s">
        <v>461</v>
      </c>
      <c r="C228" s="17">
        <v>66.953977234962792</v>
      </c>
      <c r="D228" s="17">
        <v>35.712165144827999</v>
      </c>
      <c r="E228" s="148">
        <v>1.03593246378927</v>
      </c>
      <c r="F228" s="148">
        <f t="shared" si="3"/>
        <v>1.8748226819470613</v>
      </c>
      <c r="G228" s="18">
        <v>9.5757742614324595E-3</v>
      </c>
    </row>
    <row r="229" spans="1:7" x14ac:dyDescent="0.2">
      <c r="A229" t="s">
        <v>462</v>
      </c>
      <c r="B229" t="s">
        <v>124</v>
      </c>
      <c r="C229" s="17">
        <v>6.4585544878537773</v>
      </c>
      <c r="D229" s="17">
        <v>17.971854284576377</v>
      </c>
      <c r="E229" s="148">
        <v>-0.98616170536261105</v>
      </c>
      <c r="F229" s="148">
        <f t="shared" si="3"/>
        <v>0.35937051266861053</v>
      </c>
      <c r="G229" s="18">
        <v>1.7293639999999999E-3</v>
      </c>
    </row>
    <row r="230" spans="1:7" x14ac:dyDescent="0.2">
      <c r="A230" t="s">
        <v>463</v>
      </c>
      <c r="B230" t="s">
        <v>464</v>
      </c>
      <c r="C230" s="17">
        <v>25.706420414609024</v>
      </c>
      <c r="D230" s="17">
        <v>17.93211744000055</v>
      </c>
      <c r="E230" s="148">
        <v>0.78329753073409103</v>
      </c>
      <c r="F230" s="148">
        <f t="shared" si="3"/>
        <v>1.4335407126693587</v>
      </c>
      <c r="G230" s="18">
        <v>3.3155511077708698E-3</v>
      </c>
    </row>
    <row r="231" spans="1:7" x14ac:dyDescent="0.2">
      <c r="A231" t="s">
        <v>465</v>
      </c>
      <c r="B231" t="s">
        <v>88</v>
      </c>
      <c r="C231" s="17">
        <v>112.13228397232548</v>
      </c>
      <c r="D231" s="17">
        <v>372.35646091944653</v>
      </c>
      <c r="E231" s="148">
        <v>-1.33005188446161</v>
      </c>
      <c r="F231" s="148">
        <f t="shared" si="3"/>
        <v>0.30114230781826973</v>
      </c>
      <c r="G231" s="18">
        <v>8.5698110000000006E-8</v>
      </c>
    </row>
    <row r="232" spans="1:7" x14ac:dyDescent="0.2">
      <c r="A232" t="s">
        <v>466</v>
      </c>
      <c r="B232" t="s">
        <v>155</v>
      </c>
      <c r="C232" s="17">
        <v>84.803851754766015</v>
      </c>
      <c r="D232" s="17">
        <v>49.0817040245879</v>
      </c>
      <c r="E232" s="148">
        <v>1.0581535592079101</v>
      </c>
      <c r="F232" s="148">
        <f t="shared" si="3"/>
        <v>1.7278098517582601</v>
      </c>
      <c r="G232" s="18">
        <v>1.14256143515344E-4</v>
      </c>
    </row>
    <row r="233" spans="1:7" x14ac:dyDescent="0.2">
      <c r="A233" t="s">
        <v>467</v>
      </c>
      <c r="B233" t="s">
        <v>159</v>
      </c>
      <c r="C233" s="17">
        <v>194.89174669541325</v>
      </c>
      <c r="D233" s="17">
        <v>116.49615403610375</v>
      </c>
      <c r="E233" s="148">
        <v>1.0176493039443699</v>
      </c>
      <c r="F233" s="148">
        <f t="shared" si="3"/>
        <v>1.6729457578059928</v>
      </c>
      <c r="G233" s="18">
        <v>6.5810726971859601E-6</v>
      </c>
    </row>
    <row r="234" spans="1:7" x14ac:dyDescent="0.2">
      <c r="A234" t="s">
        <v>468</v>
      </c>
      <c r="B234" t="s">
        <v>469</v>
      </c>
      <c r="C234" s="17">
        <v>6.9280973291216394</v>
      </c>
      <c r="D234" s="17">
        <v>4.1467225315918101</v>
      </c>
      <c r="E234" s="148">
        <v>0.89471761671553096</v>
      </c>
      <c r="F234" s="148">
        <f t="shared" si="3"/>
        <v>1.6707405128604391</v>
      </c>
      <c r="G234" s="18">
        <v>8.9502920000000003E-3</v>
      </c>
    </row>
    <row r="235" spans="1:7" x14ac:dyDescent="0.2">
      <c r="A235" t="s">
        <v>470</v>
      </c>
      <c r="B235" t="s">
        <v>471</v>
      </c>
      <c r="C235" s="17">
        <v>21.454186233514999</v>
      </c>
      <c r="D235" s="17">
        <v>16.25941974274615</v>
      </c>
      <c r="E235" s="148">
        <v>0.67463848952842198</v>
      </c>
      <c r="F235" s="148">
        <f t="shared" si="3"/>
        <v>1.3194927354702435</v>
      </c>
      <c r="G235" s="18">
        <v>2.2156500992582501E-3</v>
      </c>
    </row>
    <row r="236" spans="1:7" x14ac:dyDescent="0.2">
      <c r="A236" t="s">
        <v>472</v>
      </c>
      <c r="B236" t="s">
        <v>473</v>
      </c>
      <c r="C236" s="17">
        <v>10.230365891811518</v>
      </c>
      <c r="D236" s="17">
        <v>21.17995709908935</v>
      </c>
      <c r="E236" s="148">
        <v>-0.62490794250941695</v>
      </c>
      <c r="F236" s="148">
        <f t="shared" si="3"/>
        <v>0.48302108658432463</v>
      </c>
      <c r="G236" s="18">
        <v>1.8004136509809201E-3</v>
      </c>
    </row>
    <row r="237" spans="1:7" x14ac:dyDescent="0.2">
      <c r="A237" t="s">
        <v>474</v>
      </c>
      <c r="B237" t="s">
        <v>475</v>
      </c>
      <c r="C237" s="17">
        <v>4.6463662675414498E-2</v>
      </c>
      <c r="D237" s="17">
        <v>8.9233831270163471</v>
      </c>
      <c r="E237" s="148">
        <v>-8.7296659588305903E-2</v>
      </c>
      <c r="F237" s="148">
        <f t="shared" si="3"/>
        <v>5.2069559284910194E-3</v>
      </c>
      <c r="G237" s="18">
        <v>9.0432289999999999E-3</v>
      </c>
    </row>
    <row r="238" spans="1:7" x14ac:dyDescent="0.2">
      <c r="A238" t="s">
        <v>476</v>
      </c>
      <c r="B238" t="s">
        <v>167</v>
      </c>
      <c r="C238" s="17">
        <v>394.81944207584377</v>
      </c>
      <c r="D238" s="17">
        <v>265.09362847426803</v>
      </c>
      <c r="E238" s="148">
        <v>0.80876359527417896</v>
      </c>
      <c r="F238" s="148">
        <f t="shared" si="3"/>
        <v>1.4893584743933892</v>
      </c>
      <c r="G238" s="18">
        <v>4.5240665130241E-3</v>
      </c>
    </row>
    <row r="239" spans="1:7" x14ac:dyDescent="0.2">
      <c r="A239" t="s">
        <v>477</v>
      </c>
      <c r="B239" t="s">
        <v>478</v>
      </c>
      <c r="C239" s="17">
        <v>5.5225696032086198</v>
      </c>
      <c r="D239" s="17">
        <v>30.466938347456402</v>
      </c>
      <c r="E239" s="148">
        <v>-1.8327400058535801</v>
      </c>
      <c r="F239" s="148">
        <f t="shared" si="3"/>
        <v>0.18126434432719044</v>
      </c>
      <c r="G239" s="18">
        <v>2.3276748127130098E-3</v>
      </c>
    </row>
    <row r="240" spans="1:7" x14ac:dyDescent="0.2">
      <c r="A240" t="s">
        <v>479</v>
      </c>
      <c r="B240" t="s">
        <v>480</v>
      </c>
      <c r="C240" s="17">
        <v>6.3512015272193452</v>
      </c>
      <c r="D240" s="17">
        <v>4.5388453494676479</v>
      </c>
      <c r="E240" s="148">
        <v>0.72384779460100401</v>
      </c>
      <c r="F240" s="148">
        <f t="shared" si="3"/>
        <v>1.3992989490078716</v>
      </c>
      <c r="G240" s="18">
        <v>8.3923660053280506E-3</v>
      </c>
    </row>
    <row r="241" spans="1:7" x14ac:dyDescent="0.2">
      <c r="A241" t="s">
        <v>481</v>
      </c>
      <c r="B241" t="s">
        <v>482</v>
      </c>
      <c r="C241" s="17">
        <v>9.97424036927105E-3</v>
      </c>
      <c r="D241" s="17">
        <v>3.0652853119421772</v>
      </c>
      <c r="E241" s="148">
        <v>-0.103036375564549</v>
      </c>
      <c r="F241" s="148">
        <f t="shared" si="3"/>
        <v>3.2539353940111144E-3</v>
      </c>
      <c r="G241" s="18">
        <v>3.4634442239689302E-3</v>
      </c>
    </row>
    <row r="242" spans="1:7" x14ac:dyDescent="0.2">
      <c r="A242" t="s">
        <v>483</v>
      </c>
      <c r="B242" t="s">
        <v>175</v>
      </c>
      <c r="C242" s="17">
        <v>2.633001093175465E-2</v>
      </c>
      <c r="D242" s="17">
        <v>5.6273950836028721</v>
      </c>
      <c r="E242" s="148">
        <v>-0.114507728734713</v>
      </c>
      <c r="F242" s="148">
        <f t="shared" si="3"/>
        <v>4.6788985917258852E-3</v>
      </c>
      <c r="G242" s="18">
        <v>1.02399376140592E-3</v>
      </c>
    </row>
    <row r="243" spans="1:7" x14ac:dyDescent="0.2">
      <c r="A243" t="s">
        <v>484</v>
      </c>
      <c r="B243" t="s">
        <v>179</v>
      </c>
      <c r="C243" s="17">
        <v>21.814708371482126</v>
      </c>
      <c r="D243" s="17">
        <v>14.886822333652574</v>
      </c>
      <c r="E243" s="148">
        <v>0.84602943409229203</v>
      </c>
      <c r="F243" s="148">
        <f t="shared" si="3"/>
        <v>1.465370371363178</v>
      </c>
      <c r="G243" s="18">
        <v>9.1703244156678395E-5</v>
      </c>
    </row>
    <row r="244" spans="1:7" x14ac:dyDescent="0.2">
      <c r="A244" t="s">
        <v>485</v>
      </c>
      <c r="B244" t="s">
        <v>486</v>
      </c>
      <c r="C244" s="17">
        <v>7.2365420806609073</v>
      </c>
      <c r="D244" s="17">
        <v>16.845847363574801</v>
      </c>
      <c r="E244" s="148">
        <v>-0.75213018650399099</v>
      </c>
      <c r="F244" s="148">
        <f t="shared" si="3"/>
        <v>0.42957424013636941</v>
      </c>
      <c r="G244" s="18">
        <v>4.5377531963700099E-3</v>
      </c>
    </row>
    <row r="245" spans="1:7" x14ac:dyDescent="0.2">
      <c r="A245" t="s">
        <v>487</v>
      </c>
      <c r="B245" t="s">
        <v>181</v>
      </c>
      <c r="C245" s="17">
        <v>41.460180568201878</v>
      </c>
      <c r="D245" s="17">
        <v>101.29807832127112</v>
      </c>
      <c r="E245" s="148">
        <v>-0.84320384249344604</v>
      </c>
      <c r="F245" s="148">
        <f t="shared" si="3"/>
        <v>0.40928891500497344</v>
      </c>
      <c r="G245" s="18">
        <v>9.8181296849971997E-4</v>
      </c>
    </row>
    <row r="246" spans="1:7" x14ac:dyDescent="0.2">
      <c r="A246" t="s">
        <v>488</v>
      </c>
      <c r="B246" t="s">
        <v>189</v>
      </c>
      <c r="C246" s="17">
        <v>3.50941719960678</v>
      </c>
      <c r="D246" s="17">
        <v>9.0182798841035812</v>
      </c>
      <c r="E246" s="148">
        <v>-0.94461286940280897</v>
      </c>
      <c r="F246" s="148">
        <f t="shared" si="3"/>
        <v>0.38914485297720575</v>
      </c>
      <c r="G246" s="18">
        <v>4.9799295956867102E-5</v>
      </c>
    </row>
    <row r="247" spans="1:7" x14ac:dyDescent="0.2">
      <c r="A247" t="s">
        <v>489</v>
      </c>
      <c r="B247" t="s">
        <v>193</v>
      </c>
      <c r="C247" s="17">
        <v>1.6122061737885698</v>
      </c>
      <c r="D247" s="17">
        <v>4.3602217387424647</v>
      </c>
      <c r="E247" s="148">
        <v>-0.93478660073835296</v>
      </c>
      <c r="F247" s="148">
        <f t="shared" si="3"/>
        <v>0.36975325347869753</v>
      </c>
      <c r="G247" s="18">
        <v>4.6016536695080998E-3</v>
      </c>
    </row>
    <row r="248" spans="1:7" x14ac:dyDescent="0.2">
      <c r="A248" t="s">
        <v>490</v>
      </c>
      <c r="B248" t="s">
        <v>197</v>
      </c>
      <c r="C248" s="17">
        <v>29.678547508417328</v>
      </c>
      <c r="D248" s="17">
        <v>64.525273326531703</v>
      </c>
      <c r="E248" s="148">
        <v>-0.70552498538762698</v>
      </c>
      <c r="F248" s="148">
        <f t="shared" si="3"/>
        <v>0.45995229432393603</v>
      </c>
      <c r="G248" s="18">
        <v>1.30221165896857E-3</v>
      </c>
    </row>
    <row r="249" spans="1:7" x14ac:dyDescent="0.2">
      <c r="A249" t="s">
        <v>491</v>
      </c>
      <c r="B249" t="s">
        <v>492</v>
      </c>
      <c r="C249" s="17">
        <v>25.539555870288751</v>
      </c>
      <c r="D249" s="17">
        <v>43.653736085323331</v>
      </c>
      <c r="E249" s="148">
        <v>-0.38698902198347501</v>
      </c>
      <c r="F249" s="148">
        <f t="shared" si="3"/>
        <v>0.58504856996364429</v>
      </c>
      <c r="G249" s="18">
        <v>8.8953043720136106E-3</v>
      </c>
    </row>
    <row r="250" spans="1:7" x14ac:dyDescent="0.2">
      <c r="A250" t="s">
        <v>493</v>
      </c>
      <c r="B250" t="s">
        <v>494</v>
      </c>
      <c r="C250" s="17">
        <v>1.6732185204325625</v>
      </c>
      <c r="D250" s="17">
        <v>5.1945863717501881</v>
      </c>
      <c r="E250" s="148">
        <v>-1.1318027615505399</v>
      </c>
      <c r="F250" s="148">
        <f t="shared" si="3"/>
        <v>0.32210813348528705</v>
      </c>
      <c r="G250" s="18">
        <v>1.9826399465464402E-3</v>
      </c>
    </row>
    <row r="251" spans="1:7" x14ac:dyDescent="0.2">
      <c r="A251" t="s">
        <v>495</v>
      </c>
      <c r="B251" t="s">
        <v>496</v>
      </c>
      <c r="C251" s="17">
        <v>11.559806501916796</v>
      </c>
      <c r="D251" s="17">
        <v>7.3573273131608801</v>
      </c>
      <c r="E251" s="148">
        <v>0.86125418080360705</v>
      </c>
      <c r="F251" s="148">
        <f t="shared" si="3"/>
        <v>1.571196442659071</v>
      </c>
      <c r="G251" s="18">
        <v>5.8889712400761202E-3</v>
      </c>
    </row>
    <row r="252" spans="1:7" x14ac:dyDescent="0.2">
      <c r="A252" t="s">
        <v>497</v>
      </c>
      <c r="B252" t="s">
        <v>201</v>
      </c>
      <c r="C252" s="17">
        <v>22.558716743689526</v>
      </c>
      <c r="D252" s="17">
        <v>67.0463623547666</v>
      </c>
      <c r="E252" s="148">
        <v>-1.0889532243065301</v>
      </c>
      <c r="F252" s="148">
        <f t="shared" si="3"/>
        <v>0.33646443970104123</v>
      </c>
      <c r="G252" s="18">
        <v>1.53845439153013E-3</v>
      </c>
    </row>
    <row r="253" spans="1:7" x14ac:dyDescent="0.2">
      <c r="A253" t="s">
        <v>498</v>
      </c>
      <c r="B253" t="s">
        <v>203</v>
      </c>
      <c r="C253" s="17">
        <v>17.255298540070424</v>
      </c>
      <c r="D253" s="17">
        <v>13.983176602650026</v>
      </c>
      <c r="E253" s="148">
        <v>0.62301844636472004</v>
      </c>
      <c r="F253" s="148">
        <f t="shared" si="3"/>
        <v>1.2340041916369904</v>
      </c>
      <c r="G253" s="18">
        <v>5.57198948709567E-5</v>
      </c>
    </row>
    <row r="254" spans="1:7" x14ac:dyDescent="0.2">
      <c r="A254" t="s">
        <v>499</v>
      </c>
      <c r="B254" t="s">
        <v>500</v>
      </c>
      <c r="C254" s="17">
        <v>19.263432231790976</v>
      </c>
      <c r="D254" s="17">
        <v>39.929666869834577</v>
      </c>
      <c r="E254" s="148">
        <v>-0.60589501383681399</v>
      </c>
      <c r="F254" s="148">
        <f t="shared" si="3"/>
        <v>0.48243408327415332</v>
      </c>
      <c r="G254" s="18">
        <v>9.3840059002637394E-3</v>
      </c>
    </row>
    <row r="255" spans="1:7" x14ac:dyDescent="0.2">
      <c r="A255" t="s">
        <v>501</v>
      </c>
      <c r="B255" t="s">
        <v>502</v>
      </c>
      <c r="C255" s="17">
        <v>37.747522717949323</v>
      </c>
      <c r="D255" s="17">
        <v>185.37606380773749</v>
      </c>
      <c r="E255" s="148">
        <v>-1.5676287713108701</v>
      </c>
      <c r="F255" s="148">
        <f t="shared" si="3"/>
        <v>0.20362673552664873</v>
      </c>
      <c r="G255" s="18">
        <v>9.5845798887385092E-3</v>
      </c>
    </row>
    <row r="256" spans="1:7" x14ac:dyDescent="0.2">
      <c r="A256" t="s">
        <v>503</v>
      </c>
      <c r="B256">
        <v>1</v>
      </c>
      <c r="C256" s="17">
        <v>29.01507240372775</v>
      </c>
      <c r="D256" s="17">
        <v>25.790895236840274</v>
      </c>
      <c r="E256" s="148">
        <v>0.47369524668391899</v>
      </c>
      <c r="F256" s="148">
        <f t="shared" si="3"/>
        <v>1.1250122237820575</v>
      </c>
      <c r="G256" s="18">
        <v>8.3541177869083105E-3</v>
      </c>
    </row>
    <row r="257" spans="1:7" x14ac:dyDescent="0.2">
      <c r="A257" t="s">
        <v>504</v>
      </c>
      <c r="B257" t="s">
        <v>505</v>
      </c>
      <c r="C257" s="17">
        <v>10.431752287043029</v>
      </c>
      <c r="D257" s="17">
        <v>9.2225526379220888</v>
      </c>
      <c r="E257" s="148">
        <v>0.49052999427009802</v>
      </c>
      <c r="F257" s="148">
        <f t="shared" si="3"/>
        <v>1.1311133366860764</v>
      </c>
      <c r="G257" s="18">
        <v>3.0225379781106199E-3</v>
      </c>
    </row>
    <row r="258" spans="1:7" x14ac:dyDescent="0.2">
      <c r="A258" t="s">
        <v>506</v>
      </c>
      <c r="B258" t="s">
        <v>507</v>
      </c>
      <c r="C258" s="17">
        <v>75.988238107876057</v>
      </c>
      <c r="D258" s="17">
        <v>72.105844895997052</v>
      </c>
      <c r="E258" s="148">
        <v>0.39644369527102302</v>
      </c>
      <c r="F258" s="148">
        <f t="shared" si="3"/>
        <v>1.0538429751080352</v>
      </c>
      <c r="G258" s="18">
        <v>8.2172472554356297E-3</v>
      </c>
    </row>
    <row r="259" spans="1:7" x14ac:dyDescent="0.2">
      <c r="A259" t="s">
        <v>508</v>
      </c>
      <c r="B259" t="s">
        <v>509</v>
      </c>
      <c r="C259" s="17">
        <v>19.649339081288975</v>
      </c>
      <c r="D259" s="17">
        <v>15.621536480221051</v>
      </c>
      <c r="E259" s="148">
        <v>0.63801752642733001</v>
      </c>
      <c r="F259" s="148">
        <f t="shared" si="3"/>
        <v>1.2578365198690704</v>
      </c>
      <c r="G259" s="18">
        <v>6.8256679909014302E-4</v>
      </c>
    </row>
    <row r="260" spans="1:7" x14ac:dyDescent="0.2">
      <c r="A260" t="s">
        <v>510</v>
      </c>
      <c r="B260" t="s">
        <v>218</v>
      </c>
      <c r="C260" s="17">
        <v>19.388480633066198</v>
      </c>
      <c r="D260" s="17">
        <v>14.384198957607801</v>
      </c>
      <c r="E260" s="148">
        <v>0.74660983124420599</v>
      </c>
      <c r="F260" s="148">
        <f t="shared" si="3"/>
        <v>1.3479013110293245</v>
      </c>
      <c r="G260" s="18">
        <v>5.8109912167098198E-6</v>
      </c>
    </row>
    <row r="261" spans="1:7" x14ac:dyDescent="0.2">
      <c r="A261" t="s">
        <v>511</v>
      </c>
      <c r="B261" t="s">
        <v>512</v>
      </c>
      <c r="C261" s="17">
        <v>60.068231484051196</v>
      </c>
      <c r="D261" s="17">
        <v>40.846864396717848</v>
      </c>
      <c r="E261" s="148">
        <v>0.80460352805958801</v>
      </c>
      <c r="F261" s="148">
        <f t="shared" si="3"/>
        <v>1.4705714225858137</v>
      </c>
      <c r="G261" s="18">
        <v>3.6150921509703199E-3</v>
      </c>
    </row>
    <row r="262" spans="1:7" x14ac:dyDescent="0.2">
      <c r="A262" t="s">
        <v>513</v>
      </c>
      <c r="B262" t="s">
        <v>514</v>
      </c>
      <c r="C262" s="17">
        <v>2.5550417684023974</v>
      </c>
      <c r="D262" s="17">
        <v>4.764294071561098</v>
      </c>
      <c r="E262" s="148">
        <v>-0.494010097690667</v>
      </c>
      <c r="F262" s="148">
        <f t="shared" ref="F262:F325" si="4">C262/D262</f>
        <v>0.53628968531852117</v>
      </c>
      <c r="G262" s="18">
        <v>5.6163231471576302E-3</v>
      </c>
    </row>
    <row r="263" spans="1:7" x14ac:dyDescent="0.2">
      <c r="A263" t="s">
        <v>515</v>
      </c>
      <c r="B263" t="s">
        <v>291</v>
      </c>
      <c r="C263" s="17">
        <v>21.26062196528795</v>
      </c>
      <c r="D263" s="17">
        <v>115.58639423798351</v>
      </c>
      <c r="E263" s="148">
        <v>-1.7745553763537101</v>
      </c>
      <c r="F263" s="148">
        <f t="shared" si="4"/>
        <v>0.18393706374743346</v>
      </c>
      <c r="G263" s="18">
        <v>3.6364495424543999E-3</v>
      </c>
    </row>
    <row r="264" spans="1:7" x14ac:dyDescent="0.2">
      <c r="A264" t="s">
        <v>516</v>
      </c>
      <c r="B264" t="s">
        <v>517</v>
      </c>
      <c r="C264" s="17">
        <v>20.681848565852725</v>
      </c>
      <c r="D264" s="17">
        <v>12.066844570523624</v>
      </c>
      <c r="E264" s="148">
        <v>1.0781463515913099</v>
      </c>
      <c r="F264" s="148">
        <f t="shared" si="4"/>
        <v>1.7139400814338379</v>
      </c>
      <c r="G264" s="18">
        <v>9.5521470860140204E-7</v>
      </c>
    </row>
    <row r="265" spans="1:7" x14ac:dyDescent="0.2">
      <c r="A265" t="s">
        <v>518</v>
      </c>
      <c r="B265" t="s">
        <v>299</v>
      </c>
      <c r="C265" s="17">
        <v>17.005158466806474</v>
      </c>
      <c r="D265" s="17">
        <v>46.359994482252574</v>
      </c>
      <c r="E265" s="148">
        <v>-1.04620056910555</v>
      </c>
      <c r="F265" s="148">
        <f t="shared" si="4"/>
        <v>0.36680674052531109</v>
      </c>
      <c r="G265" s="18">
        <v>7.1559750829358395E-10</v>
      </c>
    </row>
    <row r="266" spans="1:7" x14ac:dyDescent="0.2">
      <c r="A266" t="s">
        <v>519</v>
      </c>
      <c r="B266" t="s">
        <v>520</v>
      </c>
      <c r="C266" s="17">
        <v>27.711686125615525</v>
      </c>
      <c r="D266" s="17">
        <v>17.609493233110001</v>
      </c>
      <c r="E266" s="148">
        <v>0.86600903523092299</v>
      </c>
      <c r="F266" s="148">
        <f t="shared" si="4"/>
        <v>1.5736787969293187</v>
      </c>
      <c r="G266" s="18">
        <v>4.8783947045462203E-3</v>
      </c>
    </row>
    <row r="267" spans="1:7" x14ac:dyDescent="0.2">
      <c r="A267" t="s">
        <v>521</v>
      </c>
      <c r="B267" t="s">
        <v>231</v>
      </c>
      <c r="C267" s="17">
        <v>4.1671785751638648</v>
      </c>
      <c r="D267" s="17">
        <v>2.5410683077535872</v>
      </c>
      <c r="E267" s="148">
        <v>0.95514478684947901</v>
      </c>
      <c r="F267" s="148">
        <f t="shared" si="4"/>
        <v>1.6399317414838912</v>
      </c>
      <c r="G267" s="18">
        <v>5.8748619786828699E-4</v>
      </c>
    </row>
    <row r="268" spans="1:7" x14ac:dyDescent="0.2">
      <c r="A268" t="s">
        <v>522</v>
      </c>
      <c r="B268" t="s">
        <v>523</v>
      </c>
      <c r="C268" s="17">
        <v>4.0097186710412043</v>
      </c>
      <c r="D268" s="17">
        <v>1.9336046827666227</v>
      </c>
      <c r="E268" s="148">
        <v>1.1379450919699901</v>
      </c>
      <c r="F268" s="148">
        <f t="shared" si="4"/>
        <v>2.0737013655263055</v>
      </c>
      <c r="G268" s="18">
        <v>8.1483727438522308E-3</v>
      </c>
    </row>
    <row r="269" spans="1:7" x14ac:dyDescent="0.2">
      <c r="A269" t="s">
        <v>524</v>
      </c>
      <c r="B269" t="s">
        <v>525</v>
      </c>
      <c r="C269" s="17">
        <v>0.34199713207051452</v>
      </c>
      <c r="D269" s="17">
        <v>4.4005088113517248</v>
      </c>
      <c r="E269" s="148">
        <v>-3.1679462749909399</v>
      </c>
      <c r="F269" s="148">
        <f t="shared" si="4"/>
        <v>7.7717633740054179E-2</v>
      </c>
      <c r="G269" s="18">
        <v>2.2053452636076699E-8</v>
      </c>
    </row>
    <row r="270" spans="1:7" x14ac:dyDescent="0.2">
      <c r="A270" t="s">
        <v>526</v>
      </c>
      <c r="B270" t="s">
        <v>234</v>
      </c>
      <c r="C270" s="17">
        <v>104.23117937863007</v>
      </c>
      <c r="D270" s="17">
        <v>254.87930967598874</v>
      </c>
      <c r="E270" s="148">
        <v>-0.80711905765759095</v>
      </c>
      <c r="F270" s="148">
        <f t="shared" si="4"/>
        <v>0.4089432740191124</v>
      </c>
      <c r="G270" s="18">
        <v>9.5953849376037396E-3</v>
      </c>
    </row>
    <row r="271" spans="1:7" x14ac:dyDescent="0.2">
      <c r="A271" t="s">
        <v>527</v>
      </c>
      <c r="B271" t="s">
        <v>528</v>
      </c>
      <c r="C271" s="17">
        <v>3.0139404480501275</v>
      </c>
      <c r="D271" s="17">
        <v>14.659261499328565</v>
      </c>
      <c r="E271" s="148">
        <v>-1.55158688804899</v>
      </c>
      <c r="F271" s="148">
        <f t="shared" si="4"/>
        <v>0.20559974649392634</v>
      </c>
      <c r="G271" s="18">
        <v>8.2072071608478899E-3</v>
      </c>
    </row>
    <row r="272" spans="1:7" x14ac:dyDescent="0.2">
      <c r="A272" t="s">
        <v>529</v>
      </c>
      <c r="B272" t="s">
        <v>238</v>
      </c>
      <c r="C272" s="17">
        <v>52.756331978050127</v>
      </c>
      <c r="D272" s="17">
        <v>33.85096947432222</v>
      </c>
      <c r="E272" s="148">
        <v>0.87497363558821895</v>
      </c>
      <c r="F272" s="148">
        <f t="shared" si="4"/>
        <v>1.5584880668799941</v>
      </c>
      <c r="G272" s="18">
        <v>3.13610346568978E-3</v>
      </c>
    </row>
    <row r="273" spans="1:7" x14ac:dyDescent="0.2">
      <c r="A273" t="s">
        <v>530</v>
      </c>
      <c r="B273" t="s">
        <v>531</v>
      </c>
      <c r="C273" s="17">
        <v>18.302058455357351</v>
      </c>
      <c r="D273" s="17">
        <v>10.081989596862933</v>
      </c>
      <c r="E273" s="148">
        <v>1.1651462311638601</v>
      </c>
      <c r="F273" s="148">
        <f t="shared" si="4"/>
        <v>1.815322092878586</v>
      </c>
      <c r="G273" s="18">
        <v>1.06808962943847E-5</v>
      </c>
    </row>
    <row r="274" spans="1:7" x14ac:dyDescent="0.2">
      <c r="A274" t="s">
        <v>532</v>
      </c>
      <c r="B274" t="s">
        <v>533</v>
      </c>
      <c r="C274" s="17">
        <v>4.8791940058539254</v>
      </c>
      <c r="D274" s="17">
        <v>3.0507835024671599</v>
      </c>
      <c r="E274" s="148">
        <v>0.89800796983896503</v>
      </c>
      <c r="F274" s="148">
        <f t="shared" si="4"/>
        <v>1.5993248953615145</v>
      </c>
      <c r="G274" s="18">
        <v>1.65717350832088E-3</v>
      </c>
    </row>
    <row r="275" spans="1:7" x14ac:dyDescent="0.2">
      <c r="A275" t="s">
        <v>534</v>
      </c>
      <c r="B275" t="s">
        <v>535</v>
      </c>
      <c r="C275" s="17">
        <v>6.8483221350162854E-2</v>
      </c>
      <c r="D275" s="17">
        <v>2.1553491288265061</v>
      </c>
      <c r="E275" s="148">
        <v>-4.0865434611965998</v>
      </c>
      <c r="F275" s="148">
        <f t="shared" si="4"/>
        <v>3.1773609404732027E-2</v>
      </c>
      <c r="G275" s="18">
        <v>7.4822832069647998E-4</v>
      </c>
    </row>
    <row r="276" spans="1:7" x14ac:dyDescent="0.2">
      <c r="A276" t="s">
        <v>536</v>
      </c>
      <c r="B276" t="s">
        <v>112</v>
      </c>
      <c r="C276" s="17">
        <v>5.3281710902273858</v>
      </c>
      <c r="D276" s="17">
        <v>31.699889480770175</v>
      </c>
      <c r="E276" s="148">
        <v>-1.90682537708093</v>
      </c>
      <c r="F276" s="148">
        <f t="shared" si="4"/>
        <v>0.1680816929491053</v>
      </c>
      <c r="G276" s="18">
        <v>2.3250578013224101E-3</v>
      </c>
    </row>
    <row r="277" spans="1:7" x14ac:dyDescent="0.2">
      <c r="A277" t="s">
        <v>537</v>
      </c>
      <c r="B277" t="s">
        <v>538</v>
      </c>
      <c r="C277" s="17">
        <v>27.456589711284277</v>
      </c>
      <c r="D277" s="17">
        <v>12.0655806751254</v>
      </c>
      <c r="E277" s="148">
        <v>1.2623866504244501</v>
      </c>
      <c r="F277" s="148">
        <f t="shared" si="4"/>
        <v>2.2756127906789629</v>
      </c>
      <c r="G277" s="18">
        <v>8.3393950768538005E-3</v>
      </c>
    </row>
    <row r="278" spans="1:7" x14ac:dyDescent="0.2">
      <c r="A278" t="s">
        <v>539</v>
      </c>
      <c r="B278" t="s">
        <v>245</v>
      </c>
      <c r="C278" s="17">
        <v>25.590938505932225</v>
      </c>
      <c r="D278" s="17">
        <v>63.91529833491208</v>
      </c>
      <c r="E278" s="148">
        <v>-0.90824343818303299</v>
      </c>
      <c r="F278" s="148">
        <f t="shared" si="4"/>
        <v>0.40038831348071541</v>
      </c>
      <c r="G278" s="18">
        <v>4.5870185238036403E-5</v>
      </c>
    </row>
    <row r="279" spans="1:7" x14ac:dyDescent="0.2">
      <c r="A279" t="s">
        <v>540</v>
      </c>
      <c r="B279" t="s">
        <v>249</v>
      </c>
      <c r="C279" s="17">
        <v>15.336799445997549</v>
      </c>
      <c r="D279" s="17">
        <v>33.865192859681898</v>
      </c>
      <c r="E279" s="148">
        <v>-0.71967556840759095</v>
      </c>
      <c r="F279" s="148">
        <f t="shared" si="4"/>
        <v>0.45287795966627226</v>
      </c>
      <c r="G279" s="18">
        <v>9.1356750827136695E-4</v>
      </c>
    </row>
    <row r="280" spans="1:7" x14ac:dyDescent="0.2">
      <c r="A280" t="s">
        <v>541</v>
      </c>
      <c r="B280" t="s">
        <v>542</v>
      </c>
      <c r="C280" s="17">
        <v>5.5041949831692731</v>
      </c>
      <c r="D280" s="17">
        <v>15.221738040026974</v>
      </c>
      <c r="E280" s="148">
        <v>-0.98968482450120399</v>
      </c>
      <c r="F280" s="148">
        <f t="shared" si="4"/>
        <v>0.36160095310374424</v>
      </c>
      <c r="G280" s="18">
        <v>9.1356750827136695E-4</v>
      </c>
    </row>
    <row r="281" spans="1:7" x14ac:dyDescent="0.2">
      <c r="A281" t="s">
        <v>543</v>
      </c>
      <c r="B281" t="s">
        <v>544</v>
      </c>
      <c r="C281" s="17">
        <v>11.412384540112331</v>
      </c>
      <c r="D281" s="17">
        <v>6.9841781019422324</v>
      </c>
      <c r="E281" s="148">
        <v>0.94693423436831503</v>
      </c>
      <c r="F281" s="148">
        <f t="shared" si="4"/>
        <v>1.6340340085168585</v>
      </c>
      <c r="G281" s="18">
        <v>3.3001920413234199E-3</v>
      </c>
    </row>
    <row r="282" spans="1:7" x14ac:dyDescent="0.2">
      <c r="A282" t="s">
        <v>545</v>
      </c>
      <c r="B282" t="s">
        <v>546</v>
      </c>
      <c r="C282" s="17">
        <v>11.53480736075692</v>
      </c>
      <c r="D282" s="17">
        <v>5.8841016950223377</v>
      </c>
      <c r="E282" s="148">
        <v>1.2375943123682001</v>
      </c>
      <c r="F282" s="148">
        <f t="shared" si="4"/>
        <v>1.9603344671141227</v>
      </c>
      <c r="G282" s="18">
        <v>1.6010111177243701E-4</v>
      </c>
    </row>
    <row r="283" spans="1:7" x14ac:dyDescent="0.2">
      <c r="A283" t="s">
        <v>547</v>
      </c>
      <c r="B283" t="s">
        <v>413</v>
      </c>
      <c r="C283" s="17">
        <v>53.658260186994745</v>
      </c>
      <c r="D283" s="17">
        <v>39.851935266467024</v>
      </c>
      <c r="E283" s="148">
        <v>0.71295887655836698</v>
      </c>
      <c r="F283" s="148">
        <f t="shared" si="4"/>
        <v>1.3464405135713673</v>
      </c>
      <c r="G283" s="18">
        <v>1.99959740724497E-3</v>
      </c>
    </row>
    <row r="284" spans="1:7" x14ac:dyDescent="0.2">
      <c r="A284" t="s">
        <v>548</v>
      </c>
      <c r="B284" t="s">
        <v>263</v>
      </c>
      <c r="C284" s="17">
        <v>44.044207919208446</v>
      </c>
      <c r="D284" s="17">
        <v>102.61622851424426</v>
      </c>
      <c r="E284" s="148">
        <v>-0.81002964226763396</v>
      </c>
      <c r="F284" s="148">
        <f t="shared" si="4"/>
        <v>0.42921288919807288</v>
      </c>
      <c r="G284" s="18">
        <v>3.7863815840080998E-5</v>
      </c>
    </row>
    <row r="285" spans="1:7" x14ac:dyDescent="0.2">
      <c r="A285" t="s">
        <v>549</v>
      </c>
      <c r="B285" t="s">
        <v>380</v>
      </c>
      <c r="C285" s="17">
        <v>242.27824477915715</v>
      </c>
      <c r="D285" s="17">
        <v>677.62286354950152</v>
      </c>
      <c r="E285" s="148">
        <v>-0.993029626796604</v>
      </c>
      <c r="F285" s="148">
        <f t="shared" si="4"/>
        <v>0.35754142578670284</v>
      </c>
      <c r="G285" s="18">
        <v>3.6998078834322998E-3</v>
      </c>
    </row>
    <row r="286" spans="1:7" x14ac:dyDescent="0.2">
      <c r="A286" t="s">
        <v>550</v>
      </c>
      <c r="B286" t="s">
        <v>551</v>
      </c>
      <c r="C286" s="17">
        <v>19.555872723778748</v>
      </c>
      <c r="D286" s="17">
        <v>14.927018088797398</v>
      </c>
      <c r="E286" s="148">
        <v>0.64187122672697305</v>
      </c>
      <c r="F286" s="148">
        <f t="shared" si="4"/>
        <v>1.3100990839191966</v>
      </c>
      <c r="G286" s="18">
        <v>5.4671240000000003E-3</v>
      </c>
    </row>
    <row r="287" spans="1:7" x14ac:dyDescent="0.2">
      <c r="A287" t="s">
        <v>552</v>
      </c>
      <c r="B287" t="s">
        <v>269</v>
      </c>
      <c r="C287" s="17">
        <v>439.24185030697322</v>
      </c>
      <c r="D287" s="17">
        <v>222.90138626535625</v>
      </c>
      <c r="E287" s="148">
        <v>1.1693990985648799</v>
      </c>
      <c r="F287" s="148">
        <f t="shared" si="4"/>
        <v>1.9705658078952961</v>
      </c>
      <c r="G287" s="18">
        <v>1.76821492283543E-3</v>
      </c>
    </row>
    <row r="288" spans="1:7" x14ac:dyDescent="0.2">
      <c r="A288" t="s">
        <v>553</v>
      </c>
      <c r="B288" t="s">
        <v>273</v>
      </c>
      <c r="C288" s="17">
        <v>21.958882177566398</v>
      </c>
      <c r="D288" s="17">
        <v>16.988772252692677</v>
      </c>
      <c r="E288" s="148">
        <v>0.67481813516282596</v>
      </c>
      <c r="F288" s="148">
        <f t="shared" si="4"/>
        <v>1.2925526254015189</v>
      </c>
      <c r="G288" s="18">
        <v>7.4591503684772701E-4</v>
      </c>
    </row>
    <row r="289" spans="1:7" x14ac:dyDescent="0.2">
      <c r="A289" t="s">
        <v>554</v>
      </c>
      <c r="B289" t="s">
        <v>555</v>
      </c>
      <c r="C289" s="17">
        <v>9.7722526806762883E-2</v>
      </c>
      <c r="D289" s="17">
        <v>0.45160552188689024</v>
      </c>
      <c r="E289" s="148">
        <v>-1.5798235793769799</v>
      </c>
      <c r="F289" s="148">
        <f t="shared" si="4"/>
        <v>0.21638913182119726</v>
      </c>
      <c r="G289" s="18">
        <v>1.72294591404471E-3</v>
      </c>
    </row>
    <row r="290" spans="1:7" x14ac:dyDescent="0.2">
      <c r="A290" t="s">
        <v>556</v>
      </c>
      <c r="B290" t="s">
        <v>557</v>
      </c>
      <c r="C290" s="17">
        <v>71.452838363555827</v>
      </c>
      <c r="D290" s="17">
        <v>59.027402610547071</v>
      </c>
      <c r="E290" s="148">
        <v>0.56507685605093905</v>
      </c>
      <c r="F290" s="148">
        <f t="shared" si="4"/>
        <v>1.2105028377241958</v>
      </c>
      <c r="G290" s="18">
        <v>9.3832269595668493E-3</v>
      </c>
    </row>
    <row r="291" spans="1:7" x14ac:dyDescent="0.2">
      <c r="A291" t="s">
        <v>558</v>
      </c>
      <c r="B291" t="s">
        <v>559</v>
      </c>
      <c r="C291" s="17">
        <v>15.310610038917099</v>
      </c>
      <c r="D291" s="17">
        <v>11.366399580331331</v>
      </c>
      <c r="E291" s="148">
        <v>0.67926980566969297</v>
      </c>
      <c r="F291" s="148">
        <f t="shared" si="4"/>
        <v>1.3470061412772183</v>
      </c>
      <c r="G291" s="18">
        <v>7.2639430311394696E-3</v>
      </c>
    </row>
    <row r="292" spans="1:7" x14ac:dyDescent="0.2">
      <c r="A292" t="s">
        <v>560</v>
      </c>
      <c r="B292" t="s">
        <v>277</v>
      </c>
      <c r="C292" s="17">
        <v>70.746280174490352</v>
      </c>
      <c r="D292" s="17">
        <v>23.151554735010276</v>
      </c>
      <c r="E292" s="148">
        <v>1.77713223096971</v>
      </c>
      <c r="F292" s="148">
        <f t="shared" si="4"/>
        <v>3.0557895996291911</v>
      </c>
      <c r="G292" s="18">
        <v>1.2456862895845799E-4</v>
      </c>
    </row>
    <row r="293" spans="1:7" x14ac:dyDescent="0.2">
      <c r="A293" t="s">
        <v>561</v>
      </c>
      <c r="B293" t="s">
        <v>562</v>
      </c>
      <c r="C293" s="17">
        <v>19.337305546183472</v>
      </c>
      <c r="D293" s="17">
        <v>37.069848486424</v>
      </c>
      <c r="E293" s="148">
        <v>-0.53144731881260998</v>
      </c>
      <c r="F293" s="148">
        <f t="shared" si="4"/>
        <v>0.52164511957110715</v>
      </c>
      <c r="G293" s="18">
        <v>3.9592180002228396E-3</v>
      </c>
    </row>
    <row r="294" spans="1:7" x14ac:dyDescent="0.2">
      <c r="A294" t="s">
        <v>563</v>
      </c>
      <c r="B294" t="s">
        <v>564</v>
      </c>
      <c r="C294" s="17">
        <v>6.4165910246754274</v>
      </c>
      <c r="D294" s="17">
        <v>13.546731669005752</v>
      </c>
      <c r="E294" s="148">
        <v>-0.66292157345790703</v>
      </c>
      <c r="F294" s="148">
        <f t="shared" si="4"/>
        <v>0.4736634032071565</v>
      </c>
      <c r="G294" s="18">
        <v>1.84645705653395E-3</v>
      </c>
    </row>
    <row r="295" spans="1:7" x14ac:dyDescent="0.2">
      <c r="A295" t="s">
        <v>565</v>
      </c>
      <c r="B295" t="s">
        <v>285</v>
      </c>
      <c r="C295" s="17">
        <v>11.007894558008946</v>
      </c>
      <c r="D295" s="17">
        <v>3.6326438054888426</v>
      </c>
      <c r="E295" s="148">
        <v>1.84539425903148</v>
      </c>
      <c r="F295" s="148">
        <f t="shared" si="4"/>
        <v>3.030270829574941</v>
      </c>
      <c r="G295" s="18">
        <v>1.3721133342513901E-7</v>
      </c>
    </row>
    <row r="296" spans="1:7" x14ac:dyDescent="0.2">
      <c r="A296" t="s">
        <v>566</v>
      </c>
      <c r="B296" t="s">
        <v>291</v>
      </c>
      <c r="C296" s="17">
        <v>4.7936593213313001</v>
      </c>
      <c r="D296" s="17">
        <v>13.469078064265084</v>
      </c>
      <c r="E296" s="148">
        <v>-1.0305198087329099</v>
      </c>
      <c r="F296" s="148">
        <f t="shared" si="4"/>
        <v>0.35590107195602311</v>
      </c>
      <c r="G296" s="18">
        <v>4.4930237512080698E-4</v>
      </c>
    </row>
    <row r="297" spans="1:7" x14ac:dyDescent="0.2">
      <c r="A297" t="s">
        <v>567</v>
      </c>
      <c r="B297" t="s">
        <v>420</v>
      </c>
      <c r="C297" s="17">
        <v>1.0311204509455707</v>
      </c>
      <c r="D297" s="17">
        <v>2.7511830488225897</v>
      </c>
      <c r="E297" s="148">
        <v>-0.92396961713522796</v>
      </c>
      <c r="F297" s="148">
        <f t="shared" si="4"/>
        <v>0.37479165604297188</v>
      </c>
      <c r="G297" s="18">
        <v>3.5501422698511801E-3</v>
      </c>
    </row>
    <row r="298" spans="1:7" x14ac:dyDescent="0.2">
      <c r="A298" t="s">
        <v>568</v>
      </c>
      <c r="B298" t="s">
        <v>569</v>
      </c>
      <c r="C298" s="17">
        <v>8.1299836189078594</v>
      </c>
      <c r="D298" s="17">
        <v>17.856735360869099</v>
      </c>
      <c r="E298" s="148">
        <v>-0.68814539499881799</v>
      </c>
      <c r="F298" s="148">
        <f t="shared" si="4"/>
        <v>0.45528947226959227</v>
      </c>
      <c r="G298" s="18">
        <v>5.2169613014215396E-3</v>
      </c>
    </row>
    <row r="299" spans="1:7" x14ac:dyDescent="0.2">
      <c r="A299" t="s">
        <v>570</v>
      </c>
      <c r="B299" t="s">
        <v>303</v>
      </c>
      <c r="C299" s="17">
        <v>3.3431990741766575</v>
      </c>
      <c r="D299" s="17">
        <v>11.113169646981653</v>
      </c>
      <c r="E299" s="148">
        <v>-1.26509153466337</v>
      </c>
      <c r="F299" s="148">
        <f t="shared" si="4"/>
        <v>0.3008321820305041</v>
      </c>
      <c r="G299" s="18">
        <v>2.1042043626719599E-4</v>
      </c>
    </row>
    <row r="300" spans="1:7" x14ac:dyDescent="0.2">
      <c r="A300" t="s">
        <v>571</v>
      </c>
      <c r="B300" t="s">
        <v>572</v>
      </c>
      <c r="C300" s="17">
        <v>1.3249870538964649E-2</v>
      </c>
      <c r="D300" s="17">
        <v>0.98745689785744328</v>
      </c>
      <c r="E300" s="148">
        <v>-5.2041619010795204</v>
      </c>
      <c r="F300" s="148">
        <f t="shared" si="4"/>
        <v>1.3418176092256637E-2</v>
      </c>
      <c r="G300" s="18">
        <v>3.9988444720931101E-4</v>
      </c>
    </row>
    <row r="301" spans="1:7" x14ac:dyDescent="0.2">
      <c r="A301" t="s">
        <v>573</v>
      </c>
      <c r="B301" t="s">
        <v>574</v>
      </c>
      <c r="C301" s="17">
        <v>0.63500840139164971</v>
      </c>
      <c r="D301" s="17">
        <v>33.197384426339084</v>
      </c>
      <c r="E301" s="148">
        <v>-4.81103392757531</v>
      </c>
      <c r="F301" s="148">
        <f t="shared" si="4"/>
        <v>1.9128266047605508E-2</v>
      </c>
      <c r="G301" s="18">
        <v>4.3621226586043698E-5</v>
      </c>
    </row>
    <row r="302" spans="1:7" x14ac:dyDescent="0.2">
      <c r="A302" t="s">
        <v>575</v>
      </c>
      <c r="B302" t="s">
        <v>576</v>
      </c>
      <c r="C302" s="17">
        <v>26.154882717159072</v>
      </c>
      <c r="D302" s="17">
        <v>10.174120014429667</v>
      </c>
      <c r="E302" s="148">
        <v>1.4744003205225</v>
      </c>
      <c r="F302" s="148">
        <f t="shared" si="4"/>
        <v>2.5707267734275141</v>
      </c>
      <c r="G302" s="18">
        <v>2.5452655504749999E-3</v>
      </c>
    </row>
    <row r="303" spans="1:7" x14ac:dyDescent="0.2">
      <c r="A303" t="s">
        <v>577</v>
      </c>
      <c r="B303" t="s">
        <v>307</v>
      </c>
      <c r="C303" s="17">
        <v>15.544507540934324</v>
      </c>
      <c r="D303" s="17">
        <v>29.4219381752809</v>
      </c>
      <c r="E303" s="148">
        <v>-0.51889255513255605</v>
      </c>
      <c r="F303" s="148">
        <f t="shared" si="4"/>
        <v>0.52833050794709979</v>
      </c>
      <c r="G303" s="18">
        <v>2.82270730879235E-3</v>
      </c>
    </row>
    <row r="304" spans="1:7" x14ac:dyDescent="0.2">
      <c r="A304" t="s">
        <v>578</v>
      </c>
      <c r="B304" t="s">
        <v>579</v>
      </c>
      <c r="C304" s="17">
        <v>1.4926643961328292</v>
      </c>
      <c r="D304" s="17">
        <v>9.3646836811136716</v>
      </c>
      <c r="E304" s="148">
        <v>-1.8387991556141099</v>
      </c>
      <c r="F304" s="148">
        <f t="shared" si="4"/>
        <v>0.15939293274189031</v>
      </c>
      <c r="G304" s="18">
        <v>8.9053810184844193E-3</v>
      </c>
    </row>
    <row r="305" spans="1:7" x14ac:dyDescent="0.2">
      <c r="A305" t="s">
        <v>580</v>
      </c>
      <c r="B305" t="s">
        <v>581</v>
      </c>
      <c r="C305" s="17">
        <v>10.329257605423804</v>
      </c>
      <c r="D305" s="17">
        <v>29.292030096936173</v>
      </c>
      <c r="E305" s="148">
        <v>-0.96501313132451205</v>
      </c>
      <c r="F305" s="148">
        <f t="shared" si="4"/>
        <v>0.3526303083549065</v>
      </c>
      <c r="G305" s="18">
        <v>9.3919842275964008E-3</v>
      </c>
    </row>
    <row r="306" spans="1:7" x14ac:dyDescent="0.2">
      <c r="A306" t="s">
        <v>582</v>
      </c>
      <c r="B306" t="s">
        <v>583</v>
      </c>
      <c r="C306" s="17">
        <v>3.4264205514463155</v>
      </c>
      <c r="D306" s="17">
        <v>1.086463532209939</v>
      </c>
      <c r="E306" s="148">
        <v>1.78459085821876</v>
      </c>
      <c r="F306" s="148">
        <f t="shared" si="4"/>
        <v>3.153737286033659</v>
      </c>
      <c r="G306" s="18">
        <v>1.0890330549069599E-3</v>
      </c>
    </row>
    <row r="307" spans="1:7" x14ac:dyDescent="0.2">
      <c r="A307" t="s">
        <v>584</v>
      </c>
      <c r="B307" t="s">
        <v>585</v>
      </c>
      <c r="C307" s="17">
        <v>1.0066546886289618</v>
      </c>
      <c r="D307" s="17">
        <v>9.4665342926150746</v>
      </c>
      <c r="E307" s="148">
        <v>-2.67539390193939</v>
      </c>
      <c r="F307" s="148">
        <f t="shared" si="4"/>
        <v>0.10633824982964059</v>
      </c>
      <c r="G307" s="18">
        <v>3.6804230607085E-6</v>
      </c>
    </row>
    <row r="308" spans="1:7" x14ac:dyDescent="0.2">
      <c r="A308" t="s">
        <v>586</v>
      </c>
      <c r="B308" t="s">
        <v>413</v>
      </c>
      <c r="C308" s="17">
        <v>71.081077719078522</v>
      </c>
      <c r="D308" s="17">
        <v>60.715136567626494</v>
      </c>
      <c r="E308" s="148">
        <v>0.53530900092481104</v>
      </c>
      <c r="F308" s="148">
        <f t="shared" si="4"/>
        <v>1.1707307557466515</v>
      </c>
      <c r="G308" s="18">
        <v>5.4885815220484298E-3</v>
      </c>
    </row>
    <row r="309" spans="1:7" x14ac:dyDescent="0.2">
      <c r="A309" t="s">
        <v>587</v>
      </c>
      <c r="B309" t="s">
        <v>183</v>
      </c>
      <c r="C309" s="17">
        <v>1.9172001913031576</v>
      </c>
      <c r="D309" s="17">
        <v>0.13138166260553649</v>
      </c>
      <c r="E309" s="148">
        <v>4.0321991769934602</v>
      </c>
      <c r="F309" s="148">
        <f t="shared" si="4"/>
        <v>14.592601077514189</v>
      </c>
      <c r="G309" s="18">
        <v>2.2927801033295202E-6</v>
      </c>
    </row>
    <row r="310" spans="1:7" x14ac:dyDescent="0.2">
      <c r="A310" t="s">
        <v>588</v>
      </c>
      <c r="B310" t="s">
        <v>589</v>
      </c>
      <c r="C310" s="17">
        <v>0.6515107220562768</v>
      </c>
      <c r="D310" s="17">
        <v>3.3210181396005876</v>
      </c>
      <c r="E310" s="148">
        <v>-1.7448768010129001</v>
      </c>
      <c r="F310" s="148">
        <f t="shared" si="4"/>
        <v>0.19617800766804386</v>
      </c>
      <c r="G310" s="18">
        <v>3.8162838766117802E-4</v>
      </c>
    </row>
    <row r="311" spans="1:7" x14ac:dyDescent="0.2">
      <c r="A311" t="s">
        <v>590</v>
      </c>
      <c r="B311" t="s">
        <v>591</v>
      </c>
      <c r="C311" s="17">
        <v>0</v>
      </c>
      <c r="D311" s="17">
        <v>12.616053127561276</v>
      </c>
      <c r="E311" s="148">
        <v>-6.4262751572267199E-2</v>
      </c>
      <c r="F311" s="148">
        <f t="shared" si="4"/>
        <v>0</v>
      </c>
      <c r="G311" s="18">
        <v>5.6775460000000003E-3</v>
      </c>
    </row>
    <row r="312" spans="1:7" x14ac:dyDescent="0.2">
      <c r="A312" t="s">
        <v>592</v>
      </c>
      <c r="B312" t="s">
        <v>317</v>
      </c>
      <c r="C312" s="17">
        <v>15.772582039129075</v>
      </c>
      <c r="D312" s="17">
        <v>41.993814581052355</v>
      </c>
      <c r="E312" s="148">
        <v>-0.97422237130145894</v>
      </c>
      <c r="F312" s="148">
        <f t="shared" si="4"/>
        <v>0.37559298188275753</v>
      </c>
      <c r="G312" s="18">
        <v>4.5931107772652101E-5</v>
      </c>
    </row>
    <row r="313" spans="1:7" x14ac:dyDescent="0.2">
      <c r="A313" t="s">
        <v>593</v>
      </c>
      <c r="B313" t="s">
        <v>594</v>
      </c>
      <c r="C313" s="17">
        <v>6.8074668570956245E-2</v>
      </c>
      <c r="D313" s="17">
        <v>2.2836146150833043</v>
      </c>
      <c r="E313" s="148">
        <v>-4.0820804018925303</v>
      </c>
      <c r="F313" s="148">
        <f t="shared" si="4"/>
        <v>2.9810051188726053E-2</v>
      </c>
      <c r="G313" s="18">
        <v>6.9210310522400096E-4</v>
      </c>
    </row>
    <row r="314" spans="1:7" x14ac:dyDescent="0.2">
      <c r="A314" t="s">
        <v>595</v>
      </c>
      <c r="B314" t="s">
        <v>327</v>
      </c>
      <c r="C314" s="17">
        <v>5.9664794065083004</v>
      </c>
      <c r="D314" s="17">
        <v>16.915792180611824</v>
      </c>
      <c r="E314" s="148">
        <v>-1.0493754415571599</v>
      </c>
      <c r="F314" s="148">
        <f t="shared" si="4"/>
        <v>0.35271652328212155</v>
      </c>
      <c r="G314" s="18">
        <v>2.1687533197371799E-4</v>
      </c>
    </row>
    <row r="315" spans="1:7" x14ac:dyDescent="0.2">
      <c r="A315" t="s">
        <v>596</v>
      </c>
      <c r="B315" t="s">
        <v>329</v>
      </c>
      <c r="C315" s="17">
        <v>40.752468767489702</v>
      </c>
      <c r="D315" s="17">
        <v>102.65690359963561</v>
      </c>
      <c r="E315" s="148">
        <v>-0.891005115067943</v>
      </c>
      <c r="F315" s="148">
        <f t="shared" si="4"/>
        <v>0.39697738134032667</v>
      </c>
      <c r="G315" s="18">
        <v>4.9185903299394003E-4</v>
      </c>
    </row>
    <row r="316" spans="1:7" x14ac:dyDescent="0.2">
      <c r="A316" t="s">
        <v>597</v>
      </c>
      <c r="B316" t="s">
        <v>104</v>
      </c>
      <c r="C316" s="17">
        <v>2.3438060195400601</v>
      </c>
      <c r="D316" s="17">
        <v>6.5604452154449673</v>
      </c>
      <c r="E316" s="148">
        <v>-1.0033201232349001</v>
      </c>
      <c r="F316" s="148">
        <f t="shared" si="4"/>
        <v>0.35726325616166121</v>
      </c>
      <c r="G316" s="18">
        <v>1.5364633878204401E-3</v>
      </c>
    </row>
    <row r="317" spans="1:7" x14ac:dyDescent="0.2">
      <c r="A317" t="s">
        <v>598</v>
      </c>
      <c r="B317" t="s">
        <v>333</v>
      </c>
      <c r="C317" s="17">
        <v>33.498523416558079</v>
      </c>
      <c r="D317" s="17">
        <v>24.037265561919302</v>
      </c>
      <c r="E317" s="148">
        <v>0.77132586748619303</v>
      </c>
      <c r="F317" s="148">
        <f t="shared" si="4"/>
        <v>1.3936079097793737</v>
      </c>
      <c r="G317" s="18">
        <v>4.7051607769878499E-4</v>
      </c>
    </row>
    <row r="318" spans="1:7" x14ac:dyDescent="0.2">
      <c r="A318" t="s">
        <v>599</v>
      </c>
      <c r="B318" t="s">
        <v>337</v>
      </c>
      <c r="C318" s="17">
        <v>7.1851157607882978</v>
      </c>
      <c r="D318" s="17">
        <v>28.860239765488497</v>
      </c>
      <c r="E318" s="148">
        <v>-1.5496469916419</v>
      </c>
      <c r="F318" s="148">
        <f t="shared" si="4"/>
        <v>0.24896244172511572</v>
      </c>
      <c r="G318" s="18">
        <v>6.8702673986346003E-5</v>
      </c>
    </row>
    <row r="319" spans="1:7" x14ac:dyDescent="0.2">
      <c r="A319" t="s">
        <v>600</v>
      </c>
      <c r="B319" t="s">
        <v>347</v>
      </c>
      <c r="C319" s="17">
        <v>61.805390221312102</v>
      </c>
      <c r="D319" s="17">
        <v>126.1576442842775</v>
      </c>
      <c r="E319" s="148">
        <v>-0.61082254667887204</v>
      </c>
      <c r="F319" s="148">
        <f t="shared" si="4"/>
        <v>0.48990602647940101</v>
      </c>
      <c r="G319" s="18">
        <v>2.18896357095202E-3</v>
      </c>
    </row>
    <row r="320" spans="1:7" x14ac:dyDescent="0.2">
      <c r="A320" t="s">
        <v>601</v>
      </c>
      <c r="B320" t="s">
        <v>602</v>
      </c>
      <c r="C320" s="17">
        <v>12.337675164547925</v>
      </c>
      <c r="D320" s="17">
        <v>27.824625405964401</v>
      </c>
      <c r="E320" s="148">
        <v>-0.69646140223576802</v>
      </c>
      <c r="F320" s="148">
        <f t="shared" si="4"/>
        <v>0.44340849102332419</v>
      </c>
      <c r="G320" s="18">
        <v>6.1902975383931096E-3</v>
      </c>
    </row>
    <row r="321" spans="1:7" x14ac:dyDescent="0.2">
      <c r="A321" t="s">
        <v>603</v>
      </c>
      <c r="B321" t="s">
        <v>604</v>
      </c>
      <c r="C321" s="17">
        <v>1234.2024630169974</v>
      </c>
      <c r="D321" s="17">
        <v>710.43207336658975</v>
      </c>
      <c r="E321" s="148">
        <v>0.97026463667303597</v>
      </c>
      <c r="F321" s="148">
        <f t="shared" si="4"/>
        <v>1.7372561139707119</v>
      </c>
      <c r="G321" s="18">
        <v>8.7952282490637093E-3</v>
      </c>
    </row>
    <row r="322" spans="1:7" x14ac:dyDescent="0.2">
      <c r="A322" t="s">
        <v>605</v>
      </c>
      <c r="B322" t="s">
        <v>234</v>
      </c>
      <c r="C322" s="17">
        <v>15.414742421253974</v>
      </c>
      <c r="D322" s="17">
        <v>10.431472073303093</v>
      </c>
      <c r="E322" s="148">
        <v>0.80380733397933102</v>
      </c>
      <c r="F322" s="148">
        <f t="shared" si="4"/>
        <v>1.4777149680249246</v>
      </c>
      <c r="G322" s="18">
        <v>6.9750988577323104E-3</v>
      </c>
    </row>
    <row r="323" spans="1:7" x14ac:dyDescent="0.2">
      <c r="A323" t="s">
        <v>606</v>
      </c>
      <c r="B323" t="s">
        <v>607</v>
      </c>
      <c r="C323" s="17">
        <v>89.087750658313695</v>
      </c>
      <c r="D323" s="17">
        <v>79.676260513630396</v>
      </c>
      <c r="E323" s="148">
        <v>0.47438616477731099</v>
      </c>
      <c r="F323" s="148">
        <f t="shared" si="4"/>
        <v>1.1181216347756839</v>
      </c>
      <c r="G323" s="18">
        <v>3.51521762987842E-3</v>
      </c>
    </row>
    <row r="324" spans="1:7" x14ac:dyDescent="0.2">
      <c r="A324" t="s">
        <v>608</v>
      </c>
      <c r="B324" t="s">
        <v>116</v>
      </c>
      <c r="C324" s="17">
        <v>11.049665466713343</v>
      </c>
      <c r="D324" s="17">
        <v>24.463359124831825</v>
      </c>
      <c r="E324" s="148">
        <v>-0.70373338633526505</v>
      </c>
      <c r="F324" s="148">
        <f t="shared" si="4"/>
        <v>0.45168226531479266</v>
      </c>
      <c r="G324" s="18">
        <v>5.8199622294238503E-3</v>
      </c>
    </row>
    <row r="325" spans="1:7" x14ac:dyDescent="0.2">
      <c r="A325" t="s">
        <v>609</v>
      </c>
      <c r="B325" t="s">
        <v>610</v>
      </c>
      <c r="C325" s="17">
        <v>64.973584508034378</v>
      </c>
      <c r="D325" s="17">
        <v>27.124669032289749</v>
      </c>
      <c r="E325" s="148">
        <v>1.3246478676886599</v>
      </c>
      <c r="F325" s="148">
        <f t="shared" si="4"/>
        <v>2.3953687483039339</v>
      </c>
      <c r="G325" s="18">
        <v>7.6472664153871698E-3</v>
      </c>
    </row>
    <row r="326" spans="1:7" x14ac:dyDescent="0.2">
      <c r="A326" t="s">
        <v>611</v>
      </c>
      <c r="B326" t="s">
        <v>612</v>
      </c>
      <c r="C326" s="17">
        <v>8.6429022920997398E-2</v>
      </c>
      <c r="D326" s="17">
        <v>5.28966010438229</v>
      </c>
      <c r="E326" s="148">
        <v>-0.13776704892934999</v>
      </c>
      <c r="F326" s="148">
        <f t="shared" ref="F326:F389" si="5">C326/D326</f>
        <v>1.6339239424739995E-2</v>
      </c>
      <c r="G326" s="18">
        <v>6.04865E-3</v>
      </c>
    </row>
    <row r="327" spans="1:7" x14ac:dyDescent="0.2">
      <c r="A327" t="s">
        <v>613</v>
      </c>
      <c r="B327" t="s">
        <v>614</v>
      </c>
      <c r="C327" s="17">
        <v>10.882065346973226</v>
      </c>
      <c r="D327" s="17">
        <v>4.1246090159102424</v>
      </c>
      <c r="E327" s="148">
        <v>1.50333323716682</v>
      </c>
      <c r="F327" s="148">
        <f t="shared" si="5"/>
        <v>2.6383265189492655</v>
      </c>
      <c r="G327" s="18">
        <v>1.5677779999999999E-3</v>
      </c>
    </row>
    <row r="328" spans="1:7" x14ac:dyDescent="0.2">
      <c r="A328" t="s">
        <v>615</v>
      </c>
      <c r="B328" t="s">
        <v>169</v>
      </c>
      <c r="C328" s="17">
        <v>5.3097585709073997E-2</v>
      </c>
      <c r="D328" s="17">
        <v>1.3588084091447925</v>
      </c>
      <c r="E328" s="148">
        <v>-0.256165449758676</v>
      </c>
      <c r="F328" s="148">
        <f t="shared" si="5"/>
        <v>3.9076580150466229E-2</v>
      </c>
      <c r="G328" s="18">
        <v>9.357275E-3</v>
      </c>
    </row>
    <row r="329" spans="1:7" x14ac:dyDescent="0.2">
      <c r="A329" t="s">
        <v>616</v>
      </c>
      <c r="B329" t="s">
        <v>617</v>
      </c>
      <c r="C329" s="17">
        <v>0</v>
      </c>
      <c r="D329" s="17">
        <v>4.514460680701375</v>
      </c>
      <c r="E329" s="148">
        <v>-0.101662567085432</v>
      </c>
      <c r="F329" s="148">
        <f t="shared" si="5"/>
        <v>0</v>
      </c>
      <c r="G329" s="18">
        <v>1.084589E-3</v>
      </c>
    </row>
    <row r="330" spans="1:7" x14ac:dyDescent="0.2">
      <c r="A330" t="s">
        <v>618</v>
      </c>
      <c r="B330" t="s">
        <v>619</v>
      </c>
      <c r="C330" s="17">
        <v>13.689230328837899</v>
      </c>
      <c r="D330" s="17">
        <v>8.6777927280483524</v>
      </c>
      <c r="E330" s="148">
        <v>0.91579798085770303</v>
      </c>
      <c r="F330" s="148">
        <f t="shared" si="5"/>
        <v>1.577501417450498</v>
      </c>
      <c r="G330" s="18">
        <v>4.0556339999999998E-4</v>
      </c>
    </row>
    <row r="331" spans="1:7" x14ac:dyDescent="0.2">
      <c r="A331" t="s">
        <v>620</v>
      </c>
      <c r="B331" t="s">
        <v>621</v>
      </c>
      <c r="C331" s="17">
        <v>5.4172482024415149</v>
      </c>
      <c r="D331" s="17">
        <v>2.2880358966450824</v>
      </c>
      <c r="E331" s="148">
        <v>1.36808975069061</v>
      </c>
      <c r="F331" s="148">
        <f t="shared" si="5"/>
        <v>2.3676412640137143</v>
      </c>
      <c r="G331" s="18">
        <v>1.646076E-3</v>
      </c>
    </row>
    <row r="332" spans="1:7" x14ac:dyDescent="0.2">
      <c r="A332" t="s">
        <v>622</v>
      </c>
      <c r="B332" t="s">
        <v>287</v>
      </c>
      <c r="C332" s="17">
        <v>3.5161724962145664</v>
      </c>
      <c r="D332" s="17">
        <v>26.786404201517421</v>
      </c>
      <c r="E332" s="148">
        <v>-2.32176113250333</v>
      </c>
      <c r="F332" s="148">
        <f t="shared" si="5"/>
        <v>0.13126705883185991</v>
      </c>
      <c r="G332" s="18">
        <v>2.8708800000000001E-4</v>
      </c>
    </row>
    <row r="333" spans="1:7" x14ac:dyDescent="0.2">
      <c r="A333" t="s">
        <v>623</v>
      </c>
      <c r="B333" t="s">
        <v>287</v>
      </c>
      <c r="C333" s="17">
        <v>3.1051986684650399</v>
      </c>
      <c r="D333" s="17">
        <v>20.515154494691153</v>
      </c>
      <c r="E333" s="148">
        <v>-2.00850095721677</v>
      </c>
      <c r="F333" s="148">
        <f t="shared" si="5"/>
        <v>0.15136121296423058</v>
      </c>
      <c r="G333" s="18">
        <v>3.560644E-3</v>
      </c>
    </row>
    <row r="334" spans="1:7" x14ac:dyDescent="0.2">
      <c r="A334" t="s">
        <v>624</v>
      </c>
      <c r="B334" t="s">
        <v>625</v>
      </c>
      <c r="C334" s="17">
        <v>32.694381316808176</v>
      </c>
      <c r="D334" s="17">
        <v>76.901074468324651</v>
      </c>
      <c r="E334" s="148">
        <v>-0.82364117129077596</v>
      </c>
      <c r="F334" s="148">
        <f t="shared" si="5"/>
        <v>0.42514856317482153</v>
      </c>
      <c r="G334" s="18">
        <v>6.9279830000000002E-5</v>
      </c>
    </row>
    <row r="335" spans="1:7" x14ac:dyDescent="0.2">
      <c r="A335" t="s">
        <v>626</v>
      </c>
      <c r="B335" t="s">
        <v>56</v>
      </c>
      <c r="C335" s="17">
        <v>14.10505213682255</v>
      </c>
      <c r="D335" s="17">
        <v>7.1921247454824604</v>
      </c>
      <c r="E335" s="148">
        <v>1.2343098688888801</v>
      </c>
      <c r="F335" s="148">
        <f t="shared" si="5"/>
        <v>1.9611801290963786</v>
      </c>
      <c r="G335" s="18">
        <v>4.06733730988067E-5</v>
      </c>
    </row>
    <row r="336" spans="1:7" x14ac:dyDescent="0.2">
      <c r="A336" t="s">
        <v>627</v>
      </c>
      <c r="B336" t="s">
        <v>628</v>
      </c>
      <c r="C336" s="17">
        <v>14.082561302888299</v>
      </c>
      <c r="D336" s="17">
        <v>8.3802913934223344</v>
      </c>
      <c r="E336" s="148">
        <v>0.97968250776638799</v>
      </c>
      <c r="F336" s="148">
        <f t="shared" si="5"/>
        <v>1.6804381425139536</v>
      </c>
      <c r="G336" s="18">
        <v>2.0992434337416799E-3</v>
      </c>
    </row>
    <row r="337" spans="1:7" x14ac:dyDescent="0.2">
      <c r="A337" t="s">
        <v>629</v>
      </c>
      <c r="B337" t="s">
        <v>70</v>
      </c>
      <c r="C337" s="17">
        <v>184.27846607074298</v>
      </c>
      <c r="D337" s="17">
        <v>113.04553351419318</v>
      </c>
      <c r="E337" s="148">
        <v>0.93835889782626303</v>
      </c>
      <c r="F337" s="148">
        <f t="shared" si="5"/>
        <v>1.6301260239318196</v>
      </c>
      <c r="G337" s="18">
        <v>3.8881664903817601E-3</v>
      </c>
    </row>
    <row r="338" spans="1:7" x14ac:dyDescent="0.2">
      <c r="A338" t="s">
        <v>630</v>
      </c>
      <c r="B338" t="s">
        <v>631</v>
      </c>
      <c r="C338" s="17">
        <v>3.1219433739143252</v>
      </c>
      <c r="D338" s="17">
        <v>10.711795540579011</v>
      </c>
      <c r="E338" s="148">
        <v>-1.15721251641612</v>
      </c>
      <c r="F338" s="148">
        <f t="shared" si="5"/>
        <v>0.29144911906576337</v>
      </c>
      <c r="G338" s="18">
        <v>9.6469787691167101E-3</v>
      </c>
    </row>
    <row r="339" spans="1:7" x14ac:dyDescent="0.2">
      <c r="A339" t="s">
        <v>632</v>
      </c>
      <c r="B339" t="s">
        <v>74</v>
      </c>
      <c r="C339" s="17">
        <v>22.054253025145897</v>
      </c>
      <c r="D339" s="17">
        <v>16.307259403179351</v>
      </c>
      <c r="E339" s="148">
        <v>0.68933767036169702</v>
      </c>
      <c r="F339" s="148">
        <f t="shared" si="5"/>
        <v>1.3524193415875927</v>
      </c>
      <c r="G339" s="18">
        <v>9.3840059002637394E-3</v>
      </c>
    </row>
    <row r="340" spans="1:7" x14ac:dyDescent="0.2">
      <c r="A340" t="s">
        <v>633</v>
      </c>
      <c r="B340" t="s">
        <v>404</v>
      </c>
      <c r="C340" s="17">
        <v>11.570369277331814</v>
      </c>
      <c r="D340" s="17">
        <v>8.068666207125883</v>
      </c>
      <c r="E340" s="148">
        <v>0.76371505150034102</v>
      </c>
      <c r="F340" s="148">
        <f t="shared" si="5"/>
        <v>1.4339878463572311</v>
      </c>
      <c r="G340" s="18">
        <v>7.5989935746264498E-3</v>
      </c>
    </row>
    <row r="341" spans="1:7" x14ac:dyDescent="0.2">
      <c r="A341" t="s">
        <v>634</v>
      </c>
      <c r="B341" t="s">
        <v>76</v>
      </c>
      <c r="C341" s="17">
        <v>4.2646071332154047</v>
      </c>
      <c r="D341" s="17">
        <v>1.863468588570905</v>
      </c>
      <c r="E341" s="148">
        <v>1.29316122500689</v>
      </c>
      <c r="F341" s="148">
        <f t="shared" si="5"/>
        <v>2.2885318053501154</v>
      </c>
      <c r="G341" s="18">
        <v>5.7410335940931301E-3</v>
      </c>
    </row>
    <row r="342" spans="1:7" x14ac:dyDescent="0.2">
      <c r="A342" t="s">
        <v>635</v>
      </c>
      <c r="B342" t="s">
        <v>82</v>
      </c>
      <c r="C342" s="17">
        <v>4.2755654891750616</v>
      </c>
      <c r="D342" s="17">
        <v>12.562289856377202</v>
      </c>
      <c r="E342" s="148">
        <v>-1.1089972926021201</v>
      </c>
      <c r="F342" s="148">
        <f t="shared" si="5"/>
        <v>0.34034921483718084</v>
      </c>
      <c r="G342" s="18">
        <v>1.19222193789069E-4</v>
      </c>
    </row>
    <row r="343" spans="1:7" x14ac:dyDescent="0.2">
      <c r="A343" t="s">
        <v>636</v>
      </c>
      <c r="B343" t="s">
        <v>411</v>
      </c>
      <c r="C343" s="17">
        <v>10.754519535869814</v>
      </c>
      <c r="D343" s="17">
        <v>5.0496415340958949</v>
      </c>
      <c r="E343" s="148">
        <v>1.3099337009473699</v>
      </c>
      <c r="F343" s="148">
        <f t="shared" si="5"/>
        <v>2.1297590063084231</v>
      </c>
      <c r="G343" s="18">
        <v>3.8752485856386999E-4</v>
      </c>
    </row>
    <row r="344" spans="1:7" x14ac:dyDescent="0.2">
      <c r="A344" t="s">
        <v>637</v>
      </c>
      <c r="B344" t="s">
        <v>413</v>
      </c>
      <c r="C344" s="17">
        <v>7.5489446375523457</v>
      </c>
      <c r="D344" s="17">
        <v>3.5344412095525102</v>
      </c>
      <c r="E344" s="148">
        <v>1.2544584491047299</v>
      </c>
      <c r="F344" s="148">
        <f t="shared" si="5"/>
        <v>2.1358240779758519</v>
      </c>
      <c r="G344" s="18">
        <v>3.4497467789826302E-3</v>
      </c>
    </row>
    <row r="345" spans="1:7" x14ac:dyDescent="0.2">
      <c r="A345" t="s">
        <v>638</v>
      </c>
      <c r="B345" t="s">
        <v>78</v>
      </c>
      <c r="C345" s="17">
        <v>42.666644040473166</v>
      </c>
      <c r="D345" s="17">
        <v>188.76235744166749</v>
      </c>
      <c r="E345" s="148">
        <v>-1.50665551513346</v>
      </c>
      <c r="F345" s="148">
        <f t="shared" si="5"/>
        <v>0.22603364684962823</v>
      </c>
      <c r="G345" s="18">
        <v>5.61319333791008E-3</v>
      </c>
    </row>
    <row r="346" spans="1:7" x14ac:dyDescent="0.2">
      <c r="A346" t="s">
        <v>639</v>
      </c>
      <c r="B346" t="s">
        <v>86</v>
      </c>
      <c r="C346" s="17">
        <v>47.544677069317927</v>
      </c>
      <c r="D346" s="17">
        <v>121.47271937355499</v>
      </c>
      <c r="E346" s="148">
        <v>-0.93304961995924895</v>
      </c>
      <c r="F346" s="148">
        <f t="shared" si="5"/>
        <v>0.39140209682066734</v>
      </c>
      <c r="G346" s="18">
        <v>4.3915719044514098E-5</v>
      </c>
    </row>
    <row r="347" spans="1:7" x14ac:dyDescent="0.2">
      <c r="A347" t="s">
        <v>640</v>
      </c>
      <c r="B347" t="s">
        <v>88</v>
      </c>
      <c r="C347" s="17">
        <v>123.28369289368332</v>
      </c>
      <c r="D347" s="17">
        <v>361.48165246066674</v>
      </c>
      <c r="E347" s="148">
        <v>-1.0219376989606599</v>
      </c>
      <c r="F347" s="148">
        <f t="shared" si="5"/>
        <v>0.34105103828775368</v>
      </c>
      <c r="G347" s="18">
        <v>6.3664523466676198E-3</v>
      </c>
    </row>
    <row r="348" spans="1:7" x14ac:dyDescent="0.2">
      <c r="A348" t="s">
        <v>641</v>
      </c>
      <c r="B348" t="s">
        <v>104</v>
      </c>
      <c r="C348" s="17">
        <v>104.91192206090192</v>
      </c>
      <c r="D348" s="17">
        <v>228.31897029240474</v>
      </c>
      <c r="E348" s="148">
        <v>-0.67704611816298599</v>
      </c>
      <c r="F348" s="148">
        <f t="shared" si="5"/>
        <v>0.45949717593129807</v>
      </c>
      <c r="G348" s="18">
        <v>5.9521254475138497E-3</v>
      </c>
    </row>
    <row r="349" spans="1:7" x14ac:dyDescent="0.2">
      <c r="A349" t="s">
        <v>642</v>
      </c>
      <c r="B349" t="s">
        <v>108</v>
      </c>
      <c r="C349" s="17">
        <v>3.6180944962947925</v>
      </c>
      <c r="D349" s="17">
        <v>1.9439924037339149</v>
      </c>
      <c r="E349" s="148">
        <v>1.0951790335078899</v>
      </c>
      <c r="F349" s="148">
        <f t="shared" si="5"/>
        <v>1.8611669929086931</v>
      </c>
      <c r="G349" s="18">
        <v>1.7795120327088101E-3</v>
      </c>
    </row>
    <row r="350" spans="1:7" x14ac:dyDescent="0.2">
      <c r="A350" t="s">
        <v>643</v>
      </c>
      <c r="B350" t="s">
        <v>428</v>
      </c>
      <c r="C350" s="17">
        <v>69.34153986599172</v>
      </c>
      <c r="D350" s="17">
        <v>41.168222287374427</v>
      </c>
      <c r="E350" s="148">
        <v>0.953519526996911</v>
      </c>
      <c r="F350" s="148">
        <f t="shared" si="5"/>
        <v>1.6843462266102649</v>
      </c>
      <c r="G350" s="18">
        <v>4.9675759643511798E-3</v>
      </c>
    </row>
    <row r="351" spans="1:7" x14ac:dyDescent="0.2">
      <c r="A351" t="s">
        <v>644</v>
      </c>
      <c r="B351" t="s">
        <v>432</v>
      </c>
      <c r="C351" s="17">
        <v>3.0955764949549973</v>
      </c>
      <c r="D351" s="17">
        <v>7.1925331310959546</v>
      </c>
      <c r="E351" s="148">
        <v>-0.78427622856671797</v>
      </c>
      <c r="F351" s="148">
        <f t="shared" si="5"/>
        <v>0.4303875197420623</v>
      </c>
      <c r="G351" s="18">
        <v>6.5086166461047199E-4</v>
      </c>
    </row>
    <row r="352" spans="1:7" x14ac:dyDescent="0.2">
      <c r="A352" t="s">
        <v>645</v>
      </c>
      <c r="B352" t="s">
        <v>112</v>
      </c>
      <c r="C352" s="17">
        <v>3.9619517419772721</v>
      </c>
      <c r="D352" s="17">
        <v>12.515510280048026</v>
      </c>
      <c r="E352" s="148">
        <v>-1.1483676042842901</v>
      </c>
      <c r="F352" s="148">
        <f t="shared" si="5"/>
        <v>0.31656334047308765</v>
      </c>
      <c r="G352" s="18">
        <v>2.3348438612319999E-3</v>
      </c>
    </row>
    <row r="353" spans="1:7" x14ac:dyDescent="0.2">
      <c r="A353" t="s">
        <v>646</v>
      </c>
      <c r="B353" t="s">
        <v>435</v>
      </c>
      <c r="C353" s="17">
        <v>168.30233994325749</v>
      </c>
      <c r="D353" s="17">
        <v>89.7616427817659</v>
      </c>
      <c r="E353" s="148">
        <v>1.1650441702463299</v>
      </c>
      <c r="F353" s="148">
        <f t="shared" si="5"/>
        <v>1.8749917529076938</v>
      </c>
      <c r="G353" s="18">
        <v>3.4308057121644102E-5</v>
      </c>
    </row>
    <row r="354" spans="1:7" x14ac:dyDescent="0.2">
      <c r="A354" t="s">
        <v>647</v>
      </c>
      <c r="B354" t="s">
        <v>648</v>
      </c>
      <c r="C354" s="17">
        <v>7.5771106286153094</v>
      </c>
      <c r="D354" s="17">
        <v>19.410972162105548</v>
      </c>
      <c r="E354" s="148">
        <v>-0.87901054432066295</v>
      </c>
      <c r="F354" s="148">
        <f t="shared" si="5"/>
        <v>0.3903519393741382</v>
      </c>
      <c r="G354" s="18">
        <v>3.6734417965794998E-3</v>
      </c>
    </row>
    <row r="355" spans="1:7" x14ac:dyDescent="0.2">
      <c r="A355" t="s">
        <v>649</v>
      </c>
      <c r="B355" t="s">
        <v>122</v>
      </c>
      <c r="C355" s="17">
        <v>22.553159362255851</v>
      </c>
      <c r="D355" s="17">
        <v>53.854585736048371</v>
      </c>
      <c r="E355" s="148">
        <v>-0.80001937866260697</v>
      </c>
      <c r="F355" s="148">
        <f t="shared" si="5"/>
        <v>0.41877881064378064</v>
      </c>
      <c r="G355" s="18">
        <v>2.28055900933533E-3</v>
      </c>
    </row>
    <row r="356" spans="1:7" x14ac:dyDescent="0.2">
      <c r="A356" t="s">
        <v>650</v>
      </c>
      <c r="B356" t="s">
        <v>651</v>
      </c>
      <c r="C356" s="17">
        <v>3.74365637575342</v>
      </c>
      <c r="D356" s="17">
        <v>2.2119960076911975</v>
      </c>
      <c r="E356" s="148">
        <v>0.94410217309848998</v>
      </c>
      <c r="F356" s="148">
        <f t="shared" si="5"/>
        <v>1.6924336041912278</v>
      </c>
      <c r="G356" s="18">
        <v>6.2993033134352196E-3</v>
      </c>
    </row>
    <row r="357" spans="1:7" x14ac:dyDescent="0.2">
      <c r="A357" t="s">
        <v>652</v>
      </c>
      <c r="B357" t="s">
        <v>653</v>
      </c>
      <c r="C357" s="17">
        <v>0.50117031675308343</v>
      </c>
      <c r="D357" s="17">
        <v>3.4295878532738073</v>
      </c>
      <c r="E357" s="148">
        <v>-1.94288943983058</v>
      </c>
      <c r="F357" s="148">
        <f t="shared" si="5"/>
        <v>0.14613135402689204</v>
      </c>
      <c r="G357" s="18">
        <v>6.4857447759005598E-3</v>
      </c>
    </row>
    <row r="358" spans="1:7" x14ac:dyDescent="0.2">
      <c r="A358" t="s">
        <v>654</v>
      </c>
      <c r="B358" t="s">
        <v>128</v>
      </c>
      <c r="C358" s="17">
        <v>1.0764823054926558</v>
      </c>
      <c r="D358" s="17">
        <v>3.2395520071625374</v>
      </c>
      <c r="E358" s="148">
        <v>-1.0747727113074399</v>
      </c>
      <c r="F358" s="148">
        <f t="shared" si="5"/>
        <v>0.33229357118286434</v>
      </c>
      <c r="G358" s="18">
        <v>4.4523754727553702E-3</v>
      </c>
    </row>
    <row r="359" spans="1:7" x14ac:dyDescent="0.2">
      <c r="A359" t="s">
        <v>655</v>
      </c>
      <c r="B359" t="s">
        <v>130</v>
      </c>
      <c r="C359" s="17">
        <v>3.204028187886355</v>
      </c>
      <c r="D359" s="17">
        <v>13.5066372919557</v>
      </c>
      <c r="E359" s="148">
        <v>-1.50950468010391</v>
      </c>
      <c r="F359" s="148">
        <f t="shared" si="5"/>
        <v>0.23721879240768642</v>
      </c>
      <c r="G359" s="18">
        <v>1.64607604979875E-3</v>
      </c>
    </row>
    <row r="360" spans="1:7" x14ac:dyDescent="0.2">
      <c r="A360" t="s">
        <v>656</v>
      </c>
      <c r="B360" t="s">
        <v>657</v>
      </c>
      <c r="C360" s="17">
        <v>38.459613215650826</v>
      </c>
      <c r="D360" s="17">
        <v>87.255239163597196</v>
      </c>
      <c r="E360" s="148">
        <v>-0.73612848584762602</v>
      </c>
      <c r="F360" s="148">
        <f t="shared" si="5"/>
        <v>0.44077139188790559</v>
      </c>
      <c r="G360" s="18">
        <v>2.9616700103003899E-3</v>
      </c>
    </row>
    <row r="361" spans="1:7" x14ac:dyDescent="0.2">
      <c r="A361" t="s">
        <v>658</v>
      </c>
      <c r="B361" t="s">
        <v>147</v>
      </c>
      <c r="C361" s="17">
        <v>9.1887124763109345</v>
      </c>
      <c r="D361" s="17">
        <v>22.230995545948975</v>
      </c>
      <c r="E361" s="148">
        <v>-0.82676688706354695</v>
      </c>
      <c r="F361" s="148">
        <f t="shared" si="5"/>
        <v>0.4133288793710968</v>
      </c>
      <c r="G361" s="18">
        <v>8.9268880112978696E-4</v>
      </c>
    </row>
    <row r="362" spans="1:7" x14ac:dyDescent="0.2">
      <c r="A362" t="s">
        <v>659</v>
      </c>
      <c r="B362" t="s">
        <v>138</v>
      </c>
      <c r="C362" s="17">
        <v>28.345604525213375</v>
      </c>
      <c r="D362" s="17">
        <v>75.232172809743588</v>
      </c>
      <c r="E362" s="148">
        <v>-0.99443539634887401</v>
      </c>
      <c r="F362" s="148">
        <f t="shared" si="5"/>
        <v>0.37677503475670232</v>
      </c>
      <c r="G362" s="18">
        <v>1.0427637505727301E-5</v>
      </c>
    </row>
    <row r="363" spans="1:7" x14ac:dyDescent="0.2">
      <c r="A363" t="s">
        <v>660</v>
      </c>
      <c r="B363" t="s">
        <v>145</v>
      </c>
      <c r="C363" s="17">
        <v>0.71414044344812977</v>
      </c>
      <c r="D363" s="17">
        <v>2.4510931035159498</v>
      </c>
      <c r="E363" s="148">
        <v>-1.22444302512865</v>
      </c>
      <c r="F363" s="148">
        <f t="shared" si="5"/>
        <v>0.29135590256597638</v>
      </c>
      <c r="G363" s="18">
        <v>3.5394771598922098E-3</v>
      </c>
    </row>
    <row r="364" spans="1:7" x14ac:dyDescent="0.2">
      <c r="A364" t="s">
        <v>661</v>
      </c>
      <c r="B364" t="s">
        <v>147</v>
      </c>
      <c r="C364" s="17">
        <v>3.8931136321070903</v>
      </c>
      <c r="D364" s="17">
        <v>10.179998396833213</v>
      </c>
      <c r="E364" s="148">
        <v>-0.87998005375689203</v>
      </c>
      <c r="F364" s="148">
        <f t="shared" si="5"/>
        <v>0.38242772546193693</v>
      </c>
      <c r="G364" s="18">
        <v>7.1531471351512603E-3</v>
      </c>
    </row>
    <row r="365" spans="1:7" x14ac:dyDescent="0.2">
      <c r="A365" t="s">
        <v>662</v>
      </c>
      <c r="B365" t="s">
        <v>149</v>
      </c>
      <c r="C365" s="17">
        <v>35.005045089872077</v>
      </c>
      <c r="D365" s="17">
        <v>24.352049390266874</v>
      </c>
      <c r="E365" s="148">
        <v>0.78319854514218701</v>
      </c>
      <c r="F365" s="148">
        <f t="shared" si="5"/>
        <v>1.4374578717741529</v>
      </c>
      <c r="G365" s="18">
        <v>4.1978415527803197E-3</v>
      </c>
    </row>
    <row r="366" spans="1:7" x14ac:dyDescent="0.2">
      <c r="A366" t="s">
        <v>663</v>
      </c>
      <c r="B366" t="s">
        <v>253</v>
      </c>
      <c r="C366" s="17">
        <v>6.1924239006413853</v>
      </c>
      <c r="D366" s="17">
        <v>27.514720393513674</v>
      </c>
      <c r="E366" s="148">
        <v>-1.6329531039736001</v>
      </c>
      <c r="F366" s="148">
        <f t="shared" si="5"/>
        <v>0.22505857999200998</v>
      </c>
      <c r="G366" s="18">
        <v>2.42515680672714E-4</v>
      </c>
    </row>
    <row r="367" spans="1:7" x14ac:dyDescent="0.2">
      <c r="A367" t="s">
        <v>664</v>
      </c>
      <c r="B367" t="s">
        <v>151</v>
      </c>
      <c r="C367" s="17">
        <v>295.11171878751952</v>
      </c>
      <c r="D367" s="17">
        <v>154.50560253550825</v>
      </c>
      <c r="E367" s="148">
        <v>1.1186155668507201</v>
      </c>
      <c r="F367" s="148">
        <f t="shared" si="5"/>
        <v>1.9100389496859662</v>
      </c>
      <c r="G367" s="18">
        <v>3.0874204303540601E-3</v>
      </c>
    </row>
    <row r="368" spans="1:7" x14ac:dyDescent="0.2">
      <c r="A368" t="s">
        <v>665</v>
      </c>
      <c r="B368" t="s">
        <v>509</v>
      </c>
      <c r="C368" s="17">
        <v>43.6364822317285</v>
      </c>
      <c r="D368" s="17">
        <v>132.8280543329235</v>
      </c>
      <c r="E368" s="148">
        <v>-1.08132474479586</v>
      </c>
      <c r="F368" s="148">
        <f t="shared" si="5"/>
        <v>0.3285185682412915</v>
      </c>
      <c r="G368" s="18">
        <v>3.4559021109463899E-3</v>
      </c>
    </row>
    <row r="369" spans="1:7" x14ac:dyDescent="0.2">
      <c r="A369" t="s">
        <v>666</v>
      </c>
      <c r="B369" t="s">
        <v>157</v>
      </c>
      <c r="C369" s="17">
        <v>4.4679784923241748</v>
      </c>
      <c r="D369" s="17">
        <v>16.613202229613478</v>
      </c>
      <c r="E369" s="148">
        <v>-1.4422824509279299</v>
      </c>
      <c r="F369" s="148">
        <f t="shared" si="5"/>
        <v>0.26894143769344381</v>
      </c>
      <c r="G369" s="18">
        <v>2.5704606915264098E-6</v>
      </c>
    </row>
    <row r="370" spans="1:7" x14ac:dyDescent="0.2">
      <c r="A370" t="s">
        <v>667</v>
      </c>
      <c r="B370" t="s">
        <v>159</v>
      </c>
      <c r="C370" s="17">
        <v>214.59644778475149</v>
      </c>
      <c r="D370" s="17">
        <v>121.46115088179725</v>
      </c>
      <c r="E370" s="148">
        <v>1.0782997948052799</v>
      </c>
      <c r="F370" s="148">
        <f t="shared" si="5"/>
        <v>1.7667908316922751</v>
      </c>
      <c r="G370" s="18">
        <v>2.33692276365113E-4</v>
      </c>
    </row>
    <row r="371" spans="1:7" x14ac:dyDescent="0.2">
      <c r="A371" t="s">
        <v>668</v>
      </c>
      <c r="B371" t="s">
        <v>165</v>
      </c>
      <c r="C371" s="17">
        <v>0.96926682400575148</v>
      </c>
      <c r="D371" s="17">
        <v>2.2509054424089978</v>
      </c>
      <c r="E371" s="148">
        <v>-0.73741494157773102</v>
      </c>
      <c r="F371" s="148">
        <f t="shared" si="5"/>
        <v>0.43061196874108054</v>
      </c>
      <c r="G371" s="18">
        <v>8.2778603180943804E-3</v>
      </c>
    </row>
    <row r="372" spans="1:7" x14ac:dyDescent="0.2">
      <c r="A372" t="s">
        <v>669</v>
      </c>
      <c r="B372" t="s">
        <v>167</v>
      </c>
      <c r="C372" s="17">
        <v>247.71767461388976</v>
      </c>
      <c r="D372" s="17">
        <v>139.12779348336198</v>
      </c>
      <c r="E372" s="148">
        <v>1.0166761801572</v>
      </c>
      <c r="F372" s="148">
        <f t="shared" si="5"/>
        <v>1.7805045879888393</v>
      </c>
      <c r="G372" s="18">
        <v>4.5115114299454301E-3</v>
      </c>
    </row>
    <row r="373" spans="1:7" x14ac:dyDescent="0.2">
      <c r="A373" t="s">
        <v>670</v>
      </c>
      <c r="B373" t="s">
        <v>175</v>
      </c>
      <c r="C373" s="17">
        <v>4.785566328711985</v>
      </c>
      <c r="D373" s="17">
        <v>16.3433400852388</v>
      </c>
      <c r="E373" s="148">
        <v>-1.3225157659457201</v>
      </c>
      <c r="F373" s="148">
        <f t="shared" si="5"/>
        <v>0.29281446165550196</v>
      </c>
      <c r="G373" s="18">
        <v>7.7188422609273294E-5</v>
      </c>
    </row>
    <row r="374" spans="1:7" x14ac:dyDescent="0.2">
      <c r="A374" t="s">
        <v>671</v>
      </c>
      <c r="B374" t="s">
        <v>181</v>
      </c>
      <c r="C374" s="17">
        <v>64.86556979351549</v>
      </c>
      <c r="D374" s="17">
        <v>133.86818769856697</v>
      </c>
      <c r="E374" s="148">
        <v>-0.612943329273272</v>
      </c>
      <c r="F374" s="148">
        <f t="shared" si="5"/>
        <v>0.48454805363895925</v>
      </c>
      <c r="G374" s="18">
        <v>7.8964006235286606E-3</v>
      </c>
    </row>
    <row r="375" spans="1:7" x14ac:dyDescent="0.2">
      <c r="A375" t="s">
        <v>672</v>
      </c>
      <c r="B375" t="s">
        <v>673</v>
      </c>
      <c r="C375" s="17">
        <v>3.0627897563077005</v>
      </c>
      <c r="D375" s="17">
        <v>1.4173576845359503</v>
      </c>
      <c r="E375" s="148">
        <v>1.2035659889135299</v>
      </c>
      <c r="F375" s="148">
        <f t="shared" si="5"/>
        <v>2.1609151943254692</v>
      </c>
      <c r="G375" s="18">
        <v>9.1777402546455202E-3</v>
      </c>
    </row>
    <row r="376" spans="1:7" x14ac:dyDescent="0.2">
      <c r="A376" t="s">
        <v>674</v>
      </c>
      <c r="B376" t="s">
        <v>191</v>
      </c>
      <c r="C376" s="17">
        <v>5.7548475298687425</v>
      </c>
      <c r="D376" s="17">
        <v>15.491865357570552</v>
      </c>
      <c r="E376" s="148">
        <v>-0.95149370068349104</v>
      </c>
      <c r="F376" s="148">
        <f t="shared" si="5"/>
        <v>0.37147544192000537</v>
      </c>
      <c r="G376" s="18">
        <v>2.1986560199580502E-3</v>
      </c>
    </row>
    <row r="377" spans="1:7" x14ac:dyDescent="0.2">
      <c r="A377" t="s">
        <v>675</v>
      </c>
      <c r="B377" t="s">
        <v>195</v>
      </c>
      <c r="C377" s="17">
        <v>41.904588643338826</v>
      </c>
      <c r="D377" s="17">
        <v>30.438342749274625</v>
      </c>
      <c r="E377" s="148">
        <v>0.71695575637398701</v>
      </c>
      <c r="F377" s="148">
        <f t="shared" si="5"/>
        <v>1.3767040140297209</v>
      </c>
      <c r="G377" s="18">
        <v>5.15671697462742E-3</v>
      </c>
    </row>
    <row r="378" spans="1:7" x14ac:dyDescent="0.2">
      <c r="A378" t="s">
        <v>676</v>
      </c>
      <c r="B378" t="s">
        <v>207</v>
      </c>
      <c r="C378" s="17">
        <v>1.9423013263713598</v>
      </c>
      <c r="D378" s="17">
        <v>8.5975803435296552</v>
      </c>
      <c r="E378" s="148">
        <v>-1.6869029459093301</v>
      </c>
      <c r="F378" s="148">
        <f t="shared" si="5"/>
        <v>0.22591255315608558</v>
      </c>
      <c r="G378" s="18">
        <v>3.3770452022022899E-7</v>
      </c>
    </row>
    <row r="379" spans="1:7" x14ac:dyDescent="0.2">
      <c r="A379" t="s">
        <v>677</v>
      </c>
      <c r="B379" t="s">
        <v>345</v>
      </c>
      <c r="C379" s="17">
        <v>33.875977012301306</v>
      </c>
      <c r="D379" s="17">
        <v>14.124289149767897</v>
      </c>
      <c r="E379" s="148">
        <v>1.40438475068857</v>
      </c>
      <c r="F379" s="148">
        <f t="shared" si="5"/>
        <v>2.3984199596238076</v>
      </c>
      <c r="G379" s="18">
        <v>2.5487629999999999E-3</v>
      </c>
    </row>
    <row r="380" spans="1:7" x14ac:dyDescent="0.2">
      <c r="A380" t="s">
        <v>678</v>
      </c>
      <c r="B380" t="s">
        <v>679</v>
      </c>
      <c r="C380" s="17">
        <v>13.927353665876238</v>
      </c>
      <c r="D380" s="17">
        <v>6.0524413821810903</v>
      </c>
      <c r="E380" s="148">
        <v>1.388635056232</v>
      </c>
      <c r="F380" s="148">
        <f t="shared" si="5"/>
        <v>2.3011133502060126</v>
      </c>
      <c r="G380" s="18">
        <v>4.43310749705266E-4</v>
      </c>
    </row>
    <row r="381" spans="1:7" x14ac:dyDescent="0.2">
      <c r="A381" t="s">
        <v>680</v>
      </c>
      <c r="B381" t="s">
        <v>681</v>
      </c>
      <c r="C381" s="17">
        <v>27.378256786790423</v>
      </c>
      <c r="D381" s="17">
        <v>63.937802839166906</v>
      </c>
      <c r="E381" s="148">
        <v>-0.76485331578943205</v>
      </c>
      <c r="F381" s="148">
        <f t="shared" si="5"/>
        <v>0.42820140153485381</v>
      </c>
      <c r="G381" s="18">
        <v>6.6823261338268799E-3</v>
      </c>
    </row>
    <row r="382" spans="1:7" x14ac:dyDescent="0.2">
      <c r="A382" t="s">
        <v>682</v>
      </c>
      <c r="B382" t="s">
        <v>142</v>
      </c>
      <c r="C382" s="17">
        <v>26.356161018635451</v>
      </c>
      <c r="D382" s="17">
        <v>16.550627595302799</v>
      </c>
      <c r="E382" s="148">
        <v>0.90123595653567901</v>
      </c>
      <c r="F382" s="148">
        <f t="shared" si="5"/>
        <v>1.5924568942700119</v>
      </c>
      <c r="G382" s="18">
        <v>2.3581801141672101E-3</v>
      </c>
    </row>
    <row r="383" spans="1:7" x14ac:dyDescent="0.2">
      <c r="A383" t="s">
        <v>683</v>
      </c>
      <c r="B383" t="s">
        <v>299</v>
      </c>
      <c r="C383" s="17">
        <v>41.823244268776122</v>
      </c>
      <c r="D383" s="17">
        <v>111.9645964062245</v>
      </c>
      <c r="E383" s="148">
        <v>-0.997728592567943</v>
      </c>
      <c r="F383" s="148">
        <f t="shared" si="5"/>
        <v>0.3735399011044086</v>
      </c>
      <c r="G383" s="18">
        <v>1.31748667644167E-5</v>
      </c>
    </row>
    <row r="384" spans="1:7" x14ac:dyDescent="0.2">
      <c r="A384" t="s">
        <v>684</v>
      </c>
      <c r="B384">
        <v>1</v>
      </c>
      <c r="C384" s="17">
        <v>99.797288402254622</v>
      </c>
      <c r="D384" s="17">
        <v>63.518940760590723</v>
      </c>
      <c r="E384" s="148">
        <v>0.84975468591141001</v>
      </c>
      <c r="F384" s="148">
        <f t="shared" si="5"/>
        <v>1.5711422011648564</v>
      </c>
      <c r="G384" s="18">
        <v>9.7551933571378303E-3</v>
      </c>
    </row>
    <row r="385" spans="1:7" x14ac:dyDescent="0.2">
      <c r="A385" t="s">
        <v>685</v>
      </c>
      <c r="B385" t="s">
        <v>236</v>
      </c>
      <c r="C385" s="17">
        <v>4.9706274464140776</v>
      </c>
      <c r="D385" s="17">
        <v>17.827210701268076</v>
      </c>
      <c r="E385" s="148">
        <v>-1.37197894126091</v>
      </c>
      <c r="F385" s="148">
        <f t="shared" si="5"/>
        <v>0.2788224994760683</v>
      </c>
      <c r="G385" s="18">
        <v>1.5438435151678601E-4</v>
      </c>
    </row>
    <row r="386" spans="1:7" x14ac:dyDescent="0.2">
      <c r="A386" t="s">
        <v>686</v>
      </c>
      <c r="B386" t="s">
        <v>238</v>
      </c>
      <c r="C386" s="17">
        <v>43.473820745052151</v>
      </c>
      <c r="D386" s="17">
        <v>32.375253172163553</v>
      </c>
      <c r="E386" s="148">
        <v>0.66829294370026804</v>
      </c>
      <c r="F386" s="148">
        <f t="shared" si="5"/>
        <v>1.3428102172319447</v>
      </c>
      <c r="G386" s="18">
        <v>8.9099247640764406E-3</v>
      </c>
    </row>
    <row r="387" spans="1:7" x14ac:dyDescent="0.2">
      <c r="A387" t="s">
        <v>687</v>
      </c>
      <c r="B387" t="s">
        <v>688</v>
      </c>
      <c r="C387" s="17">
        <v>1.56236465661694</v>
      </c>
      <c r="D387" s="17">
        <v>0.61299321331190981</v>
      </c>
      <c r="E387" s="148">
        <v>1.44618331454451</v>
      </c>
      <c r="F387" s="148">
        <f t="shared" si="5"/>
        <v>2.5487470704214155</v>
      </c>
      <c r="G387" s="18">
        <v>4.1024865579209098E-3</v>
      </c>
    </row>
    <row r="388" spans="1:7" x14ac:dyDescent="0.2">
      <c r="A388" t="s">
        <v>689</v>
      </c>
      <c r="B388" t="s">
        <v>112</v>
      </c>
      <c r="C388" s="17">
        <v>7.1098227118782953</v>
      </c>
      <c r="D388" s="17">
        <v>30.610492164704922</v>
      </c>
      <c r="E388" s="148">
        <v>-1.51062288646883</v>
      </c>
      <c r="F388" s="148">
        <f t="shared" si="5"/>
        <v>0.2322675072854985</v>
      </c>
      <c r="G388" s="18">
        <v>2.5572290211638002E-3</v>
      </c>
    </row>
    <row r="389" spans="1:7" x14ac:dyDescent="0.2">
      <c r="A389" t="s">
        <v>690</v>
      </c>
      <c r="B389" t="s">
        <v>245</v>
      </c>
      <c r="C389" s="17">
        <v>27.932023412297301</v>
      </c>
      <c r="D389" s="17">
        <v>70.330074893404401</v>
      </c>
      <c r="E389" s="148">
        <v>-0.91609331279105399</v>
      </c>
      <c r="F389" s="148">
        <f t="shared" si="5"/>
        <v>0.3971561732961667</v>
      </c>
      <c r="G389" s="18">
        <v>6.0228639547023901E-5</v>
      </c>
    </row>
    <row r="390" spans="1:7" x14ac:dyDescent="0.2">
      <c r="A390" t="s">
        <v>691</v>
      </c>
      <c r="B390" t="s">
        <v>544</v>
      </c>
      <c r="C390" s="17">
        <v>15.69533567705265</v>
      </c>
      <c r="D390" s="17">
        <v>9.9984927958339149</v>
      </c>
      <c r="E390" s="148">
        <v>0.86327940818138704</v>
      </c>
      <c r="F390" s="148">
        <f t="shared" ref="F390:F453" si="6">C390/D390</f>
        <v>1.5697701641183806</v>
      </c>
      <c r="G390" s="18">
        <v>9.4015565248401697E-3</v>
      </c>
    </row>
    <row r="391" spans="1:7" x14ac:dyDescent="0.2">
      <c r="A391" t="s">
        <v>692</v>
      </c>
      <c r="B391" t="s">
        <v>693</v>
      </c>
      <c r="C391" s="17">
        <v>13.811431556063877</v>
      </c>
      <c r="D391" s="17">
        <v>6.2605302311472482</v>
      </c>
      <c r="E391" s="148">
        <v>1.33804372022527</v>
      </c>
      <c r="F391" s="148">
        <f t="shared" si="6"/>
        <v>2.2061121096979224</v>
      </c>
      <c r="G391" s="18">
        <v>2.9562068214751498E-4</v>
      </c>
    </row>
    <row r="392" spans="1:7" x14ac:dyDescent="0.2">
      <c r="A392" t="s">
        <v>694</v>
      </c>
      <c r="B392" t="s">
        <v>695</v>
      </c>
      <c r="C392" s="17">
        <v>2.4369386427014152</v>
      </c>
      <c r="D392" s="17">
        <v>6.5400985357306016</v>
      </c>
      <c r="E392" s="148">
        <v>-0.91974007524379597</v>
      </c>
      <c r="F392" s="148">
        <f t="shared" si="6"/>
        <v>0.37261497351877165</v>
      </c>
      <c r="G392" s="18">
        <v>4.6555015787937797E-3</v>
      </c>
    </row>
    <row r="393" spans="1:7" x14ac:dyDescent="0.2">
      <c r="A393" t="s">
        <v>696</v>
      </c>
      <c r="B393" t="s">
        <v>269</v>
      </c>
      <c r="C393" s="17">
        <v>256.27856420625278</v>
      </c>
      <c r="D393" s="17">
        <v>137.95239281401501</v>
      </c>
      <c r="E393" s="148">
        <v>1.04702228674124</v>
      </c>
      <c r="F393" s="148">
        <f t="shared" si="6"/>
        <v>1.8577319246050559</v>
      </c>
      <c r="G393" s="18">
        <v>8.8541561947439503E-3</v>
      </c>
    </row>
    <row r="394" spans="1:7" x14ac:dyDescent="0.2">
      <c r="A394" t="s">
        <v>697</v>
      </c>
      <c r="B394" t="s">
        <v>698</v>
      </c>
      <c r="C394" s="17">
        <v>4.0969473628347073</v>
      </c>
      <c r="D394" s="17">
        <v>2.2660440482122675</v>
      </c>
      <c r="E394" s="148">
        <v>1.0074428432273299</v>
      </c>
      <c r="F394" s="148">
        <f t="shared" si="6"/>
        <v>1.8079734001935577</v>
      </c>
      <c r="G394" s="18">
        <v>9.8979414518637499E-3</v>
      </c>
    </row>
    <row r="395" spans="1:7" x14ac:dyDescent="0.2">
      <c r="A395" t="s">
        <v>699</v>
      </c>
      <c r="B395" t="s">
        <v>183</v>
      </c>
      <c r="C395" s="17">
        <v>63.064592949887874</v>
      </c>
      <c r="D395" s="17">
        <v>28.366908283519876</v>
      </c>
      <c r="E395" s="148">
        <v>1.4431963647589801</v>
      </c>
      <c r="F395" s="148">
        <f t="shared" si="6"/>
        <v>2.223174704820619</v>
      </c>
      <c r="G395" s="18">
        <v>5.7882389999999995E-7</v>
      </c>
    </row>
    <row r="396" spans="1:7" x14ac:dyDescent="0.2">
      <c r="A396" t="s">
        <v>700</v>
      </c>
      <c r="B396" t="s">
        <v>277</v>
      </c>
      <c r="C396" s="17">
        <v>72.642239015192189</v>
      </c>
      <c r="D396" s="17">
        <v>40.247826843154876</v>
      </c>
      <c r="E396" s="148">
        <v>1.07770884695944</v>
      </c>
      <c r="F396" s="148">
        <f t="shared" si="6"/>
        <v>1.8048735723863505</v>
      </c>
      <c r="G396" s="18">
        <v>9.1830347089766795E-4</v>
      </c>
    </row>
    <row r="397" spans="1:7" x14ac:dyDescent="0.2">
      <c r="A397" t="s">
        <v>701</v>
      </c>
      <c r="B397" t="s">
        <v>283</v>
      </c>
      <c r="C397" s="17">
        <v>3.38052312108857</v>
      </c>
      <c r="D397" s="17">
        <v>1.0654434440862524</v>
      </c>
      <c r="E397" s="148">
        <v>1.7184870108398</v>
      </c>
      <c r="F397" s="148">
        <f t="shared" si="6"/>
        <v>3.1728789921719223</v>
      </c>
      <c r="G397" s="18">
        <v>1.9857499624891298E-3</v>
      </c>
    </row>
    <row r="398" spans="1:7" x14ac:dyDescent="0.2">
      <c r="A398" t="s">
        <v>702</v>
      </c>
      <c r="B398" t="s">
        <v>285</v>
      </c>
      <c r="C398" s="17">
        <v>13.621843397934075</v>
      </c>
      <c r="D398" s="17">
        <v>2.0856014187774519</v>
      </c>
      <c r="E398" s="148">
        <v>2.4452103693954701</v>
      </c>
      <c r="F398" s="148">
        <f t="shared" si="6"/>
        <v>6.5313742478747425</v>
      </c>
      <c r="G398" s="18">
        <v>7.8051805020349502E-3</v>
      </c>
    </row>
    <row r="399" spans="1:7" x14ac:dyDescent="0.2">
      <c r="A399" t="s">
        <v>703</v>
      </c>
      <c r="B399" t="s">
        <v>285</v>
      </c>
      <c r="C399" s="17">
        <v>27.375370808699628</v>
      </c>
      <c r="D399" s="17">
        <v>5.2772577428195868</v>
      </c>
      <c r="E399" s="148">
        <v>2.50792442298299</v>
      </c>
      <c r="F399" s="148">
        <f t="shared" si="6"/>
        <v>5.1874234958388135</v>
      </c>
      <c r="G399" s="18">
        <v>1.41502372863549E-5</v>
      </c>
    </row>
    <row r="400" spans="1:7" x14ac:dyDescent="0.2">
      <c r="A400" t="s">
        <v>704</v>
      </c>
      <c r="B400" t="s">
        <v>285</v>
      </c>
      <c r="C400" s="17">
        <v>39.013092660061872</v>
      </c>
      <c r="D400" s="17">
        <v>8.5432913182329351</v>
      </c>
      <c r="E400" s="148">
        <v>2.4540231388248399</v>
      </c>
      <c r="F400" s="148">
        <f t="shared" si="6"/>
        <v>4.5665178918575382</v>
      </c>
      <c r="G400" s="18">
        <v>2.1164855492011499E-11</v>
      </c>
    </row>
    <row r="401" spans="1:7" x14ac:dyDescent="0.2">
      <c r="A401" t="s">
        <v>705</v>
      </c>
      <c r="B401" t="s">
        <v>291</v>
      </c>
      <c r="C401" s="17">
        <v>5.9327626831123395</v>
      </c>
      <c r="D401" s="17">
        <v>15.043665701715476</v>
      </c>
      <c r="E401" s="148">
        <v>-0.86972185580498695</v>
      </c>
      <c r="F401" s="148">
        <f t="shared" si="6"/>
        <v>0.39436948419000084</v>
      </c>
      <c r="G401" s="18">
        <v>3.5501422698511801E-3</v>
      </c>
    </row>
    <row r="402" spans="1:7" x14ac:dyDescent="0.2">
      <c r="A402" t="s">
        <v>706</v>
      </c>
      <c r="B402" t="s">
        <v>301</v>
      </c>
      <c r="C402" s="17">
        <v>7.1019663960840402</v>
      </c>
      <c r="D402" s="17">
        <v>4.8794836004866902</v>
      </c>
      <c r="E402" s="148">
        <v>0.79780864808983698</v>
      </c>
      <c r="F402" s="148">
        <f t="shared" si="6"/>
        <v>1.4554750005463026</v>
      </c>
      <c r="G402" s="18">
        <v>2.17411886870293E-3</v>
      </c>
    </row>
    <row r="403" spans="1:7" x14ac:dyDescent="0.2">
      <c r="A403" t="s">
        <v>707</v>
      </c>
      <c r="B403" t="s">
        <v>708</v>
      </c>
      <c r="C403" s="17">
        <v>3.1729619471796799</v>
      </c>
      <c r="D403" s="17">
        <v>8.1489663477399059</v>
      </c>
      <c r="E403" s="148">
        <v>-0.84632469825920498</v>
      </c>
      <c r="F403" s="148">
        <f t="shared" si="6"/>
        <v>0.38936986751205477</v>
      </c>
      <c r="G403" s="18">
        <v>9.7113449138221397E-3</v>
      </c>
    </row>
    <row r="404" spans="1:7" x14ac:dyDescent="0.2">
      <c r="A404" t="s">
        <v>709</v>
      </c>
      <c r="B404" t="s">
        <v>311</v>
      </c>
      <c r="C404" s="17">
        <v>8.5982111408700401</v>
      </c>
      <c r="D404" s="17">
        <v>5.5640405348342927</v>
      </c>
      <c r="E404" s="148">
        <v>0.86240336472490098</v>
      </c>
      <c r="F404" s="148">
        <f t="shared" si="6"/>
        <v>1.5453178471723896</v>
      </c>
      <c r="G404" s="18">
        <v>4.5735459388949098E-3</v>
      </c>
    </row>
    <row r="405" spans="1:7" x14ac:dyDescent="0.2">
      <c r="A405" t="s">
        <v>710</v>
      </c>
      <c r="B405" t="s">
        <v>183</v>
      </c>
      <c r="C405" s="17">
        <v>1.5924642628550718</v>
      </c>
      <c r="D405" s="17">
        <v>0.20024783066118035</v>
      </c>
      <c r="E405" s="148">
        <v>2.7495935548866299</v>
      </c>
      <c r="F405" s="148">
        <f t="shared" si="6"/>
        <v>7.9524669885164645</v>
      </c>
      <c r="G405" s="18">
        <v>5.2606976038604503E-3</v>
      </c>
    </row>
    <row r="406" spans="1:7" x14ac:dyDescent="0.2">
      <c r="A406" t="s">
        <v>711</v>
      </c>
      <c r="B406" t="s">
        <v>183</v>
      </c>
      <c r="C406" s="17">
        <v>1.6768431901985026</v>
      </c>
      <c r="D406" s="17">
        <v>0.31290615886475126</v>
      </c>
      <c r="E406" s="148">
        <v>2.4492319658258102</v>
      </c>
      <c r="F406" s="148">
        <f t="shared" si="6"/>
        <v>5.3589331583699877</v>
      </c>
      <c r="G406" s="18">
        <v>3.90205029283633E-4</v>
      </c>
    </row>
    <row r="407" spans="1:7" x14ac:dyDescent="0.2">
      <c r="A407" t="s">
        <v>712</v>
      </c>
      <c r="B407" t="s">
        <v>183</v>
      </c>
      <c r="C407" s="17">
        <v>2.473050325907705</v>
      </c>
      <c r="D407" s="17">
        <v>0.25645294453850065</v>
      </c>
      <c r="E407" s="148">
        <v>3.2805526511052099</v>
      </c>
      <c r="F407" s="148">
        <f t="shared" si="6"/>
        <v>9.6432908203026386</v>
      </c>
      <c r="G407" s="18">
        <v>3.2963172846281798E-5</v>
      </c>
    </row>
    <row r="408" spans="1:7" x14ac:dyDescent="0.2">
      <c r="A408" t="s">
        <v>713</v>
      </c>
      <c r="B408" t="s">
        <v>714</v>
      </c>
      <c r="C408" s="17">
        <v>10.389892687420705</v>
      </c>
      <c r="D408" s="17">
        <v>33.798510174299651</v>
      </c>
      <c r="E408" s="148">
        <v>-1.29953625415797</v>
      </c>
      <c r="F408" s="148">
        <f t="shared" si="6"/>
        <v>0.30740682455646129</v>
      </c>
      <c r="G408" s="18">
        <v>3.8908190142454699E-11</v>
      </c>
    </row>
    <row r="409" spans="1:7" x14ac:dyDescent="0.2">
      <c r="A409" t="s">
        <v>715</v>
      </c>
      <c r="B409" t="s">
        <v>319</v>
      </c>
      <c r="C409" s="17">
        <v>7.2880917154776634</v>
      </c>
      <c r="D409" s="17">
        <v>21.212639888344725</v>
      </c>
      <c r="E409" s="148">
        <v>-1.0534234095258701</v>
      </c>
      <c r="F409" s="148">
        <f t="shared" si="6"/>
        <v>0.34357306557973966</v>
      </c>
      <c r="G409" s="18">
        <v>1.4734288820059699E-3</v>
      </c>
    </row>
    <row r="410" spans="1:7" x14ac:dyDescent="0.2">
      <c r="A410" t="s">
        <v>716</v>
      </c>
      <c r="B410" t="s">
        <v>323</v>
      </c>
      <c r="C410" s="17">
        <v>67.463135396624523</v>
      </c>
      <c r="D410" s="17">
        <v>38.903042853736196</v>
      </c>
      <c r="E410" s="148">
        <v>1.0739458602598699</v>
      </c>
      <c r="F410" s="148">
        <f t="shared" si="6"/>
        <v>1.7341351844961261</v>
      </c>
      <c r="G410" s="18">
        <v>3.20933101506693E-5</v>
      </c>
    </row>
    <row r="411" spans="1:7" x14ac:dyDescent="0.2">
      <c r="A411" t="s">
        <v>717</v>
      </c>
      <c r="B411" t="s">
        <v>327</v>
      </c>
      <c r="C411" s="17">
        <v>11.741373319852674</v>
      </c>
      <c r="D411" s="17">
        <v>27.046952529708076</v>
      </c>
      <c r="E411" s="148">
        <v>-0.79579801754211899</v>
      </c>
      <c r="F411" s="148">
        <f t="shared" si="6"/>
        <v>0.43411076744990318</v>
      </c>
      <c r="G411" s="18">
        <v>1.8963593329647399E-4</v>
      </c>
    </row>
    <row r="412" spans="1:7" x14ac:dyDescent="0.2">
      <c r="A412" t="s">
        <v>718</v>
      </c>
      <c r="B412" t="s">
        <v>329</v>
      </c>
      <c r="C412" s="17">
        <v>47.044411644096719</v>
      </c>
      <c r="D412" s="17">
        <v>135.10297900718851</v>
      </c>
      <c r="E412" s="148">
        <v>-1.0608189982790099</v>
      </c>
      <c r="F412" s="148">
        <f t="shared" si="6"/>
        <v>0.34821150495573899</v>
      </c>
      <c r="G412" s="18">
        <v>2.8715158635117099E-4</v>
      </c>
    </row>
    <row r="413" spans="1:7" x14ac:dyDescent="0.2">
      <c r="A413" t="s">
        <v>719</v>
      </c>
      <c r="B413" t="s">
        <v>331</v>
      </c>
      <c r="C413" s="17">
        <v>2.08552770885824</v>
      </c>
      <c r="D413" s="17">
        <v>4.9008385857262224</v>
      </c>
      <c r="E413" s="148">
        <v>-0.76675937137205896</v>
      </c>
      <c r="F413" s="148">
        <f t="shared" si="6"/>
        <v>0.42554507200714092</v>
      </c>
      <c r="G413" s="18">
        <v>6.1317112393573202E-3</v>
      </c>
    </row>
    <row r="414" spans="1:7" x14ac:dyDescent="0.2">
      <c r="A414" t="s">
        <v>720</v>
      </c>
      <c r="B414" t="s">
        <v>721</v>
      </c>
      <c r="C414" s="17">
        <v>4.502680208009127</v>
      </c>
      <c r="D414" s="17">
        <v>10.698670682659824</v>
      </c>
      <c r="E414" s="148">
        <v>-0.76665170176145403</v>
      </c>
      <c r="F414" s="148">
        <f t="shared" si="6"/>
        <v>0.42086352048455655</v>
      </c>
      <c r="G414" s="18">
        <v>9.2519231971215695E-3</v>
      </c>
    </row>
    <row r="415" spans="1:7" x14ac:dyDescent="0.2">
      <c r="A415" t="s">
        <v>722</v>
      </c>
      <c r="B415" t="s">
        <v>339</v>
      </c>
      <c r="C415" s="17">
        <v>1537.2454307270275</v>
      </c>
      <c r="D415" s="17">
        <v>867.94172923764825</v>
      </c>
      <c r="E415" s="148">
        <v>1.0059522925006701</v>
      </c>
      <c r="F415" s="148">
        <f t="shared" si="6"/>
        <v>1.7711389819651353</v>
      </c>
      <c r="G415" s="18">
        <v>6.7329061210655398E-3</v>
      </c>
    </row>
    <row r="416" spans="1:7" x14ac:dyDescent="0.2">
      <c r="A416" t="s">
        <v>723</v>
      </c>
      <c r="B416" t="s">
        <v>724</v>
      </c>
      <c r="C416" s="17">
        <v>24.404774853414953</v>
      </c>
      <c r="D416" s="17">
        <v>14.901700701751698</v>
      </c>
      <c r="E416" s="148">
        <v>0.91401870474720703</v>
      </c>
      <c r="F416" s="148">
        <f t="shared" si="6"/>
        <v>1.6377174217803319</v>
      </c>
      <c r="G416" s="18">
        <v>6.5349179038871304E-3</v>
      </c>
    </row>
    <row r="417" spans="1:7" x14ac:dyDescent="0.2">
      <c r="A417" t="s">
        <v>725</v>
      </c>
      <c r="B417" t="s">
        <v>347</v>
      </c>
      <c r="C417" s="17">
        <v>25.293589233912147</v>
      </c>
      <c r="D417" s="17">
        <v>59.287738609488926</v>
      </c>
      <c r="E417" s="148">
        <v>-0.79013161649361197</v>
      </c>
      <c r="F417" s="148">
        <f t="shared" si="6"/>
        <v>0.4266242873676403</v>
      </c>
      <c r="G417" s="18">
        <v>5.5982496421935301E-4</v>
      </c>
    </row>
    <row r="418" spans="1:7" x14ac:dyDescent="0.2">
      <c r="A418" t="s">
        <v>726</v>
      </c>
      <c r="B418" t="s">
        <v>727</v>
      </c>
      <c r="C418" s="17">
        <v>0.75350092915769529</v>
      </c>
      <c r="D418" s="17">
        <v>3.5367321817339925</v>
      </c>
      <c r="E418" s="148">
        <v>-1.6186659021969301</v>
      </c>
      <c r="F418" s="148">
        <f t="shared" si="6"/>
        <v>0.21305003897362343</v>
      </c>
      <c r="G418" s="18">
        <v>3.72579169723318E-3</v>
      </c>
    </row>
    <row r="419" spans="1:7" x14ac:dyDescent="0.2">
      <c r="A419" t="s">
        <v>728</v>
      </c>
      <c r="B419" t="s">
        <v>602</v>
      </c>
      <c r="C419" s="17">
        <v>10.64714138592625</v>
      </c>
      <c r="D419" s="17">
        <v>24.752562501261572</v>
      </c>
      <c r="E419" s="148">
        <v>-0.74163478258271598</v>
      </c>
      <c r="F419" s="148">
        <f t="shared" si="6"/>
        <v>0.43014299571543729</v>
      </c>
      <c r="G419" s="18">
        <v>6.7669717549071699E-3</v>
      </c>
    </row>
    <row r="420" spans="1:7" x14ac:dyDescent="0.2">
      <c r="A420" t="s">
        <v>729</v>
      </c>
      <c r="B420" t="s">
        <v>730</v>
      </c>
      <c r="C420" s="17">
        <v>21.649461025574276</v>
      </c>
      <c r="D420" s="17">
        <v>12.828692164365625</v>
      </c>
      <c r="E420" s="148">
        <v>0.981516060181296</v>
      </c>
      <c r="F420" s="148">
        <f t="shared" si="6"/>
        <v>1.6875813019904071</v>
      </c>
      <c r="G420" s="18">
        <v>1.598574E-3</v>
      </c>
    </row>
    <row r="421" spans="1:7" x14ac:dyDescent="0.2">
      <c r="A421" t="s">
        <v>731</v>
      </c>
      <c r="B421" t="s">
        <v>353</v>
      </c>
      <c r="C421" s="17">
        <v>66.711385359044485</v>
      </c>
      <c r="D421" s="17">
        <v>196.10772868292199</v>
      </c>
      <c r="E421" s="148">
        <v>-1.1162085978610301</v>
      </c>
      <c r="F421" s="148">
        <f t="shared" si="6"/>
        <v>0.3401772373127997</v>
      </c>
      <c r="G421" s="18">
        <v>1.5445282855678101E-4</v>
      </c>
    </row>
    <row r="422" spans="1:7" x14ac:dyDescent="0.2">
      <c r="A422" t="s">
        <v>732</v>
      </c>
      <c r="B422" t="s">
        <v>733</v>
      </c>
      <c r="C422" s="17">
        <v>4.21029169216584</v>
      </c>
      <c r="D422" s="17">
        <v>11.324089833922987</v>
      </c>
      <c r="E422" s="148">
        <v>-0.93250661274983604</v>
      </c>
      <c r="F422" s="148">
        <f t="shared" si="6"/>
        <v>0.37179956658002555</v>
      </c>
      <c r="G422" s="18">
        <v>3.2436598121859902E-3</v>
      </c>
    </row>
    <row r="423" spans="1:7" x14ac:dyDescent="0.2">
      <c r="A423" t="s">
        <v>734</v>
      </c>
      <c r="B423" t="s">
        <v>735</v>
      </c>
      <c r="C423" s="17">
        <v>3.6067770491115123</v>
      </c>
      <c r="D423" s="17">
        <v>1.0836332409197968</v>
      </c>
      <c r="E423" s="148">
        <v>1.7695723320747301</v>
      </c>
      <c r="F423" s="148">
        <f t="shared" si="6"/>
        <v>3.3284112307684932</v>
      </c>
      <c r="G423" s="18">
        <v>4.8579000305689303E-3</v>
      </c>
    </row>
    <row r="424" spans="1:7" x14ac:dyDescent="0.2">
      <c r="A424" t="s">
        <v>736</v>
      </c>
      <c r="B424" t="s">
        <v>364</v>
      </c>
      <c r="C424" s="17">
        <v>5.0818588073048421</v>
      </c>
      <c r="D424" s="17">
        <v>14.304034670705375</v>
      </c>
      <c r="E424" s="148">
        <v>-0.99382494824937995</v>
      </c>
      <c r="F424" s="148">
        <f t="shared" si="6"/>
        <v>0.35527450291437529</v>
      </c>
      <c r="G424" s="18">
        <v>2.74660117840806E-3</v>
      </c>
    </row>
    <row r="425" spans="1:7" x14ac:dyDescent="0.2">
      <c r="A425" t="s">
        <v>737</v>
      </c>
      <c r="B425" t="s">
        <v>738</v>
      </c>
      <c r="C425" s="17">
        <v>7.2760092556106795</v>
      </c>
      <c r="D425" s="17">
        <v>1.810566421611385</v>
      </c>
      <c r="E425" s="148">
        <v>2.0334421086580901</v>
      </c>
      <c r="F425" s="148">
        <f t="shared" si="6"/>
        <v>4.018637023619994</v>
      </c>
      <c r="G425" s="18">
        <v>1.94382E-3</v>
      </c>
    </row>
    <row r="426" spans="1:7" x14ac:dyDescent="0.2">
      <c r="A426" t="s">
        <v>739</v>
      </c>
      <c r="B426" t="s">
        <v>740</v>
      </c>
      <c r="C426" s="17">
        <v>14.467983260468973</v>
      </c>
      <c r="D426" s="17">
        <v>30.672828360969778</v>
      </c>
      <c r="E426" s="148">
        <v>-0.65150594479244395</v>
      </c>
      <c r="F426" s="148">
        <f t="shared" si="6"/>
        <v>0.47168728916042946</v>
      </c>
      <c r="G426" s="18">
        <v>4.7374030255420202E-3</v>
      </c>
    </row>
    <row r="427" spans="1:7" x14ac:dyDescent="0.2">
      <c r="A427" t="s">
        <v>741</v>
      </c>
      <c r="B427" t="s">
        <v>742</v>
      </c>
      <c r="C427" s="17">
        <v>12.931867146895506</v>
      </c>
      <c r="D427" s="17">
        <v>2.4776363862796749</v>
      </c>
      <c r="E427" s="148">
        <v>2.1885094843110902</v>
      </c>
      <c r="F427" s="148">
        <f t="shared" si="6"/>
        <v>5.2194370483529706</v>
      </c>
      <c r="G427" s="18">
        <v>8.4672140000000007E-3</v>
      </c>
    </row>
    <row r="428" spans="1:7" x14ac:dyDescent="0.2">
      <c r="A428" t="s">
        <v>743</v>
      </c>
      <c r="B428" t="s">
        <v>744</v>
      </c>
      <c r="C428" s="17">
        <v>0.59683455792647422</v>
      </c>
      <c r="D428" s="17">
        <v>1.3827506787623103</v>
      </c>
      <c r="E428" s="148">
        <v>-0.76872666747225404</v>
      </c>
      <c r="F428" s="148">
        <f t="shared" si="6"/>
        <v>0.43162846859760456</v>
      </c>
      <c r="G428" s="18">
        <v>2.4212046561627901E-3</v>
      </c>
    </row>
    <row r="429" spans="1:7" x14ac:dyDescent="0.2">
      <c r="A429" t="s">
        <v>745</v>
      </c>
      <c r="B429" t="s">
        <v>746</v>
      </c>
      <c r="C429" s="17">
        <v>28.6861639794698</v>
      </c>
      <c r="D429" s="17">
        <v>75.833030770889422</v>
      </c>
      <c r="E429" s="148">
        <v>-0.89964809638690502</v>
      </c>
      <c r="F429" s="148">
        <f t="shared" si="6"/>
        <v>0.37828059472049702</v>
      </c>
      <c r="G429" s="18">
        <v>4.4213008212756E-3</v>
      </c>
    </row>
    <row r="430" spans="1:7" x14ac:dyDescent="0.2">
      <c r="A430" t="s">
        <v>747</v>
      </c>
      <c r="B430" t="s">
        <v>746</v>
      </c>
      <c r="C430" s="17">
        <v>43.874115662960577</v>
      </c>
      <c r="D430" s="17">
        <v>97.771605056305958</v>
      </c>
      <c r="E430" s="148">
        <v>-0.757043918129367</v>
      </c>
      <c r="F430" s="148">
        <f t="shared" si="6"/>
        <v>0.44874087561203269</v>
      </c>
      <c r="G430" s="18">
        <v>4.04046460220625E-5</v>
      </c>
    </row>
    <row r="431" spans="1:7" x14ac:dyDescent="0.2">
      <c r="A431" t="s">
        <v>748</v>
      </c>
      <c r="B431" t="s">
        <v>749</v>
      </c>
      <c r="C431" s="17">
        <v>4397.9442671391926</v>
      </c>
      <c r="D431" s="17">
        <v>1754.3551737110952</v>
      </c>
      <c r="E431" s="148">
        <v>1.4735952507139001</v>
      </c>
      <c r="F431" s="148">
        <f t="shared" si="6"/>
        <v>2.5068722303454387</v>
      </c>
      <c r="G431" s="18">
        <v>1.11825899655355E-3</v>
      </c>
    </row>
    <row r="432" spans="1:7" x14ac:dyDescent="0.2">
      <c r="A432" t="s">
        <v>750</v>
      </c>
      <c r="B432" t="s">
        <v>749</v>
      </c>
      <c r="C432" s="17">
        <v>2611.5701850375726</v>
      </c>
      <c r="D432" s="17">
        <v>1202.5916561266472</v>
      </c>
      <c r="E432" s="148">
        <v>1.2412355098427299</v>
      </c>
      <c r="F432" s="148">
        <f t="shared" si="6"/>
        <v>2.1716184140583654</v>
      </c>
      <c r="G432" s="18">
        <v>7.9936695718068104E-3</v>
      </c>
    </row>
    <row r="433" spans="1:7" x14ac:dyDescent="0.2">
      <c r="A433" t="s">
        <v>751</v>
      </c>
      <c r="B433" t="s">
        <v>749</v>
      </c>
      <c r="C433" s="17">
        <v>470.23549518662946</v>
      </c>
      <c r="D433" s="17">
        <v>194.00869462450424</v>
      </c>
      <c r="E433" s="148">
        <v>1.3257714423703399</v>
      </c>
      <c r="F433" s="148">
        <f t="shared" si="6"/>
        <v>2.423785676702535</v>
      </c>
      <c r="G433" s="18">
        <v>9.5600732517580594E-3</v>
      </c>
    </row>
    <row r="434" spans="1:7" x14ac:dyDescent="0.2">
      <c r="A434" t="s">
        <v>752</v>
      </c>
      <c r="B434" t="s">
        <v>749</v>
      </c>
      <c r="C434" s="17">
        <v>1493.047991313204</v>
      </c>
      <c r="D434" s="17">
        <v>668.52595016138525</v>
      </c>
      <c r="E434" s="148">
        <v>1.3252161430595899</v>
      </c>
      <c r="F434" s="148">
        <f t="shared" si="6"/>
        <v>2.2333433593008247</v>
      </c>
      <c r="G434" s="18">
        <v>2.8060282301522401E-3</v>
      </c>
    </row>
    <row r="435" spans="1:7" x14ac:dyDescent="0.2">
      <c r="A435" t="s">
        <v>753</v>
      </c>
      <c r="B435" t="s">
        <v>68</v>
      </c>
      <c r="C435" s="17">
        <v>8.0728929614622196</v>
      </c>
      <c r="D435" s="17">
        <v>4.6142311359251806</v>
      </c>
      <c r="E435" s="148">
        <v>0.97706408546850798</v>
      </c>
      <c r="F435" s="148">
        <f t="shared" si="6"/>
        <v>1.7495640603282343</v>
      </c>
      <c r="G435" s="18">
        <v>8.2934483625141005E-3</v>
      </c>
    </row>
    <row r="436" spans="1:7" x14ac:dyDescent="0.2">
      <c r="A436" t="s">
        <v>754</v>
      </c>
      <c r="B436" t="s">
        <v>755</v>
      </c>
      <c r="C436" s="17">
        <v>94.657945211606432</v>
      </c>
      <c r="D436" s="17">
        <v>241.61473413420299</v>
      </c>
      <c r="E436" s="148">
        <v>-0.93906451596052798</v>
      </c>
      <c r="F436" s="148">
        <f t="shared" si="6"/>
        <v>0.39177223835624786</v>
      </c>
      <c r="G436" s="18">
        <v>1.29669686613395E-5</v>
      </c>
    </row>
    <row r="437" spans="1:7" x14ac:dyDescent="0.2">
      <c r="A437" t="s">
        <v>756</v>
      </c>
      <c r="B437" t="s">
        <v>755</v>
      </c>
      <c r="C437" s="17">
        <v>64.248145142666857</v>
      </c>
      <c r="D437" s="17">
        <v>142.09587147277176</v>
      </c>
      <c r="E437" s="148">
        <v>-0.74569998328892395</v>
      </c>
      <c r="F437" s="148">
        <f t="shared" si="6"/>
        <v>0.452146459124803</v>
      </c>
      <c r="G437" s="18">
        <v>8.6976964872646294E-6</v>
      </c>
    </row>
    <row r="438" spans="1:7" x14ac:dyDescent="0.2">
      <c r="A438" t="s">
        <v>757</v>
      </c>
      <c r="B438" t="s">
        <v>758</v>
      </c>
      <c r="C438" s="17">
        <v>0.90870224487204143</v>
      </c>
      <c r="D438" s="17">
        <v>2.0924386066308447</v>
      </c>
      <c r="E438" s="148">
        <v>-0.72620850649243496</v>
      </c>
      <c r="F438" s="148">
        <f t="shared" si="6"/>
        <v>0.43427904741979262</v>
      </c>
      <c r="G438" s="18">
        <v>9.9000819720573303E-3</v>
      </c>
    </row>
    <row r="439" spans="1:7" x14ac:dyDescent="0.2">
      <c r="A439" t="s">
        <v>759</v>
      </c>
      <c r="B439" t="s">
        <v>760</v>
      </c>
      <c r="C439" s="17">
        <v>19.649092004266574</v>
      </c>
      <c r="D439" s="17">
        <v>12.052427563884224</v>
      </c>
      <c r="E439" s="148">
        <v>0.91950420641661301</v>
      </c>
      <c r="F439" s="148">
        <f t="shared" si="6"/>
        <v>1.6303016052256709</v>
      </c>
      <c r="G439" s="18">
        <v>2.7349484647185198E-3</v>
      </c>
    </row>
    <row r="440" spans="1:7" x14ac:dyDescent="0.2">
      <c r="A440" t="s">
        <v>761</v>
      </c>
      <c r="B440" t="s">
        <v>762</v>
      </c>
      <c r="C440" s="17">
        <v>3.3995376384057652</v>
      </c>
      <c r="D440" s="17">
        <v>8.1639372874845453</v>
      </c>
      <c r="E440" s="148">
        <v>-0.779436690078399</v>
      </c>
      <c r="F440" s="148">
        <f t="shared" si="6"/>
        <v>0.41640908285972678</v>
      </c>
      <c r="G440" s="18">
        <v>7.5865059996271904E-3</v>
      </c>
    </row>
    <row r="441" spans="1:7" x14ac:dyDescent="0.2">
      <c r="A441" t="s">
        <v>763</v>
      </c>
      <c r="B441" t="s">
        <v>764</v>
      </c>
      <c r="C441" s="17">
        <v>34.209153130112426</v>
      </c>
      <c r="D441" s="17">
        <v>24.010587564768301</v>
      </c>
      <c r="E441" s="148">
        <v>0.73761164548525604</v>
      </c>
      <c r="F441" s="148">
        <f t="shared" si="6"/>
        <v>1.4247528527918614</v>
      </c>
      <c r="G441" s="18">
        <v>9.6636819999999998E-3</v>
      </c>
    </row>
    <row r="442" spans="1:7" x14ac:dyDescent="0.2">
      <c r="A442" t="s">
        <v>765</v>
      </c>
      <c r="B442" t="s">
        <v>766</v>
      </c>
      <c r="C442" s="17">
        <v>658.38503044286699</v>
      </c>
      <c r="D442" s="17">
        <v>485.38332030148547</v>
      </c>
      <c r="E442" s="148">
        <v>0.72793101224107004</v>
      </c>
      <c r="F442" s="148">
        <f t="shared" si="6"/>
        <v>1.3564228577816091</v>
      </c>
      <c r="G442" s="18">
        <v>1.0850311069974001E-3</v>
      </c>
    </row>
    <row r="443" spans="1:7" x14ac:dyDescent="0.2">
      <c r="A443" t="s">
        <v>767</v>
      </c>
      <c r="B443" t="s">
        <v>768</v>
      </c>
      <c r="C443" s="17">
        <v>78.015640377817988</v>
      </c>
      <c r="D443" s="17">
        <v>50.936777395210328</v>
      </c>
      <c r="E443" s="148">
        <v>0.88305972660783605</v>
      </c>
      <c r="F443" s="148">
        <f t="shared" si="6"/>
        <v>1.5316171216036516</v>
      </c>
      <c r="G443" s="18">
        <v>2.4629957594465802E-4</v>
      </c>
    </row>
    <row r="444" spans="1:7" x14ac:dyDescent="0.2">
      <c r="A444" t="s">
        <v>769</v>
      </c>
      <c r="B444" t="s">
        <v>770</v>
      </c>
      <c r="C444" s="17">
        <v>7.8812486519670575</v>
      </c>
      <c r="D444" s="17">
        <v>2.7064949145333275</v>
      </c>
      <c r="E444" s="148">
        <v>1.78992671972238</v>
      </c>
      <c r="F444" s="148">
        <f t="shared" si="6"/>
        <v>2.9119761539718234</v>
      </c>
      <c r="G444" s="18">
        <v>5.6748452882426201E-6</v>
      </c>
    </row>
    <row r="445" spans="1:7" x14ac:dyDescent="0.2">
      <c r="A445" t="s">
        <v>771</v>
      </c>
      <c r="B445" t="s">
        <v>772</v>
      </c>
      <c r="C445" s="17">
        <v>24.741123091348975</v>
      </c>
      <c r="D445" s="17">
        <v>55.801068828611875</v>
      </c>
      <c r="E445" s="148">
        <v>-0.71658373644957396</v>
      </c>
      <c r="F445" s="148">
        <f t="shared" si="6"/>
        <v>0.44338080991493517</v>
      </c>
      <c r="G445" s="18">
        <v>7.5165209132793303E-3</v>
      </c>
    </row>
    <row r="446" spans="1:7" x14ac:dyDescent="0.2">
      <c r="A446" t="s">
        <v>773</v>
      </c>
      <c r="B446" t="s">
        <v>774</v>
      </c>
      <c r="C446" s="17">
        <v>43.460605705002877</v>
      </c>
      <c r="D446" s="17">
        <v>93.505885382602401</v>
      </c>
      <c r="E446" s="148">
        <v>-0.70766052466547702</v>
      </c>
      <c r="F446" s="148">
        <f t="shared" si="6"/>
        <v>0.46479005601811141</v>
      </c>
      <c r="G446" s="18">
        <v>4.6693078583727099E-5</v>
      </c>
    </row>
    <row r="447" spans="1:7" x14ac:dyDescent="0.2">
      <c r="A447" t="s">
        <v>775</v>
      </c>
      <c r="B447" t="s">
        <v>776</v>
      </c>
      <c r="C447" s="17">
        <v>18.10624225392985</v>
      </c>
      <c r="D447" s="17">
        <v>45.8999753868897</v>
      </c>
      <c r="E447" s="148">
        <v>-0.89298644645873304</v>
      </c>
      <c r="F447" s="148">
        <f t="shared" si="6"/>
        <v>0.39447172032910266</v>
      </c>
      <c r="G447" s="18">
        <v>9.7509285129418705E-4</v>
      </c>
    </row>
    <row r="448" spans="1:7" x14ac:dyDescent="0.2">
      <c r="A448" t="s">
        <v>777</v>
      </c>
      <c r="B448" t="s">
        <v>778</v>
      </c>
      <c r="C448" s="17">
        <v>47.275454869944575</v>
      </c>
      <c r="D448" s="17">
        <v>97.191861196994921</v>
      </c>
      <c r="E448" s="148">
        <v>-0.62826311144227798</v>
      </c>
      <c r="F448" s="148">
        <f t="shared" si="6"/>
        <v>0.48641372114609005</v>
      </c>
      <c r="G448" s="18">
        <v>1.3769796668484499E-3</v>
      </c>
    </row>
    <row r="449" spans="1:7" x14ac:dyDescent="0.2">
      <c r="A449" t="s">
        <v>779</v>
      </c>
      <c r="B449" t="s">
        <v>780</v>
      </c>
      <c r="C449" s="17">
        <v>34.059613871378403</v>
      </c>
      <c r="D449" s="17">
        <v>75.485669032470767</v>
      </c>
      <c r="E449" s="148">
        <v>-0.71210121831120199</v>
      </c>
      <c r="F449" s="148">
        <f t="shared" si="6"/>
        <v>0.4512063588749195</v>
      </c>
      <c r="G449" s="18">
        <v>3.9925835034858598E-3</v>
      </c>
    </row>
    <row r="450" spans="1:7" x14ac:dyDescent="0.2">
      <c r="A450" t="s">
        <v>781</v>
      </c>
      <c r="B450" t="s">
        <v>782</v>
      </c>
      <c r="C450" s="17">
        <v>14.572174163115875</v>
      </c>
      <c r="D450" s="17">
        <v>30.280653444969801</v>
      </c>
      <c r="E450" s="148">
        <v>-0.63978371516230603</v>
      </c>
      <c r="F450" s="148">
        <f t="shared" si="6"/>
        <v>0.48123711034170547</v>
      </c>
      <c r="G450" s="18">
        <v>1.35308686597618E-3</v>
      </c>
    </row>
    <row r="451" spans="1:7" x14ac:dyDescent="0.2">
      <c r="A451" t="s">
        <v>783</v>
      </c>
      <c r="B451" t="s">
        <v>784</v>
      </c>
      <c r="C451" s="17">
        <v>757.00357565702484</v>
      </c>
      <c r="D451" s="17">
        <v>395.04178300337924</v>
      </c>
      <c r="E451" s="148">
        <v>1.1560375983242801</v>
      </c>
      <c r="F451" s="148">
        <f t="shared" si="6"/>
        <v>1.9162620467682259</v>
      </c>
      <c r="G451" s="18">
        <v>5.2130816486781802E-4</v>
      </c>
    </row>
    <row r="452" spans="1:7" x14ac:dyDescent="0.2">
      <c r="A452" t="s">
        <v>785</v>
      </c>
      <c r="B452" t="s">
        <v>786</v>
      </c>
      <c r="C452" s="17">
        <v>0.11924041940144678</v>
      </c>
      <c r="D452" s="17">
        <v>0.32486147071347127</v>
      </c>
      <c r="E452" s="148">
        <v>-0.955397044891795</v>
      </c>
      <c r="F452" s="148">
        <f t="shared" si="6"/>
        <v>0.36705005102503263</v>
      </c>
      <c r="G452" s="18">
        <v>5.5428620658613398E-3</v>
      </c>
    </row>
    <row r="453" spans="1:7" x14ac:dyDescent="0.2">
      <c r="A453" t="s">
        <v>787</v>
      </c>
      <c r="B453" t="s">
        <v>581</v>
      </c>
      <c r="C453" s="17">
        <v>10.304172406324739</v>
      </c>
      <c r="D453" s="17">
        <v>33.236785699944328</v>
      </c>
      <c r="E453" s="148">
        <v>-1.1979703467811</v>
      </c>
      <c r="F453" s="148">
        <f t="shared" si="6"/>
        <v>0.31002313218097977</v>
      </c>
      <c r="G453" s="18">
        <v>6.11982730074775E-4</v>
      </c>
    </row>
    <row r="454" spans="1:7" x14ac:dyDescent="0.2">
      <c r="A454" t="s">
        <v>788</v>
      </c>
      <c r="B454" t="s">
        <v>789</v>
      </c>
      <c r="C454" s="17">
        <v>8.8912261455982389</v>
      </c>
      <c r="D454" s="17">
        <v>5.7287373425580697</v>
      </c>
      <c r="E454" s="148">
        <v>0.90778508370417299</v>
      </c>
      <c r="F454" s="148">
        <f t="shared" ref="F454:F517" si="7">C454/D454</f>
        <v>1.5520394135626427</v>
      </c>
      <c r="G454" s="18">
        <v>4.3445066557801497E-4</v>
      </c>
    </row>
    <row r="455" spans="1:7" x14ac:dyDescent="0.2">
      <c r="A455" t="s">
        <v>790</v>
      </c>
      <c r="B455" t="s">
        <v>791</v>
      </c>
      <c r="C455" s="17">
        <v>38.650028580241369</v>
      </c>
      <c r="D455" s="17">
        <v>75.428485884821271</v>
      </c>
      <c r="E455" s="148">
        <v>-0.55586713037582702</v>
      </c>
      <c r="F455" s="148">
        <f t="shared" si="7"/>
        <v>0.51240626305636927</v>
      </c>
      <c r="G455" s="18">
        <v>5.26797589161207E-3</v>
      </c>
    </row>
    <row r="456" spans="1:7" x14ac:dyDescent="0.2">
      <c r="A456" t="s">
        <v>792</v>
      </c>
      <c r="B456" t="s">
        <v>793</v>
      </c>
      <c r="C456" s="17">
        <v>2.4746529363050076</v>
      </c>
      <c r="D456" s="17">
        <v>6.7617220914233656</v>
      </c>
      <c r="E456" s="148">
        <v>-1.03700876326088</v>
      </c>
      <c r="F456" s="148">
        <f t="shared" si="7"/>
        <v>0.36597968725213975</v>
      </c>
      <c r="G456" s="18">
        <v>3.1758051610349502E-5</v>
      </c>
    </row>
    <row r="457" spans="1:7" x14ac:dyDescent="0.2">
      <c r="A457" t="s">
        <v>794</v>
      </c>
      <c r="B457" t="s">
        <v>795</v>
      </c>
      <c r="C457" s="17">
        <v>36.363133615576153</v>
      </c>
      <c r="D457" s="17">
        <v>27.331732975692926</v>
      </c>
      <c r="E457" s="148">
        <v>0.74002286988864696</v>
      </c>
      <c r="F457" s="148">
        <f t="shared" si="7"/>
        <v>1.3304364435257423</v>
      </c>
      <c r="G457" s="18">
        <v>1.1708207969486999E-5</v>
      </c>
    </row>
    <row r="458" spans="1:7" x14ac:dyDescent="0.2">
      <c r="A458" t="s">
        <v>796</v>
      </c>
      <c r="B458" t="s">
        <v>797</v>
      </c>
      <c r="C458" s="17">
        <v>146.05221965330452</v>
      </c>
      <c r="D458" s="17">
        <v>113.590900387723</v>
      </c>
      <c r="E458" s="148">
        <v>0.65783266845399901</v>
      </c>
      <c r="F458" s="148">
        <f t="shared" si="7"/>
        <v>1.285773941000383</v>
      </c>
      <c r="G458" s="18">
        <v>1.56934473599323E-3</v>
      </c>
    </row>
    <row r="459" spans="1:7" x14ac:dyDescent="0.2">
      <c r="A459" t="s">
        <v>798</v>
      </c>
      <c r="B459" t="s">
        <v>799</v>
      </c>
      <c r="C459" s="17">
        <v>246.34222165889025</v>
      </c>
      <c r="D459" s="17">
        <v>137.95516998904253</v>
      </c>
      <c r="E459" s="148">
        <v>1.00445757562424</v>
      </c>
      <c r="F459" s="148">
        <f t="shared" si="7"/>
        <v>1.7856686464048912</v>
      </c>
      <c r="G459" s="18">
        <v>8.3642064693491194E-3</v>
      </c>
    </row>
    <row r="460" spans="1:7" x14ac:dyDescent="0.2">
      <c r="A460" t="s">
        <v>800</v>
      </c>
      <c r="B460" t="s">
        <v>801</v>
      </c>
      <c r="C460" s="17">
        <v>21.05386145138295</v>
      </c>
      <c r="D460" s="17">
        <v>73.515943388441997</v>
      </c>
      <c r="E460" s="148">
        <v>-1.28035178262742</v>
      </c>
      <c r="F460" s="148">
        <f t="shared" si="7"/>
        <v>0.2863849728505693</v>
      </c>
      <c r="G460" s="18">
        <v>1.59131567020493E-3</v>
      </c>
    </row>
    <row r="461" spans="1:7" x14ac:dyDescent="0.2">
      <c r="A461" t="s">
        <v>802</v>
      </c>
      <c r="B461" t="s">
        <v>803</v>
      </c>
      <c r="C461" s="17">
        <v>5.4156314522399844</v>
      </c>
      <c r="D461" s="17">
        <v>2.7373228635185249</v>
      </c>
      <c r="E461" s="148">
        <v>1.19466099157413</v>
      </c>
      <c r="F461" s="148">
        <f t="shared" si="7"/>
        <v>1.9784408790122736</v>
      </c>
      <c r="G461" s="18">
        <v>1.5988187003946499E-3</v>
      </c>
    </row>
    <row r="462" spans="1:7" x14ac:dyDescent="0.2">
      <c r="A462" t="s">
        <v>804</v>
      </c>
      <c r="B462" t="s">
        <v>805</v>
      </c>
      <c r="C462" s="17">
        <v>2.4100253525757651</v>
      </c>
      <c r="D462" s="17">
        <v>14.510106803219895</v>
      </c>
      <c r="E462" s="148">
        <v>-1.95461119914579</v>
      </c>
      <c r="F462" s="148">
        <f t="shared" si="7"/>
        <v>0.16609287479820367</v>
      </c>
      <c r="G462" s="18">
        <v>1.003683E-3</v>
      </c>
    </row>
    <row r="463" spans="1:7" x14ac:dyDescent="0.2">
      <c r="A463" t="s">
        <v>806</v>
      </c>
      <c r="B463" t="s">
        <v>807</v>
      </c>
      <c r="C463" s="17">
        <v>2.4542498503507755</v>
      </c>
      <c r="D463" s="17">
        <v>5.9160470509404401</v>
      </c>
      <c r="E463" s="148">
        <v>-0.82105056344425698</v>
      </c>
      <c r="F463" s="148">
        <f t="shared" si="7"/>
        <v>0.41484623587647723</v>
      </c>
      <c r="G463" s="18">
        <v>9.28445367401385E-4</v>
      </c>
    </row>
    <row r="464" spans="1:7" x14ac:dyDescent="0.2">
      <c r="A464" t="s">
        <v>808</v>
      </c>
      <c r="B464" t="s">
        <v>809</v>
      </c>
      <c r="C464" s="17">
        <v>13.327033292983968</v>
      </c>
      <c r="D464" s="17">
        <v>46.850894911106572</v>
      </c>
      <c r="E464" s="148">
        <v>-1.28251953594488</v>
      </c>
      <c r="F464" s="148">
        <f t="shared" si="7"/>
        <v>0.28445632294260903</v>
      </c>
      <c r="G464" s="18">
        <v>2.2212729450902598E-3</v>
      </c>
    </row>
    <row r="465" spans="1:7" x14ac:dyDescent="0.2">
      <c r="A465" t="s">
        <v>810</v>
      </c>
      <c r="B465" t="s">
        <v>772</v>
      </c>
      <c r="C465" s="17">
        <v>2.1555260478375651</v>
      </c>
      <c r="D465" s="17">
        <v>0.92390439709365202</v>
      </c>
      <c r="E465" s="148">
        <v>1.3417816926703301</v>
      </c>
      <c r="F465" s="148">
        <f t="shared" si="7"/>
        <v>2.3330617914778351</v>
      </c>
      <c r="G465" s="18">
        <v>2.1899772628730602E-3</v>
      </c>
    </row>
    <row r="466" spans="1:7" x14ac:dyDescent="0.2">
      <c r="A466" t="s">
        <v>811</v>
      </c>
      <c r="B466" t="s">
        <v>812</v>
      </c>
      <c r="C466" s="17">
        <v>1.1969242888335887</v>
      </c>
      <c r="D466" s="17">
        <v>7.502768330171099</v>
      </c>
      <c r="E466" s="148">
        <v>-2.0202647746657099</v>
      </c>
      <c r="F466" s="148">
        <f t="shared" si="7"/>
        <v>0.15953102057281476</v>
      </c>
      <c r="G466" s="18">
        <v>1.37965457858481E-3</v>
      </c>
    </row>
    <row r="467" spans="1:7" x14ac:dyDescent="0.2">
      <c r="A467" t="s">
        <v>813</v>
      </c>
      <c r="B467" t="s">
        <v>812</v>
      </c>
      <c r="C467" s="17">
        <v>1.8596745846527001</v>
      </c>
      <c r="D467" s="17">
        <v>8.0207664867376973</v>
      </c>
      <c r="E467" s="148">
        <v>-1.65255526340397</v>
      </c>
      <c r="F467" s="148">
        <f t="shared" si="7"/>
        <v>0.23185746496019602</v>
      </c>
      <c r="G467" s="18">
        <v>3.6804230607085E-6</v>
      </c>
    </row>
    <row r="468" spans="1:7" x14ac:dyDescent="0.2">
      <c r="A468" t="s">
        <v>814</v>
      </c>
      <c r="B468" t="s">
        <v>815</v>
      </c>
      <c r="C468" s="17">
        <v>6.5377474239827853</v>
      </c>
      <c r="D468" s="17">
        <v>26.859901286743522</v>
      </c>
      <c r="E468" s="148">
        <v>-1.5899330695573</v>
      </c>
      <c r="F468" s="148">
        <f t="shared" si="7"/>
        <v>0.24340176660326876</v>
      </c>
      <c r="G468" s="18">
        <v>4.7712040000000005E-7</v>
      </c>
    </row>
    <row r="469" spans="1:7" x14ac:dyDescent="0.2">
      <c r="A469" t="s">
        <v>816</v>
      </c>
      <c r="B469" t="s">
        <v>50</v>
      </c>
      <c r="C469" s="17">
        <v>22.358043499891551</v>
      </c>
      <c r="D469" s="17">
        <v>15.877298516853225</v>
      </c>
      <c r="E469" s="148">
        <v>0.73004996553106505</v>
      </c>
      <c r="F469" s="148">
        <f t="shared" si="7"/>
        <v>1.4081768051510293</v>
      </c>
      <c r="G469" s="18">
        <v>9.5255178045582107E-3</v>
      </c>
    </row>
    <row r="470" spans="1:7" x14ac:dyDescent="0.2">
      <c r="A470" t="s">
        <v>817</v>
      </c>
      <c r="B470" t="s">
        <v>818</v>
      </c>
      <c r="C470" s="17">
        <v>4.8831219949449229</v>
      </c>
      <c r="D470" s="17">
        <v>13.18005337606305</v>
      </c>
      <c r="E470" s="148">
        <v>-0.97184795880727703</v>
      </c>
      <c r="F470" s="148">
        <f t="shared" si="7"/>
        <v>0.37049333986866878</v>
      </c>
      <c r="G470" s="18">
        <v>6.41367889872872E-4</v>
      </c>
    </row>
    <row r="471" spans="1:7" x14ac:dyDescent="0.2">
      <c r="A471" t="s">
        <v>819</v>
      </c>
      <c r="B471" t="s">
        <v>746</v>
      </c>
      <c r="C471" s="17">
        <v>14.894611953114399</v>
      </c>
      <c r="D471" s="17">
        <v>35.540213904938824</v>
      </c>
      <c r="E471" s="148">
        <v>-0.83844192535685103</v>
      </c>
      <c r="F471" s="148">
        <f t="shared" si="7"/>
        <v>0.41909179255233969</v>
      </c>
      <c r="G471" s="18">
        <v>3.20933101506693E-5</v>
      </c>
    </row>
    <row r="472" spans="1:7" x14ac:dyDescent="0.2">
      <c r="A472" t="s">
        <v>820</v>
      </c>
      <c r="B472" t="s">
        <v>821</v>
      </c>
      <c r="C472" s="17">
        <v>52.013283448068321</v>
      </c>
      <c r="D472" s="17">
        <v>40.635912308440751</v>
      </c>
      <c r="E472" s="148">
        <v>0.61601314383166605</v>
      </c>
      <c r="F472" s="148">
        <f t="shared" si="7"/>
        <v>1.2799831600498928</v>
      </c>
      <c r="G472" s="18">
        <v>6.35857143891593E-3</v>
      </c>
    </row>
    <row r="473" spans="1:7" x14ac:dyDescent="0.2">
      <c r="A473" t="s">
        <v>822</v>
      </c>
      <c r="B473" t="s">
        <v>823</v>
      </c>
      <c r="C473" s="17">
        <v>11.485413794796782</v>
      </c>
      <c r="D473" s="17">
        <v>6.898888030357357</v>
      </c>
      <c r="E473" s="148">
        <v>0.97962805354306903</v>
      </c>
      <c r="F473" s="148">
        <f t="shared" si="7"/>
        <v>1.6648210181491883</v>
      </c>
      <c r="G473" s="18">
        <v>1.5529997403992599E-3</v>
      </c>
    </row>
    <row r="474" spans="1:7" x14ac:dyDescent="0.2">
      <c r="A474" t="s">
        <v>824</v>
      </c>
      <c r="B474" t="s">
        <v>825</v>
      </c>
      <c r="C474" s="17">
        <v>14.788897564432</v>
      </c>
      <c r="D474" s="17">
        <v>33.955481914296328</v>
      </c>
      <c r="E474" s="148">
        <v>-0.76190370901486903</v>
      </c>
      <c r="F474" s="148">
        <f t="shared" si="7"/>
        <v>0.43553784928628586</v>
      </c>
      <c r="G474" s="18">
        <v>2.2024998429427001E-3</v>
      </c>
    </row>
    <row r="475" spans="1:7" x14ac:dyDescent="0.2">
      <c r="A475" t="s">
        <v>826</v>
      </c>
      <c r="B475" t="s">
        <v>827</v>
      </c>
      <c r="C475" s="17">
        <v>10.084287040234065</v>
      </c>
      <c r="D475" s="17">
        <v>6.6861431392414872</v>
      </c>
      <c r="E475" s="148">
        <v>0.83823230079814004</v>
      </c>
      <c r="F475" s="148">
        <f t="shared" si="7"/>
        <v>1.5082367861747694</v>
      </c>
      <c r="G475" s="18">
        <v>8.5855754529260504E-4</v>
      </c>
    </row>
    <row r="476" spans="1:7" x14ac:dyDescent="0.2">
      <c r="A476" t="s">
        <v>828</v>
      </c>
      <c r="B476" t="s">
        <v>829</v>
      </c>
      <c r="C476" s="17">
        <v>4.3476494480670276</v>
      </c>
      <c r="D476" s="17">
        <v>2.0336719754274526</v>
      </c>
      <c r="E476" s="148">
        <v>1.2659014644409099</v>
      </c>
      <c r="F476" s="148">
        <f t="shared" si="7"/>
        <v>2.137832207258108</v>
      </c>
      <c r="G476" s="18">
        <v>1.8660107273690001E-3</v>
      </c>
    </row>
    <row r="477" spans="1:7" x14ac:dyDescent="0.2">
      <c r="A477" t="s">
        <v>830</v>
      </c>
      <c r="B477" t="s">
        <v>831</v>
      </c>
      <c r="C477" s="17">
        <v>70.676223981686803</v>
      </c>
      <c r="D477" s="17">
        <v>156.80154937215926</v>
      </c>
      <c r="E477" s="148">
        <v>-0.74947730899904197</v>
      </c>
      <c r="F477" s="148">
        <f t="shared" si="7"/>
        <v>0.45073677055282751</v>
      </c>
      <c r="G477" s="18">
        <v>2.0893777900386499E-5</v>
      </c>
    </row>
    <row r="478" spans="1:7" x14ac:dyDescent="0.2">
      <c r="A478" t="s">
        <v>832</v>
      </c>
      <c r="B478" t="s">
        <v>833</v>
      </c>
      <c r="C478" s="17">
        <v>7.7167555638769505</v>
      </c>
      <c r="D478" s="17">
        <v>22.421400529236575</v>
      </c>
      <c r="E478" s="148">
        <v>-1.0852849537531799</v>
      </c>
      <c r="F478" s="148">
        <f t="shared" si="7"/>
        <v>0.34416920360593095</v>
      </c>
      <c r="G478" s="18">
        <v>1.4946206324965101E-4</v>
      </c>
    </row>
    <row r="479" spans="1:7" x14ac:dyDescent="0.2">
      <c r="A479" t="s">
        <v>834</v>
      </c>
      <c r="B479" t="s">
        <v>835</v>
      </c>
      <c r="C479" s="17">
        <v>111.38874515383324</v>
      </c>
      <c r="D479" s="17">
        <v>67.960793954416019</v>
      </c>
      <c r="E479" s="148">
        <v>1.00387464594174</v>
      </c>
      <c r="F479" s="148">
        <f t="shared" si="7"/>
        <v>1.6390147712009671</v>
      </c>
      <c r="G479" s="18">
        <v>1.33664131074638E-5</v>
      </c>
    </row>
    <row r="480" spans="1:7" x14ac:dyDescent="0.2">
      <c r="A480" t="s">
        <v>836</v>
      </c>
      <c r="B480" t="s">
        <v>837</v>
      </c>
      <c r="C480" s="17">
        <v>1.1849879805141452</v>
      </c>
      <c r="D480" s="17">
        <v>5.3013498761821101</v>
      </c>
      <c r="E480" s="148">
        <v>-1.5891711524394201</v>
      </c>
      <c r="F480" s="148">
        <f t="shared" si="7"/>
        <v>0.22352570726147616</v>
      </c>
      <c r="G480" s="18">
        <v>1.11087265808963E-3</v>
      </c>
    </row>
    <row r="481" spans="1:7" x14ac:dyDescent="0.2">
      <c r="A481" t="s">
        <v>838</v>
      </c>
      <c r="B481" t="s">
        <v>839</v>
      </c>
      <c r="C481" s="17">
        <v>0.53439609786881748</v>
      </c>
      <c r="D481" s="17">
        <v>0.28085126708209274</v>
      </c>
      <c r="E481" s="148">
        <v>1.06811643787178</v>
      </c>
      <c r="F481" s="148">
        <f t="shared" si="7"/>
        <v>1.9027726077967584</v>
      </c>
      <c r="G481" s="18">
        <v>6.7399469855136699E-3</v>
      </c>
    </row>
    <row r="482" spans="1:7" x14ac:dyDescent="0.2">
      <c r="A482" t="s">
        <v>840</v>
      </c>
      <c r="B482" t="s">
        <v>841</v>
      </c>
      <c r="C482" s="17">
        <v>44.129365884531524</v>
      </c>
      <c r="D482" s="17">
        <v>36.972420554048249</v>
      </c>
      <c r="E482" s="148">
        <v>0.56717047456479497</v>
      </c>
      <c r="F482" s="148">
        <f t="shared" si="7"/>
        <v>1.1935752440125167</v>
      </c>
      <c r="G482" s="18">
        <v>2.43571888777851E-4</v>
      </c>
    </row>
    <row r="483" spans="1:7" x14ac:dyDescent="0.2">
      <c r="A483" t="s">
        <v>842</v>
      </c>
      <c r="B483" t="s">
        <v>843</v>
      </c>
      <c r="C483" s="17">
        <v>8.3335370140519256</v>
      </c>
      <c r="D483" s="17">
        <v>17.3460850741331</v>
      </c>
      <c r="E483" s="148">
        <v>-0.63111353445555696</v>
      </c>
      <c r="F483" s="148">
        <f t="shared" si="7"/>
        <v>0.4804275419171728</v>
      </c>
      <c r="G483" s="18">
        <v>1.9985178054305998E-3</v>
      </c>
    </row>
    <row r="484" spans="1:7" x14ac:dyDescent="0.2">
      <c r="A484" t="s">
        <v>844</v>
      </c>
      <c r="B484" t="s">
        <v>604</v>
      </c>
      <c r="C484" s="17">
        <v>1761.2478683055401</v>
      </c>
      <c r="D484" s="17">
        <v>928.57158914049512</v>
      </c>
      <c r="E484" s="148">
        <v>1.08256815853307</v>
      </c>
      <c r="F484" s="148">
        <f t="shared" si="7"/>
        <v>1.8967281455765701</v>
      </c>
      <c r="G484" s="18">
        <v>6.3644254388943297E-3</v>
      </c>
    </row>
    <row r="485" spans="1:7" x14ac:dyDescent="0.2">
      <c r="A485" t="s">
        <v>845</v>
      </c>
      <c r="B485" t="s">
        <v>846</v>
      </c>
      <c r="C485" s="17">
        <v>143.87221106369327</v>
      </c>
      <c r="D485" s="17">
        <v>105.85142567260044</v>
      </c>
      <c r="E485" s="148">
        <v>0.73430338386191896</v>
      </c>
      <c r="F485" s="148">
        <f t="shared" si="7"/>
        <v>1.3591901115124467</v>
      </c>
      <c r="G485" s="18">
        <v>3.7502277948195801E-4</v>
      </c>
    </row>
    <row r="486" spans="1:7" x14ac:dyDescent="0.2">
      <c r="A486" t="s">
        <v>847</v>
      </c>
      <c r="B486" t="s">
        <v>546</v>
      </c>
      <c r="C486" s="17">
        <v>6.9809325146015997</v>
      </c>
      <c r="D486" s="17">
        <v>3.3008787144422773</v>
      </c>
      <c r="E486" s="148">
        <v>1.3461280023098201</v>
      </c>
      <c r="F486" s="148">
        <f t="shared" si="7"/>
        <v>2.1148709536215455</v>
      </c>
      <c r="G486" s="18">
        <v>4.2846124396585998E-6</v>
      </c>
    </row>
    <row r="487" spans="1:7" x14ac:dyDescent="0.2">
      <c r="A487" t="s">
        <v>848</v>
      </c>
      <c r="B487" t="s">
        <v>849</v>
      </c>
      <c r="C487" s="17">
        <v>2.6988262555221647</v>
      </c>
      <c r="D487" s="17">
        <v>21.309838428178825</v>
      </c>
      <c r="E487" s="148">
        <v>-2.4558827559920999</v>
      </c>
      <c r="F487" s="148">
        <f t="shared" si="7"/>
        <v>0.12664696002356368</v>
      </c>
      <c r="G487" s="18">
        <v>2.8610639999999999E-6</v>
      </c>
    </row>
    <row r="488" spans="1:7" x14ac:dyDescent="0.2">
      <c r="A488" t="s">
        <v>850</v>
      </c>
      <c r="B488" t="s">
        <v>851</v>
      </c>
      <c r="C488" s="17">
        <v>28.822453036444202</v>
      </c>
      <c r="D488" s="17">
        <v>15.549620348884675</v>
      </c>
      <c r="E488" s="148">
        <v>1.1802525113114599</v>
      </c>
      <c r="F488" s="148">
        <f t="shared" si="7"/>
        <v>1.8535792122096115</v>
      </c>
      <c r="G488" s="18">
        <v>8.3522872501385701E-7</v>
      </c>
    </row>
    <row r="489" spans="1:7" x14ac:dyDescent="0.2">
      <c r="A489" t="s">
        <v>852</v>
      </c>
      <c r="B489" t="s">
        <v>853</v>
      </c>
      <c r="C489" s="17">
        <v>6.5304443344140131</v>
      </c>
      <c r="D489" s="17">
        <v>13.861070966119849</v>
      </c>
      <c r="E489" s="148">
        <v>-0.64164173532263202</v>
      </c>
      <c r="F489" s="148">
        <f t="shared" si="7"/>
        <v>0.4711356251170028</v>
      </c>
      <c r="G489" s="18">
        <v>7.1945895235044103E-3</v>
      </c>
    </row>
    <row r="490" spans="1:7" x14ac:dyDescent="0.2">
      <c r="A490" t="s">
        <v>854</v>
      </c>
      <c r="B490" t="s">
        <v>604</v>
      </c>
      <c r="C490" s="17">
        <v>1597.7956052826323</v>
      </c>
      <c r="D490" s="17">
        <v>813.36900371455147</v>
      </c>
      <c r="E490" s="148">
        <v>1.1098132936714999</v>
      </c>
      <c r="F490" s="148">
        <f t="shared" si="7"/>
        <v>1.9644166399084617</v>
      </c>
      <c r="G490" s="18">
        <v>6.9367609982580597E-3</v>
      </c>
    </row>
    <row r="491" spans="1:7" x14ac:dyDescent="0.2">
      <c r="A491" t="s">
        <v>855</v>
      </c>
      <c r="B491" t="s">
        <v>856</v>
      </c>
      <c r="C491" s="17">
        <v>141.43002842027749</v>
      </c>
      <c r="D491" s="17">
        <v>94.061654328491031</v>
      </c>
      <c r="E491" s="148">
        <v>0.89490925188056902</v>
      </c>
      <c r="F491" s="148">
        <f t="shared" si="7"/>
        <v>1.5035885710277022</v>
      </c>
      <c r="G491" s="18">
        <v>6.2874516369057296E-6</v>
      </c>
    </row>
    <row r="492" spans="1:7" x14ac:dyDescent="0.2">
      <c r="A492" t="s">
        <v>857</v>
      </c>
      <c r="B492" t="s">
        <v>858</v>
      </c>
      <c r="C492" s="17">
        <v>1949.4395086678574</v>
      </c>
      <c r="D492" s="17">
        <v>1118.8516010293051</v>
      </c>
      <c r="E492" s="148">
        <v>0.97687014997213295</v>
      </c>
      <c r="F492" s="148">
        <f t="shared" si="7"/>
        <v>1.7423575270164871</v>
      </c>
      <c r="G492" s="18">
        <v>7.7207194599447099E-3</v>
      </c>
    </row>
    <row r="493" spans="1:7" x14ac:dyDescent="0.2">
      <c r="A493" t="s">
        <v>859</v>
      </c>
      <c r="B493" t="s">
        <v>860</v>
      </c>
      <c r="C493" s="17">
        <v>564.84874705819504</v>
      </c>
      <c r="D493" s="17">
        <v>363.68172325639677</v>
      </c>
      <c r="E493" s="148">
        <v>0.86688323380074594</v>
      </c>
      <c r="F493" s="148">
        <f t="shared" si="7"/>
        <v>1.5531403173097453</v>
      </c>
      <c r="G493" s="18">
        <v>5.7007164771856198E-3</v>
      </c>
    </row>
    <row r="494" spans="1:7" x14ac:dyDescent="0.2">
      <c r="A494" t="s">
        <v>861</v>
      </c>
      <c r="B494" t="s">
        <v>862</v>
      </c>
      <c r="C494" s="17">
        <v>0.42437559379802803</v>
      </c>
      <c r="D494" s="17">
        <v>2.164986756758585</v>
      </c>
      <c r="E494" s="148">
        <v>-1.8254467942522401</v>
      </c>
      <c r="F494" s="148">
        <f t="shared" si="7"/>
        <v>0.19601763958750609</v>
      </c>
      <c r="G494" s="18">
        <v>1.4946206324965101E-4</v>
      </c>
    </row>
    <row r="495" spans="1:7" x14ac:dyDescent="0.2">
      <c r="A495" t="s">
        <v>863</v>
      </c>
      <c r="B495" t="s">
        <v>864</v>
      </c>
      <c r="C495" s="17">
        <v>31.973302562899299</v>
      </c>
      <c r="D495" s="17">
        <v>64.842498140196255</v>
      </c>
      <c r="E495" s="148">
        <v>-0.58812661053553295</v>
      </c>
      <c r="F495" s="148">
        <f t="shared" si="7"/>
        <v>0.49309177591785064</v>
      </c>
      <c r="G495" s="18">
        <v>6.8851916114239598E-3</v>
      </c>
    </row>
    <row r="496" spans="1:7" x14ac:dyDescent="0.2">
      <c r="A496" t="s">
        <v>865</v>
      </c>
      <c r="B496" t="s">
        <v>420</v>
      </c>
      <c r="C496" s="17">
        <v>2.1321785987771578</v>
      </c>
      <c r="D496" s="17">
        <v>6.3455913581619825</v>
      </c>
      <c r="E496" s="148">
        <v>-1.10790814051911</v>
      </c>
      <c r="F496" s="148">
        <f t="shared" si="7"/>
        <v>0.33600944000824362</v>
      </c>
      <c r="G496" s="18">
        <v>2.1042043626719599E-4</v>
      </c>
    </row>
    <row r="497" spans="1:7" x14ac:dyDescent="0.2">
      <c r="A497" t="s">
        <v>866</v>
      </c>
      <c r="B497" t="s">
        <v>867</v>
      </c>
      <c r="C497" s="17">
        <v>175.68880607518025</v>
      </c>
      <c r="D497" s="17">
        <v>104.46605048496808</v>
      </c>
      <c r="E497" s="148">
        <v>0.96550173780408899</v>
      </c>
      <c r="F497" s="148">
        <f t="shared" si="7"/>
        <v>1.6817789632093023</v>
      </c>
      <c r="G497" s="18">
        <v>3.2127002566233499E-3</v>
      </c>
    </row>
    <row r="498" spans="1:7" x14ac:dyDescent="0.2">
      <c r="A498" t="s">
        <v>868</v>
      </c>
      <c r="B498" t="s">
        <v>167</v>
      </c>
      <c r="C498" s="17">
        <v>152.41533663656375</v>
      </c>
      <c r="D498" s="17">
        <v>86.687271088710631</v>
      </c>
      <c r="E498" s="148">
        <v>1.00029225953687</v>
      </c>
      <c r="F498" s="148">
        <f t="shared" si="7"/>
        <v>1.7582204944551882</v>
      </c>
      <c r="G498" s="18">
        <v>4.2354530815068604E-3</v>
      </c>
    </row>
    <row r="499" spans="1:7" x14ac:dyDescent="0.2">
      <c r="A499" t="s">
        <v>869</v>
      </c>
      <c r="B499" t="s">
        <v>870</v>
      </c>
      <c r="C499" s="17">
        <v>21.055382278853521</v>
      </c>
      <c r="D499" s="17">
        <v>42.218525202202144</v>
      </c>
      <c r="E499" s="148">
        <v>-0.60098781537556401</v>
      </c>
      <c r="F499" s="148">
        <f t="shared" si="7"/>
        <v>0.49872377535715673</v>
      </c>
      <c r="G499" s="18">
        <v>5.2747844828077302E-4</v>
      </c>
    </row>
    <row r="500" spans="1:7" x14ac:dyDescent="0.2">
      <c r="A500" t="s">
        <v>871</v>
      </c>
      <c r="B500" t="s">
        <v>872</v>
      </c>
      <c r="C500" s="17">
        <v>97.439271338001703</v>
      </c>
      <c r="D500" s="17">
        <v>67.065304352094657</v>
      </c>
      <c r="E500" s="148">
        <v>0.80193299267866203</v>
      </c>
      <c r="F500" s="148">
        <f t="shared" si="7"/>
        <v>1.4529013515907256</v>
      </c>
      <c r="G500" s="18">
        <v>2.97677567249545E-3</v>
      </c>
    </row>
    <row r="501" spans="1:7" x14ac:dyDescent="0.2">
      <c r="A501" t="s">
        <v>873</v>
      </c>
      <c r="B501" t="s">
        <v>874</v>
      </c>
      <c r="C501" s="17">
        <v>1.5968261799191301</v>
      </c>
      <c r="D501" s="17">
        <v>3.82748310271203</v>
      </c>
      <c r="E501" s="148">
        <v>-0.81689122503404599</v>
      </c>
      <c r="F501" s="148">
        <f t="shared" si="7"/>
        <v>0.41720005995262816</v>
      </c>
      <c r="G501" s="18">
        <v>1.74719211269091E-3</v>
      </c>
    </row>
    <row r="502" spans="1:7" x14ac:dyDescent="0.2">
      <c r="A502" t="s">
        <v>875</v>
      </c>
      <c r="B502" t="s">
        <v>876</v>
      </c>
      <c r="C502" s="17">
        <v>75.020796778920499</v>
      </c>
      <c r="D502" s="17">
        <v>186.30451008207723</v>
      </c>
      <c r="E502" s="148">
        <v>-0.86119721757247902</v>
      </c>
      <c r="F502" s="148">
        <f t="shared" si="7"/>
        <v>0.40267837180039157</v>
      </c>
      <c r="G502" s="18">
        <v>1.0557920000000001E-3</v>
      </c>
    </row>
    <row r="503" spans="1:7" x14ac:dyDescent="0.2">
      <c r="A503" t="s">
        <v>877</v>
      </c>
      <c r="B503" t="s">
        <v>878</v>
      </c>
      <c r="C503" s="17">
        <v>6.0995996371651575</v>
      </c>
      <c r="D503" s="17">
        <v>18.352311755289172</v>
      </c>
      <c r="E503" s="148">
        <v>-1.14819132318567</v>
      </c>
      <c r="F503" s="148">
        <f t="shared" si="7"/>
        <v>0.33236137869155591</v>
      </c>
      <c r="G503" s="18">
        <v>4.1882632703443501E-5</v>
      </c>
    </row>
    <row r="504" spans="1:7" x14ac:dyDescent="0.2">
      <c r="A504" t="s">
        <v>879</v>
      </c>
      <c r="B504" t="s">
        <v>880</v>
      </c>
      <c r="C504" s="17">
        <v>47.562149923356401</v>
      </c>
      <c r="D504" s="17">
        <v>99.718609047085224</v>
      </c>
      <c r="E504" s="148">
        <v>-0.66648151920909005</v>
      </c>
      <c r="F504" s="148">
        <f t="shared" si="7"/>
        <v>0.4769636317419797</v>
      </c>
      <c r="G504" s="18">
        <v>5.8613616126486198E-5</v>
      </c>
    </row>
    <row r="505" spans="1:7" x14ac:dyDescent="0.2">
      <c r="A505" t="s">
        <v>881</v>
      </c>
      <c r="B505" t="s">
        <v>882</v>
      </c>
      <c r="C505" s="17">
        <v>788.16531901372275</v>
      </c>
      <c r="D505" s="17">
        <v>456.33044322801175</v>
      </c>
      <c r="E505" s="148">
        <v>1.00848941222426</v>
      </c>
      <c r="F505" s="148">
        <f t="shared" si="7"/>
        <v>1.7271811046362848</v>
      </c>
      <c r="G505" s="18">
        <v>2.55919484108627E-3</v>
      </c>
    </row>
    <row r="506" spans="1:7" x14ac:dyDescent="0.2">
      <c r="A506" t="s">
        <v>883</v>
      </c>
      <c r="B506" t="s">
        <v>827</v>
      </c>
      <c r="C506" s="17">
        <v>345.17763594685948</v>
      </c>
      <c r="D506" s="17">
        <v>244.04619452886675</v>
      </c>
      <c r="E506" s="148">
        <v>0.77080523577523796</v>
      </c>
      <c r="F506" s="148">
        <f t="shared" si="7"/>
        <v>1.4143946666049345</v>
      </c>
      <c r="G506" s="18">
        <v>1.9235125924946699E-3</v>
      </c>
    </row>
    <row r="507" spans="1:7" x14ac:dyDescent="0.2">
      <c r="A507" t="s">
        <v>884</v>
      </c>
      <c r="B507" t="s">
        <v>885</v>
      </c>
      <c r="C507" s="17">
        <v>1593.90931705094</v>
      </c>
      <c r="D507" s="17">
        <v>739.83487104946255</v>
      </c>
      <c r="E507" s="148">
        <v>1.33536452737927</v>
      </c>
      <c r="F507" s="148">
        <f t="shared" si="7"/>
        <v>2.1544122606575233</v>
      </c>
      <c r="G507" s="18">
        <v>1.7429803729169499E-4</v>
      </c>
    </row>
    <row r="508" spans="1:7" x14ac:dyDescent="0.2">
      <c r="A508" t="s">
        <v>886</v>
      </c>
      <c r="B508" t="s">
        <v>887</v>
      </c>
      <c r="C508" s="17">
        <v>67.442088406032298</v>
      </c>
      <c r="D508" s="17">
        <v>38.831225472934648</v>
      </c>
      <c r="E508" s="148">
        <v>1.0866740439292799</v>
      </c>
      <c r="F508" s="148">
        <f t="shared" si="7"/>
        <v>1.7368004121590088</v>
      </c>
      <c r="G508" s="18">
        <v>1.1719604111991901E-5</v>
      </c>
    </row>
    <row r="509" spans="1:7" x14ac:dyDescent="0.2">
      <c r="A509" t="s">
        <v>888</v>
      </c>
      <c r="B509" t="s">
        <v>887</v>
      </c>
      <c r="C509" s="17">
        <v>108.34926798114748</v>
      </c>
      <c r="D509" s="17">
        <v>49.23358797013573</v>
      </c>
      <c r="E509" s="148">
        <v>1.4611825145372399</v>
      </c>
      <c r="F509" s="148">
        <f t="shared" si="7"/>
        <v>2.2007185023133053</v>
      </c>
      <c r="G509" s="18">
        <v>3.0488577022244101E-16</v>
      </c>
    </row>
    <row r="510" spans="1:7" x14ac:dyDescent="0.2">
      <c r="A510" t="s">
        <v>889</v>
      </c>
      <c r="B510" t="s">
        <v>890</v>
      </c>
      <c r="C510" s="17">
        <v>31.249496089245824</v>
      </c>
      <c r="D510" s="17">
        <v>65.776513254650126</v>
      </c>
      <c r="E510" s="148">
        <v>-0.66920897487692999</v>
      </c>
      <c r="F510" s="148">
        <f t="shared" si="7"/>
        <v>0.47508593178639813</v>
      </c>
      <c r="G510" s="18">
        <v>4.0717120501223002E-4</v>
      </c>
    </row>
    <row r="511" spans="1:7" x14ac:dyDescent="0.2">
      <c r="A511" t="s">
        <v>891</v>
      </c>
      <c r="B511" t="s">
        <v>892</v>
      </c>
      <c r="C511" s="17">
        <v>244.65341183267878</v>
      </c>
      <c r="D511" s="17">
        <v>168.64406456923902</v>
      </c>
      <c r="E511" s="148">
        <v>0.79479023267822002</v>
      </c>
      <c r="F511" s="148">
        <f t="shared" si="7"/>
        <v>1.4507087009411657</v>
      </c>
      <c r="G511" s="18">
        <v>2.9594963351824398E-3</v>
      </c>
    </row>
    <row r="512" spans="1:7" x14ac:dyDescent="0.2">
      <c r="A512" t="s">
        <v>893</v>
      </c>
      <c r="B512" t="s">
        <v>894</v>
      </c>
      <c r="C512" s="17">
        <v>4.6992489665665778</v>
      </c>
      <c r="D512" s="17">
        <v>0.96675085051685028</v>
      </c>
      <c r="E512" s="148">
        <v>2.2354893211744602</v>
      </c>
      <c r="F512" s="148">
        <f t="shared" si="7"/>
        <v>4.8608687171614449</v>
      </c>
      <c r="G512" s="18">
        <v>1.9049978937595001E-3</v>
      </c>
    </row>
    <row r="513" spans="1:7" x14ac:dyDescent="0.2">
      <c r="A513" t="s">
        <v>895</v>
      </c>
      <c r="B513" t="s">
        <v>896</v>
      </c>
      <c r="C513" s="17">
        <v>18.568791413854935</v>
      </c>
      <c r="D513" s="17">
        <v>5.6248997887328196</v>
      </c>
      <c r="E513" s="148">
        <v>1.79305937456425</v>
      </c>
      <c r="F513" s="148">
        <f t="shared" si="7"/>
        <v>3.3011772851580208</v>
      </c>
      <c r="G513" s="18">
        <v>2.33337626911369E-3</v>
      </c>
    </row>
    <row r="514" spans="1:7" x14ac:dyDescent="0.2">
      <c r="A514" t="s">
        <v>897</v>
      </c>
      <c r="B514" t="s">
        <v>898</v>
      </c>
      <c r="C514" s="17">
        <v>92.273030844985897</v>
      </c>
      <c r="D514" s="17">
        <v>169.466199063457</v>
      </c>
      <c r="E514" s="148">
        <v>-0.480570910756354</v>
      </c>
      <c r="F514" s="148">
        <f t="shared" si="7"/>
        <v>0.54449224302501797</v>
      </c>
      <c r="G514" s="18">
        <v>5.9482248778525201E-3</v>
      </c>
    </row>
    <row r="515" spans="1:7" x14ac:dyDescent="0.2">
      <c r="A515" t="s">
        <v>899</v>
      </c>
      <c r="B515" t="s">
        <v>900</v>
      </c>
      <c r="C515" s="17">
        <v>52.253070811129227</v>
      </c>
      <c r="D515" s="17">
        <v>132.95754767469626</v>
      </c>
      <c r="E515" s="148">
        <v>-0.937673871805766</v>
      </c>
      <c r="F515" s="148">
        <f t="shared" si="7"/>
        <v>0.39300567530754588</v>
      </c>
      <c r="G515" s="18">
        <v>3.7801983485096103E-5</v>
      </c>
    </row>
    <row r="516" spans="1:7" x14ac:dyDescent="0.2">
      <c r="A516" t="s">
        <v>901</v>
      </c>
      <c r="B516" t="s">
        <v>902</v>
      </c>
      <c r="C516" s="17">
        <v>10.082663880809392</v>
      </c>
      <c r="D516" s="17">
        <v>18.357546484618123</v>
      </c>
      <c r="E516" s="148">
        <v>-0.47016653806545</v>
      </c>
      <c r="F516" s="148">
        <f t="shared" si="7"/>
        <v>0.5492380961288974</v>
      </c>
      <c r="G516" s="18">
        <v>6.6119321773617902E-3</v>
      </c>
    </row>
    <row r="517" spans="1:7" x14ac:dyDescent="0.2">
      <c r="A517" t="s">
        <v>903</v>
      </c>
      <c r="B517" t="s">
        <v>904</v>
      </c>
      <c r="C517" s="17">
        <v>13.894289171223949</v>
      </c>
      <c r="D517" s="17">
        <v>34.153467217344975</v>
      </c>
      <c r="E517" s="148">
        <v>-0.89060996933314296</v>
      </c>
      <c r="F517" s="148">
        <f t="shared" si="7"/>
        <v>0.40681928668629225</v>
      </c>
      <c r="G517" s="18">
        <v>4.1311779180271204E-6</v>
      </c>
    </row>
    <row r="518" spans="1:7" x14ac:dyDescent="0.2">
      <c r="A518" t="s">
        <v>905</v>
      </c>
      <c r="B518" t="s">
        <v>906</v>
      </c>
      <c r="C518" s="17">
        <v>65.367023568302926</v>
      </c>
      <c r="D518" s="17">
        <v>41.174416437432846</v>
      </c>
      <c r="E518" s="148">
        <v>0.87662822533734297</v>
      </c>
      <c r="F518" s="148">
        <f t="shared" ref="F518:F581" si="8">C518/D518</f>
        <v>1.5875640561325814</v>
      </c>
      <c r="G518" s="18">
        <v>9.2908838472972495E-3</v>
      </c>
    </row>
    <row r="519" spans="1:7" x14ac:dyDescent="0.2">
      <c r="A519" t="s">
        <v>907</v>
      </c>
      <c r="B519" t="s">
        <v>908</v>
      </c>
      <c r="C519" s="17">
        <v>28.548476987064227</v>
      </c>
      <c r="D519" s="17">
        <v>22.674070415836102</v>
      </c>
      <c r="E519" s="148">
        <v>0.62004212669630399</v>
      </c>
      <c r="F519" s="148">
        <f t="shared" si="8"/>
        <v>1.2590803708153477</v>
      </c>
      <c r="G519" s="18">
        <v>3.04681092711442E-3</v>
      </c>
    </row>
    <row r="520" spans="1:7" x14ac:dyDescent="0.2">
      <c r="A520" t="s">
        <v>909</v>
      </c>
      <c r="B520" t="s">
        <v>910</v>
      </c>
      <c r="C520" s="17">
        <v>4.907420541168813</v>
      </c>
      <c r="D520" s="17">
        <v>3.5756391034158099</v>
      </c>
      <c r="E520" s="148">
        <v>0.71442931532552501</v>
      </c>
      <c r="F520" s="148">
        <f t="shared" si="8"/>
        <v>1.3724596916061107</v>
      </c>
      <c r="G520" s="18">
        <v>7.8145086219113293E-3</v>
      </c>
    </row>
    <row r="521" spans="1:7" x14ac:dyDescent="0.2">
      <c r="A521" t="s">
        <v>911</v>
      </c>
      <c r="B521" t="s">
        <v>912</v>
      </c>
      <c r="C521" s="17">
        <v>5.0910872367652722</v>
      </c>
      <c r="D521" s="17">
        <v>11.835800149584498</v>
      </c>
      <c r="E521" s="148">
        <v>-0.76099816020563105</v>
      </c>
      <c r="F521" s="148">
        <f t="shared" si="8"/>
        <v>0.43014305517350232</v>
      </c>
      <c r="G521" s="18">
        <v>5.49863538609401E-3</v>
      </c>
    </row>
    <row r="522" spans="1:7" x14ac:dyDescent="0.2">
      <c r="A522" t="s">
        <v>913</v>
      </c>
      <c r="B522" t="s">
        <v>914</v>
      </c>
      <c r="C522" s="17">
        <v>30.160823255598899</v>
      </c>
      <c r="D522" s="17">
        <v>25.520907991036324</v>
      </c>
      <c r="E522" s="148">
        <v>0.53574562078462595</v>
      </c>
      <c r="F522" s="148">
        <f t="shared" si="8"/>
        <v>1.1818083927966923</v>
      </c>
      <c r="G522" s="18">
        <v>8.0882702997732703E-3</v>
      </c>
    </row>
    <row r="523" spans="1:7" x14ac:dyDescent="0.2">
      <c r="A523" t="s">
        <v>915</v>
      </c>
      <c r="B523" t="s">
        <v>916</v>
      </c>
      <c r="C523" s="17">
        <v>30.039859556989924</v>
      </c>
      <c r="D523" s="17">
        <v>20.805039233419876</v>
      </c>
      <c r="E523" s="148">
        <v>0.785275084798294</v>
      </c>
      <c r="F523" s="148">
        <f t="shared" si="8"/>
        <v>1.4438742085492358</v>
      </c>
      <c r="G523" s="18">
        <v>4.2663000778258801E-3</v>
      </c>
    </row>
    <row r="524" spans="1:7" x14ac:dyDescent="0.2">
      <c r="A524" t="s">
        <v>917</v>
      </c>
      <c r="B524" t="s">
        <v>918</v>
      </c>
      <c r="C524" s="17">
        <v>23.954897173426875</v>
      </c>
      <c r="D524" s="17">
        <v>53.722662612795546</v>
      </c>
      <c r="E524" s="148">
        <v>-0.73451761022537498</v>
      </c>
      <c r="F524" s="148">
        <f t="shared" si="8"/>
        <v>0.44589929106978682</v>
      </c>
      <c r="G524" s="18">
        <v>1.1768492569125999E-3</v>
      </c>
    </row>
    <row r="525" spans="1:7" x14ac:dyDescent="0.2">
      <c r="A525" t="s">
        <v>919</v>
      </c>
      <c r="B525" t="s">
        <v>920</v>
      </c>
      <c r="C525" s="17">
        <v>3.0433763743597249</v>
      </c>
      <c r="D525" s="17">
        <v>1.3247751560919112</v>
      </c>
      <c r="E525" s="148">
        <v>1.44304163045441</v>
      </c>
      <c r="F525" s="148">
        <f t="shared" si="8"/>
        <v>2.2972776628282268</v>
      </c>
      <c r="G525" s="18">
        <v>7.3050141534954799E-6</v>
      </c>
    </row>
    <row r="526" spans="1:7" x14ac:dyDescent="0.2">
      <c r="A526" t="s">
        <v>921</v>
      </c>
      <c r="B526" t="s">
        <v>922</v>
      </c>
      <c r="C526" s="17">
        <v>5.7744841837040752</v>
      </c>
      <c r="D526" s="17">
        <v>14.240628548331649</v>
      </c>
      <c r="E526" s="148">
        <v>-0.86615700893679803</v>
      </c>
      <c r="F526" s="148">
        <f t="shared" si="8"/>
        <v>0.40549363141562883</v>
      </c>
      <c r="G526" s="18">
        <v>5.9691241997529196E-4</v>
      </c>
    </row>
    <row r="527" spans="1:7" x14ac:dyDescent="0.2">
      <c r="A527" t="s">
        <v>923</v>
      </c>
      <c r="B527" t="s">
        <v>551</v>
      </c>
      <c r="C527" s="17">
        <v>8.0791817630080445</v>
      </c>
      <c r="D527" s="17">
        <v>17.519579898324825</v>
      </c>
      <c r="E527" s="148">
        <v>-0.70748708065268895</v>
      </c>
      <c r="F527" s="148">
        <f t="shared" si="8"/>
        <v>0.46115156926682666</v>
      </c>
      <c r="G527" s="18">
        <v>3.8859078710859398E-4</v>
      </c>
    </row>
    <row r="528" spans="1:7" x14ac:dyDescent="0.2">
      <c r="A528" t="s">
        <v>924</v>
      </c>
      <c r="B528" t="s">
        <v>925</v>
      </c>
      <c r="C528" s="17">
        <v>44.612374880984319</v>
      </c>
      <c r="D528" s="17">
        <v>26.864782811317351</v>
      </c>
      <c r="E528" s="148">
        <v>0.90793857029716296</v>
      </c>
      <c r="F528" s="148">
        <f t="shared" si="8"/>
        <v>1.660626672261442</v>
      </c>
      <c r="G528" s="18">
        <v>9.01731079853294E-3</v>
      </c>
    </row>
    <row r="529" spans="1:7" x14ac:dyDescent="0.2">
      <c r="A529" t="s">
        <v>926</v>
      </c>
      <c r="B529" t="s">
        <v>927</v>
      </c>
      <c r="C529" s="17">
        <v>72.966190130608624</v>
      </c>
      <c r="D529" s="17">
        <v>48.250901368343904</v>
      </c>
      <c r="E529" s="148">
        <v>0.82997741863885599</v>
      </c>
      <c r="F529" s="148">
        <f t="shared" si="8"/>
        <v>1.5122243950136804</v>
      </c>
      <c r="G529" s="18">
        <v>2.9920866082083801E-3</v>
      </c>
    </row>
    <row r="530" spans="1:7" x14ac:dyDescent="0.2">
      <c r="A530" t="s">
        <v>928</v>
      </c>
      <c r="B530" t="s">
        <v>929</v>
      </c>
      <c r="C530" s="17">
        <v>1.023719169901715</v>
      </c>
      <c r="D530" s="17">
        <v>2.7686166770306202</v>
      </c>
      <c r="E530" s="148">
        <v>-0.98585428902611705</v>
      </c>
      <c r="F530" s="148">
        <f t="shared" si="8"/>
        <v>0.36975836286577163</v>
      </c>
      <c r="G530" s="18">
        <v>3.6439626867909499E-4</v>
      </c>
    </row>
    <row r="531" spans="1:7" x14ac:dyDescent="0.2">
      <c r="A531" t="s">
        <v>930</v>
      </c>
      <c r="B531" t="s">
        <v>931</v>
      </c>
      <c r="C531" s="17">
        <v>0.88673135602968944</v>
      </c>
      <c r="D531" s="17">
        <v>1.9899411811997201</v>
      </c>
      <c r="E531" s="148">
        <v>-0.69844278249521896</v>
      </c>
      <c r="F531" s="148">
        <f t="shared" si="8"/>
        <v>0.4456068171296832</v>
      </c>
      <c r="G531" s="18">
        <v>9.0269828872659805E-3</v>
      </c>
    </row>
    <row r="532" spans="1:7" x14ac:dyDescent="0.2">
      <c r="A532" t="s">
        <v>932</v>
      </c>
      <c r="B532" t="s">
        <v>933</v>
      </c>
      <c r="C532" s="17">
        <v>5.1629485978568423</v>
      </c>
      <c r="D532" s="17">
        <v>2.1828512758382121</v>
      </c>
      <c r="E532" s="148">
        <v>1.41297038438658</v>
      </c>
      <c r="F532" s="148">
        <f t="shared" si="8"/>
        <v>2.3652315001965842</v>
      </c>
      <c r="G532" s="18">
        <v>1.1563223547196701E-3</v>
      </c>
    </row>
    <row r="533" spans="1:7" x14ac:dyDescent="0.2">
      <c r="A533" t="s">
        <v>934</v>
      </c>
      <c r="B533" t="s">
        <v>935</v>
      </c>
      <c r="C533" s="17">
        <v>9.8433692843074319</v>
      </c>
      <c r="D533" s="17">
        <v>7.0515313328464897</v>
      </c>
      <c r="E533" s="148">
        <v>0.75125654946176201</v>
      </c>
      <c r="F533" s="148">
        <f t="shared" si="8"/>
        <v>1.3959193854044696</v>
      </c>
      <c r="G533" s="18">
        <v>2.4418827915640299E-3</v>
      </c>
    </row>
    <row r="534" spans="1:7" x14ac:dyDescent="0.2">
      <c r="A534" t="s">
        <v>936</v>
      </c>
      <c r="B534" t="s">
        <v>738</v>
      </c>
      <c r="C534" s="17">
        <v>4.294325343450895</v>
      </c>
      <c r="D534" s="17">
        <v>10.023516979643549</v>
      </c>
      <c r="E534" s="148">
        <v>-0.80342114815224397</v>
      </c>
      <c r="F534" s="148">
        <f t="shared" si="8"/>
        <v>0.4284250081256018</v>
      </c>
      <c r="G534" s="18">
        <v>1.19503108860143E-4</v>
      </c>
    </row>
    <row r="535" spans="1:7" x14ac:dyDescent="0.2">
      <c r="A535" t="s">
        <v>937</v>
      </c>
      <c r="B535" t="s">
        <v>938</v>
      </c>
      <c r="C535" s="17">
        <v>2.2937073170825153</v>
      </c>
      <c r="D535" s="17">
        <v>6.148773861083515</v>
      </c>
      <c r="E535" s="148">
        <v>-0.94159026934573198</v>
      </c>
      <c r="F535" s="148">
        <f t="shared" si="8"/>
        <v>0.37303491214723683</v>
      </c>
      <c r="G535" s="18">
        <v>1.70070922480167E-3</v>
      </c>
    </row>
    <row r="536" spans="1:7" x14ac:dyDescent="0.2">
      <c r="A536" t="s">
        <v>939</v>
      </c>
      <c r="B536" t="s">
        <v>130</v>
      </c>
      <c r="C536" s="17">
        <v>2.5892490498401726</v>
      </c>
      <c r="D536" s="17">
        <v>1.6017086146128077</v>
      </c>
      <c r="E536" s="148">
        <v>0.91056717397832898</v>
      </c>
      <c r="F536" s="148">
        <f t="shared" si="8"/>
        <v>1.6165543633952983</v>
      </c>
      <c r="G536" s="18">
        <v>5.2169613014215396E-3</v>
      </c>
    </row>
    <row r="537" spans="1:7" x14ac:dyDescent="0.2">
      <c r="A537" t="s">
        <v>940</v>
      </c>
      <c r="B537" t="s">
        <v>941</v>
      </c>
      <c r="C537" s="17">
        <v>192.62849428855151</v>
      </c>
      <c r="D537" s="17">
        <v>132.11639278863424</v>
      </c>
      <c r="E537" s="148">
        <v>0.83460330527955795</v>
      </c>
      <c r="F537" s="148">
        <f t="shared" si="8"/>
        <v>1.4580211450120899</v>
      </c>
      <c r="G537" s="18">
        <v>4.7427272093883298E-5</v>
      </c>
    </row>
    <row r="538" spans="1:7" x14ac:dyDescent="0.2">
      <c r="A538" t="s">
        <v>942</v>
      </c>
      <c r="B538" t="s">
        <v>943</v>
      </c>
      <c r="C538" s="17">
        <v>2.1521101374237723</v>
      </c>
      <c r="D538" s="17">
        <v>6.6283846275488045</v>
      </c>
      <c r="E538" s="148">
        <v>-1.1266904192719001</v>
      </c>
      <c r="F538" s="148">
        <f t="shared" si="8"/>
        <v>0.32468093786821012</v>
      </c>
      <c r="G538" s="18">
        <v>1.2709376092243799E-3</v>
      </c>
    </row>
    <row r="539" spans="1:7" x14ac:dyDescent="0.2">
      <c r="A539" t="s">
        <v>944</v>
      </c>
      <c r="B539" t="s">
        <v>945</v>
      </c>
      <c r="C539" s="17">
        <v>12.542759738226128</v>
      </c>
      <c r="D539" s="17">
        <v>6.8922974245172526</v>
      </c>
      <c r="E539" s="148">
        <v>1.0997797655836401</v>
      </c>
      <c r="F539" s="148">
        <f t="shared" si="8"/>
        <v>1.819822762379504</v>
      </c>
      <c r="G539" s="18">
        <v>6.2120907352479905E-4</v>
      </c>
    </row>
    <row r="540" spans="1:7" x14ac:dyDescent="0.2">
      <c r="A540" t="s">
        <v>946</v>
      </c>
      <c r="B540" t="s">
        <v>947</v>
      </c>
      <c r="C540" s="17">
        <v>1.3719001138476421</v>
      </c>
      <c r="D540" s="17">
        <v>3.7367404399987629</v>
      </c>
      <c r="E540" s="148">
        <v>-1.0084701541538099</v>
      </c>
      <c r="F540" s="148">
        <f t="shared" si="8"/>
        <v>0.36713818791441033</v>
      </c>
      <c r="G540" s="18">
        <v>2.32273565928776E-4</v>
      </c>
    </row>
    <row r="541" spans="1:7" x14ac:dyDescent="0.2">
      <c r="A541" t="s">
        <v>948</v>
      </c>
      <c r="B541" t="s">
        <v>355</v>
      </c>
      <c r="C541" s="17">
        <v>10.31366008466188</v>
      </c>
      <c r="D541" s="17">
        <v>37.283834505103201</v>
      </c>
      <c r="E541" s="148">
        <v>-1.40263301453289</v>
      </c>
      <c r="F541" s="148">
        <f t="shared" si="8"/>
        <v>0.27662551938562552</v>
      </c>
      <c r="G541" s="18">
        <v>2.0763382825865098E-5</v>
      </c>
    </row>
    <row r="542" spans="1:7" x14ac:dyDescent="0.2">
      <c r="A542" t="s">
        <v>949</v>
      </c>
      <c r="B542" t="s">
        <v>307</v>
      </c>
      <c r="C542" s="17">
        <v>7.3870653371032944</v>
      </c>
      <c r="D542" s="17">
        <v>21.234054317360901</v>
      </c>
      <c r="E542" s="148">
        <v>-1.0342648313456999</v>
      </c>
      <c r="F542" s="148">
        <f t="shared" si="8"/>
        <v>0.34788765379881559</v>
      </c>
      <c r="G542" s="18">
        <v>1.9396976632683699E-3</v>
      </c>
    </row>
    <row r="543" spans="1:7" x14ac:dyDescent="0.2">
      <c r="A543" t="s">
        <v>950</v>
      </c>
      <c r="B543" t="s">
        <v>951</v>
      </c>
      <c r="C543" s="17">
        <v>8.9497138066538593</v>
      </c>
      <c r="D543" s="17">
        <v>6.0967945137591499</v>
      </c>
      <c r="E543" s="148">
        <v>0.76491528600644998</v>
      </c>
      <c r="F543" s="148">
        <f t="shared" si="8"/>
        <v>1.4679375836689732</v>
      </c>
      <c r="G543" s="18">
        <v>8.9502923149086203E-3</v>
      </c>
    </row>
    <row r="544" spans="1:7" x14ac:dyDescent="0.2">
      <c r="A544" t="s">
        <v>952</v>
      </c>
      <c r="B544" t="s">
        <v>953</v>
      </c>
      <c r="C544" s="17">
        <v>91.42986579627771</v>
      </c>
      <c r="D544" s="17">
        <v>59.629069980077197</v>
      </c>
      <c r="E544" s="148">
        <v>0.84133495451347495</v>
      </c>
      <c r="F544" s="148">
        <f t="shared" si="8"/>
        <v>1.5333102767966287</v>
      </c>
      <c r="G544" s="18">
        <v>6.25707221920187E-3</v>
      </c>
    </row>
    <row r="545" spans="1:7" x14ac:dyDescent="0.2">
      <c r="A545" t="s">
        <v>954</v>
      </c>
      <c r="B545" t="s">
        <v>955</v>
      </c>
      <c r="C545" s="17">
        <v>31.427186561345174</v>
      </c>
      <c r="D545" s="17">
        <v>64.377759871049022</v>
      </c>
      <c r="E545" s="148">
        <v>-0.61642591441749806</v>
      </c>
      <c r="F545" s="148">
        <f t="shared" si="8"/>
        <v>0.48816837715843114</v>
      </c>
      <c r="G545" s="18">
        <v>1.3941523628150901E-3</v>
      </c>
    </row>
    <row r="546" spans="1:7" x14ac:dyDescent="0.2">
      <c r="A546" t="s">
        <v>956</v>
      </c>
      <c r="B546" t="s">
        <v>925</v>
      </c>
      <c r="C546" s="17">
        <v>114.75370306073822</v>
      </c>
      <c r="D546" s="17">
        <v>60.855637294077049</v>
      </c>
      <c r="E546" s="148">
        <v>1.1260828282736699</v>
      </c>
      <c r="F546" s="148">
        <f t="shared" si="8"/>
        <v>1.885670878873648</v>
      </c>
      <c r="G546" s="18">
        <v>1.5809000000000001E-3</v>
      </c>
    </row>
    <row r="547" spans="1:7" x14ac:dyDescent="0.2">
      <c r="A547" t="s">
        <v>957</v>
      </c>
      <c r="B547" t="s">
        <v>958</v>
      </c>
      <c r="C547" s="17">
        <v>9.015564291382514</v>
      </c>
      <c r="D547" s="17">
        <v>5.5166375411397715</v>
      </c>
      <c r="E547" s="148">
        <v>0.96294189175582001</v>
      </c>
      <c r="F547" s="148">
        <f t="shared" si="8"/>
        <v>1.6342498893845838</v>
      </c>
      <c r="G547" s="18">
        <v>6.6266890541627401E-4</v>
      </c>
    </row>
    <row r="548" spans="1:7" x14ac:dyDescent="0.2">
      <c r="A548" t="s">
        <v>959</v>
      </c>
      <c r="B548" t="s">
        <v>960</v>
      </c>
      <c r="C548" s="17">
        <v>57.549254877012899</v>
      </c>
      <c r="D548" s="17">
        <v>38.382365979282049</v>
      </c>
      <c r="E548" s="148">
        <v>0.85758982565226405</v>
      </c>
      <c r="F548" s="148">
        <f t="shared" si="8"/>
        <v>1.4993670506939751</v>
      </c>
      <c r="G548" s="18">
        <v>7.3390639210835099E-4</v>
      </c>
    </row>
    <row r="549" spans="1:7" x14ac:dyDescent="0.2">
      <c r="A549" t="s">
        <v>961</v>
      </c>
      <c r="B549" t="s">
        <v>931</v>
      </c>
      <c r="C549" s="17">
        <v>1.0025998826405771</v>
      </c>
      <c r="D549" s="17">
        <v>2.5850888997461654</v>
      </c>
      <c r="E549" s="148">
        <v>-0.89629708044330303</v>
      </c>
      <c r="F549" s="148">
        <f t="shared" si="8"/>
        <v>0.38783961462177341</v>
      </c>
      <c r="G549" s="18">
        <v>2.3575460236537498E-3</v>
      </c>
    </row>
    <row r="550" spans="1:7" x14ac:dyDescent="0.2">
      <c r="A550" t="s">
        <v>962</v>
      </c>
      <c r="B550" t="s">
        <v>963</v>
      </c>
      <c r="C550" s="17">
        <v>37.073422061129023</v>
      </c>
      <c r="D550" s="17">
        <v>78.360742731378537</v>
      </c>
      <c r="E550" s="148">
        <v>-0.67886048764545803</v>
      </c>
      <c r="F550" s="148">
        <f t="shared" si="8"/>
        <v>0.47311218307637931</v>
      </c>
      <c r="G550" s="18">
        <v>1.30429595079831E-4</v>
      </c>
    </row>
    <row r="551" spans="1:7" x14ac:dyDescent="0.2">
      <c r="A551" t="s">
        <v>964</v>
      </c>
      <c r="B551" t="s">
        <v>965</v>
      </c>
      <c r="C551" s="17">
        <v>148.68614818529949</v>
      </c>
      <c r="D551" s="17">
        <v>106.67089437238566</v>
      </c>
      <c r="E551" s="148">
        <v>0.72726593401779105</v>
      </c>
      <c r="F551" s="148">
        <f t="shared" si="8"/>
        <v>1.3938773932675537</v>
      </c>
      <c r="G551" s="18">
        <v>4.8166835356782704E-3</v>
      </c>
    </row>
    <row r="552" spans="1:7" x14ac:dyDescent="0.2">
      <c r="A552" t="s">
        <v>966</v>
      </c>
      <c r="B552" t="s">
        <v>967</v>
      </c>
      <c r="C552" s="17">
        <v>3.5875535463513177</v>
      </c>
      <c r="D552" s="17">
        <v>2.000455226092865</v>
      </c>
      <c r="E552" s="148">
        <v>1.0673142658630199</v>
      </c>
      <c r="F552" s="148">
        <f t="shared" si="8"/>
        <v>1.7933685790899958</v>
      </c>
      <c r="G552" s="18">
        <v>1.98601969165537E-3</v>
      </c>
    </row>
    <row r="553" spans="1:7" x14ac:dyDescent="0.2">
      <c r="A553" t="s">
        <v>968</v>
      </c>
      <c r="B553" t="s">
        <v>969</v>
      </c>
      <c r="C553" s="17">
        <v>23.383592943638572</v>
      </c>
      <c r="D553" s="17">
        <v>17.405261135815973</v>
      </c>
      <c r="E553" s="148">
        <v>0.69890068873091704</v>
      </c>
      <c r="F553" s="148">
        <f t="shared" si="8"/>
        <v>1.3434784322494642</v>
      </c>
      <c r="G553" s="18">
        <v>5.5846643932048303E-3</v>
      </c>
    </row>
    <row r="554" spans="1:7" x14ac:dyDescent="0.2">
      <c r="A554" t="s">
        <v>970</v>
      </c>
      <c r="B554" t="s">
        <v>867</v>
      </c>
      <c r="C554" s="17">
        <v>66.311806188324283</v>
      </c>
      <c r="D554" s="17">
        <v>57.672686016388653</v>
      </c>
      <c r="E554" s="148">
        <v>0.51151237899748603</v>
      </c>
      <c r="F554" s="148">
        <f t="shared" si="8"/>
        <v>1.149795696518811</v>
      </c>
      <c r="G554" s="18">
        <v>3.8301139999999999E-3</v>
      </c>
    </row>
    <row r="555" spans="1:7" x14ac:dyDescent="0.2">
      <c r="A555" t="s">
        <v>971</v>
      </c>
      <c r="B555" t="s">
        <v>972</v>
      </c>
      <c r="C555" s="17">
        <v>1.0661732541562488</v>
      </c>
      <c r="D555" s="17">
        <v>4.3090777878940871</v>
      </c>
      <c r="E555" s="148">
        <v>-1.3601987437948699</v>
      </c>
      <c r="F555" s="148">
        <f t="shared" si="8"/>
        <v>0.2474249263152207</v>
      </c>
      <c r="G555" s="18">
        <v>9.62649573733379E-3</v>
      </c>
    </row>
    <row r="556" spans="1:7" x14ac:dyDescent="0.2">
      <c r="A556" t="s">
        <v>973</v>
      </c>
      <c r="B556" t="s">
        <v>974</v>
      </c>
      <c r="C556" s="17">
        <v>1.0974461349759261</v>
      </c>
      <c r="D556" s="17">
        <v>3.7270284361544102</v>
      </c>
      <c r="E556" s="148">
        <v>-1.3006760293983599</v>
      </c>
      <c r="F556" s="148">
        <f t="shared" si="8"/>
        <v>0.29445606701844307</v>
      </c>
      <c r="G556" s="18">
        <v>5.8911284452299401E-5</v>
      </c>
    </row>
    <row r="557" spans="1:7" x14ac:dyDescent="0.2">
      <c r="A557" t="s">
        <v>975</v>
      </c>
      <c r="B557" t="s">
        <v>976</v>
      </c>
      <c r="C557" s="17">
        <v>8.7419598230015936</v>
      </c>
      <c r="D557" s="17">
        <v>19.873029502462348</v>
      </c>
      <c r="E557" s="148">
        <v>-0.735150655935917</v>
      </c>
      <c r="F557" s="148">
        <f t="shared" si="8"/>
        <v>0.43989064787119797</v>
      </c>
      <c r="G557" s="18">
        <v>3.6062888161370299E-3</v>
      </c>
    </row>
    <row r="558" spans="1:7" x14ac:dyDescent="0.2">
      <c r="A558" t="s">
        <v>977</v>
      </c>
      <c r="B558" t="s">
        <v>978</v>
      </c>
      <c r="C558" s="17">
        <v>1.59451014345606</v>
      </c>
      <c r="D558" s="17">
        <v>12.839910073315629</v>
      </c>
      <c r="E558" s="148">
        <v>-2.3031354679104501</v>
      </c>
      <c r="F558" s="148">
        <f t="shared" si="8"/>
        <v>0.12418390271827755</v>
      </c>
      <c r="G558" s="18">
        <v>1.41695925283519E-3</v>
      </c>
    </row>
    <row r="559" spans="1:7" x14ac:dyDescent="0.2">
      <c r="A559" t="s">
        <v>979</v>
      </c>
      <c r="B559" t="s">
        <v>980</v>
      </c>
      <c r="C559" s="17">
        <v>1.4144326015442228</v>
      </c>
      <c r="D559" s="17">
        <v>0.95838705238625577</v>
      </c>
      <c r="E559" s="148">
        <v>0.80115896888245797</v>
      </c>
      <c r="F559" s="148">
        <f t="shared" si="8"/>
        <v>1.4758469430721903</v>
      </c>
      <c r="G559" s="18">
        <v>6.2452968147995299E-3</v>
      </c>
    </row>
    <row r="560" spans="1:7" x14ac:dyDescent="0.2">
      <c r="A560" t="s">
        <v>981</v>
      </c>
      <c r="B560" t="s">
        <v>982</v>
      </c>
      <c r="C560" s="17">
        <v>2.1339239202445999</v>
      </c>
      <c r="D560" s="17">
        <v>3.6411814009159924</v>
      </c>
      <c r="E560" s="148">
        <v>-0.37903208959859003</v>
      </c>
      <c r="F560" s="148">
        <f t="shared" si="8"/>
        <v>0.58605262558678894</v>
      </c>
      <c r="G560" s="18">
        <v>8.4480499645204002E-3</v>
      </c>
    </row>
    <row r="561" spans="1:7" x14ac:dyDescent="0.2">
      <c r="A561" t="s">
        <v>983</v>
      </c>
      <c r="B561" t="s">
        <v>984</v>
      </c>
      <c r="C561" s="17">
        <v>0.56518318032951576</v>
      </c>
      <c r="D561" s="17">
        <v>2.1766033794250825</v>
      </c>
      <c r="E561" s="148">
        <v>-1.43127319884557</v>
      </c>
      <c r="F561" s="148">
        <f t="shared" si="8"/>
        <v>0.25966291593225427</v>
      </c>
      <c r="G561" s="18">
        <v>6.3758902674498398E-4</v>
      </c>
    </row>
    <row r="562" spans="1:7" x14ac:dyDescent="0.2">
      <c r="A562" t="s">
        <v>985</v>
      </c>
      <c r="B562" t="s">
        <v>986</v>
      </c>
      <c r="C562" s="17">
        <v>4.7604557425259149</v>
      </c>
      <c r="D562" s="17">
        <v>3.25890400283537</v>
      </c>
      <c r="E562" s="148">
        <v>0.769221649284479</v>
      </c>
      <c r="F562" s="148">
        <f t="shared" si="8"/>
        <v>1.4607535964189611</v>
      </c>
      <c r="G562" s="18">
        <v>8.9488942458616303E-3</v>
      </c>
    </row>
    <row r="563" spans="1:7" x14ac:dyDescent="0.2">
      <c r="A563" t="s">
        <v>987</v>
      </c>
      <c r="B563" t="s">
        <v>988</v>
      </c>
      <c r="C563" s="17">
        <v>9.9517913514181853</v>
      </c>
      <c r="D563" s="17">
        <v>23.500560133644051</v>
      </c>
      <c r="E563" s="148">
        <v>-0.78599776375053798</v>
      </c>
      <c r="F563" s="148">
        <f t="shared" si="8"/>
        <v>0.42347038942152387</v>
      </c>
      <c r="G563" s="18">
        <v>3.1175435463379202E-3</v>
      </c>
    </row>
    <row r="564" spans="1:7" x14ac:dyDescent="0.2">
      <c r="A564" t="s">
        <v>989</v>
      </c>
      <c r="B564" t="s">
        <v>990</v>
      </c>
      <c r="C564" s="17">
        <v>433.46256820793326</v>
      </c>
      <c r="D564" s="17">
        <v>165.83375581996501</v>
      </c>
      <c r="E564" s="148">
        <v>1.5780012353734301</v>
      </c>
      <c r="F564" s="148">
        <f t="shared" si="8"/>
        <v>2.6138379732442143</v>
      </c>
      <c r="G564" s="18">
        <v>2.9943652144759901E-4</v>
      </c>
    </row>
    <row r="565" spans="1:7" x14ac:dyDescent="0.2">
      <c r="A565" t="s">
        <v>991</v>
      </c>
      <c r="B565" t="s">
        <v>992</v>
      </c>
      <c r="C565" s="17">
        <v>47.705620519236675</v>
      </c>
      <c r="D565" s="17">
        <v>26.563052058320125</v>
      </c>
      <c r="E565" s="148">
        <v>1.1303258732083901</v>
      </c>
      <c r="F565" s="148">
        <f t="shared" si="8"/>
        <v>1.7959389762327496</v>
      </c>
      <c r="G565" s="18">
        <v>3.26628397114131E-6</v>
      </c>
    </row>
    <row r="566" spans="1:7" x14ac:dyDescent="0.2">
      <c r="A566" t="s">
        <v>993</v>
      </c>
      <c r="B566" t="s">
        <v>994</v>
      </c>
      <c r="C566" s="17">
        <v>18.388274413423627</v>
      </c>
      <c r="D566" s="17">
        <v>43.449877417840398</v>
      </c>
      <c r="E566" s="148">
        <v>-0.78666686135267005</v>
      </c>
      <c r="F566" s="148">
        <f t="shared" si="8"/>
        <v>0.42320658897586333</v>
      </c>
      <c r="G566" s="18">
        <v>2.73348853038238E-3</v>
      </c>
    </row>
    <row r="567" spans="1:7" x14ac:dyDescent="0.2">
      <c r="A567" t="s">
        <v>995</v>
      </c>
      <c r="B567" t="s">
        <v>996</v>
      </c>
      <c r="C567" s="17">
        <v>7.1715223340382321</v>
      </c>
      <c r="D567" s="17">
        <v>18.823237838164822</v>
      </c>
      <c r="E567" s="148">
        <v>-0.86848986617641799</v>
      </c>
      <c r="F567" s="148">
        <f t="shared" si="8"/>
        <v>0.38099302551964259</v>
      </c>
      <c r="G567" s="18">
        <v>9.1039737227735298E-3</v>
      </c>
    </row>
    <row r="568" spans="1:7" x14ac:dyDescent="0.2">
      <c r="A568" t="s">
        <v>997</v>
      </c>
      <c r="B568" t="s">
        <v>998</v>
      </c>
      <c r="C568" s="17">
        <v>6.012103514426105</v>
      </c>
      <c r="D568" s="17">
        <v>19.6965858149984</v>
      </c>
      <c r="E568" s="148">
        <v>-1.23275848588426</v>
      </c>
      <c r="F568" s="148">
        <f t="shared" si="8"/>
        <v>0.30523581959306145</v>
      </c>
      <c r="G568" s="18">
        <v>4.3078630832288199E-4</v>
      </c>
    </row>
    <row r="569" spans="1:7" x14ac:dyDescent="0.2">
      <c r="A569" t="s">
        <v>999</v>
      </c>
      <c r="B569" t="s">
        <v>998</v>
      </c>
      <c r="C569" s="17">
        <v>0.67776595593285793</v>
      </c>
      <c r="D569" s="17">
        <v>4.8293733559484497</v>
      </c>
      <c r="E569" s="148">
        <v>-2.1134269116642002</v>
      </c>
      <c r="F569" s="148">
        <f t="shared" si="8"/>
        <v>0.14034242250043436</v>
      </c>
      <c r="G569" s="18">
        <v>2.7339834547102601E-3</v>
      </c>
    </row>
    <row r="570" spans="1:7" x14ac:dyDescent="0.2">
      <c r="A570" t="s">
        <v>1000</v>
      </c>
      <c r="B570" t="s">
        <v>145</v>
      </c>
      <c r="C570" s="17">
        <v>2.1264061086685251</v>
      </c>
      <c r="D570" s="17">
        <v>0.69108046037656345</v>
      </c>
      <c r="E570" s="148">
        <v>1.64901047479178</v>
      </c>
      <c r="F570" s="148">
        <f t="shared" si="8"/>
        <v>3.0769298664729514</v>
      </c>
      <c r="G570" s="18">
        <v>3.8457650000000001E-3</v>
      </c>
    </row>
    <row r="571" spans="1:7" x14ac:dyDescent="0.2">
      <c r="A571" t="s">
        <v>1001</v>
      </c>
      <c r="B571" t="s">
        <v>546</v>
      </c>
      <c r="C571" s="17">
        <v>3.5175486606295223</v>
      </c>
      <c r="D571" s="17">
        <v>2.6433627076218746</v>
      </c>
      <c r="E571" s="148">
        <v>0.70969788829942604</v>
      </c>
      <c r="F571" s="148">
        <f t="shared" si="8"/>
        <v>1.3307098002430839</v>
      </c>
      <c r="G571" s="18">
        <v>3.28792939175814E-4</v>
      </c>
    </row>
    <row r="572" spans="1:7" x14ac:dyDescent="0.2">
      <c r="A572" t="s">
        <v>1002</v>
      </c>
      <c r="B572" t="s">
        <v>96</v>
      </c>
      <c r="C572" s="17">
        <v>1.8460839637385043</v>
      </c>
      <c r="D572" s="17">
        <v>9.6831975588148822</v>
      </c>
      <c r="E572" s="148">
        <v>-1.64925502372451</v>
      </c>
      <c r="F572" s="148">
        <f t="shared" si="8"/>
        <v>0.19064817716725846</v>
      </c>
      <c r="G572" s="18">
        <v>8.6051210754444097E-3</v>
      </c>
    </row>
    <row r="573" spans="1:7" x14ac:dyDescent="0.2">
      <c r="A573" t="s">
        <v>1003</v>
      </c>
      <c r="B573" t="s">
        <v>68</v>
      </c>
      <c r="C573" s="17">
        <v>3.4533531185226054</v>
      </c>
      <c r="D573" s="17">
        <v>1.5953188719892899</v>
      </c>
      <c r="E573" s="148">
        <v>1.3258783489307</v>
      </c>
      <c r="F573" s="148">
        <f t="shared" si="8"/>
        <v>2.1646789110044384</v>
      </c>
      <c r="G573" s="18">
        <v>1.4311214017275199E-4</v>
      </c>
    </row>
    <row r="574" spans="1:7" x14ac:dyDescent="0.2">
      <c r="A574" t="s">
        <v>1004</v>
      </c>
      <c r="B574" t="s">
        <v>1005</v>
      </c>
      <c r="C574" s="17">
        <v>4.3291583607477797</v>
      </c>
      <c r="D574" s="17">
        <v>10.192029634822969</v>
      </c>
      <c r="E574" s="148">
        <v>-0.77326592979069497</v>
      </c>
      <c r="F574" s="148">
        <f t="shared" si="8"/>
        <v>0.42475920065581474</v>
      </c>
      <c r="G574" s="18">
        <v>4.9248341078767998E-3</v>
      </c>
    </row>
    <row r="575" spans="1:7" x14ac:dyDescent="0.2">
      <c r="A575" t="s">
        <v>1006</v>
      </c>
      <c r="B575" t="s">
        <v>1007</v>
      </c>
      <c r="C575" s="17">
        <v>76.128391881730153</v>
      </c>
      <c r="D575" s="17">
        <v>258.10823854423052</v>
      </c>
      <c r="E575" s="148">
        <v>-1.3146487206241799</v>
      </c>
      <c r="F575" s="148">
        <f t="shared" si="8"/>
        <v>0.29494754724260563</v>
      </c>
      <c r="G575" s="18">
        <v>2.38794893423344E-5</v>
      </c>
    </row>
    <row r="576" spans="1:7" x14ac:dyDescent="0.2">
      <c r="A576" t="s">
        <v>1008</v>
      </c>
      <c r="B576" t="s">
        <v>1009</v>
      </c>
      <c r="C576" s="17">
        <v>404.54008153063927</v>
      </c>
      <c r="D576" s="17">
        <v>260.19477497741474</v>
      </c>
      <c r="E576" s="148">
        <v>0.90360203551467899</v>
      </c>
      <c r="F576" s="148">
        <f t="shared" si="8"/>
        <v>1.5547586671014202</v>
      </c>
      <c r="G576" s="18">
        <v>4.0086897974147698E-3</v>
      </c>
    </row>
    <row r="577" spans="1:7" x14ac:dyDescent="0.2">
      <c r="A577" t="s">
        <v>1010</v>
      </c>
      <c r="B577" t="s">
        <v>1011</v>
      </c>
      <c r="C577" s="17">
        <v>12.660751146617745</v>
      </c>
      <c r="D577" s="17">
        <v>5.18191826641905</v>
      </c>
      <c r="E577" s="148">
        <v>1.5440893060776899</v>
      </c>
      <c r="F577" s="148">
        <f t="shared" si="8"/>
        <v>2.4432556624184119</v>
      </c>
      <c r="G577" s="18">
        <v>9.9744761445393201E-6</v>
      </c>
    </row>
    <row r="578" spans="1:7" x14ac:dyDescent="0.2">
      <c r="A578" t="s">
        <v>1012</v>
      </c>
      <c r="B578" t="s">
        <v>1013</v>
      </c>
      <c r="C578" s="17">
        <v>3.3490233917101451</v>
      </c>
      <c r="D578" s="17">
        <v>12.063349341015829</v>
      </c>
      <c r="E578" s="148">
        <v>-1.3044493540870901</v>
      </c>
      <c r="F578" s="148">
        <f t="shared" si="8"/>
        <v>0.27761969723643359</v>
      </c>
      <c r="G578" s="18">
        <v>1.9310652762531801E-3</v>
      </c>
    </row>
    <row r="579" spans="1:7" x14ac:dyDescent="0.2">
      <c r="A579" t="s">
        <v>1014</v>
      </c>
      <c r="B579" t="s">
        <v>1015</v>
      </c>
      <c r="C579" s="17">
        <v>2.3211330682848552</v>
      </c>
      <c r="D579" s="17">
        <v>5.9006758535186821</v>
      </c>
      <c r="E579" s="148">
        <v>-0.83447885411024803</v>
      </c>
      <c r="F579" s="148">
        <f t="shared" si="8"/>
        <v>0.39336732366017374</v>
      </c>
      <c r="G579" s="18">
        <v>8.4147865620941408E-3</v>
      </c>
    </row>
    <row r="580" spans="1:7" x14ac:dyDescent="0.2">
      <c r="A580" t="s">
        <v>1016</v>
      </c>
      <c r="B580" t="s">
        <v>1017</v>
      </c>
      <c r="C580" s="17">
        <v>1.0295390018580646</v>
      </c>
      <c r="D580" s="17">
        <v>2.2882805671055273</v>
      </c>
      <c r="E580" s="148">
        <v>-0.69839018148733201</v>
      </c>
      <c r="F580" s="148">
        <f t="shared" si="8"/>
        <v>0.4499181685401194</v>
      </c>
      <c r="G580" s="18">
        <v>7.4719313573525696E-3</v>
      </c>
    </row>
    <row r="581" spans="1:7" x14ac:dyDescent="0.2">
      <c r="A581" t="s">
        <v>1018</v>
      </c>
      <c r="B581" t="s">
        <v>1019</v>
      </c>
      <c r="C581" s="17">
        <v>66.915776117351228</v>
      </c>
      <c r="D581" s="17">
        <v>129.35930928779499</v>
      </c>
      <c r="E581" s="148">
        <v>-0.55570764293816799</v>
      </c>
      <c r="F581" s="148">
        <f t="shared" si="8"/>
        <v>0.51728612718918343</v>
      </c>
      <c r="G581" s="18">
        <v>9.8875011316125407E-4</v>
      </c>
    </row>
    <row r="582" spans="1:7" x14ac:dyDescent="0.2">
      <c r="A582" t="s">
        <v>1020</v>
      </c>
      <c r="B582" t="s">
        <v>1021</v>
      </c>
      <c r="C582" s="17">
        <v>2.1581774642296652</v>
      </c>
      <c r="D582" s="17">
        <v>5.4737589633016253</v>
      </c>
      <c r="E582" s="148">
        <v>-0.88362783092451602</v>
      </c>
      <c r="F582" s="148">
        <f t="shared" ref="F582:F645" si="9">C582/D582</f>
        <v>0.39427703680395715</v>
      </c>
      <c r="G582" s="18">
        <v>1.66258457955227E-3</v>
      </c>
    </row>
    <row r="583" spans="1:7" x14ac:dyDescent="0.2">
      <c r="A583" t="s">
        <v>1022</v>
      </c>
      <c r="B583" t="s">
        <v>1023</v>
      </c>
      <c r="C583" s="17">
        <v>6.7416999322543525</v>
      </c>
      <c r="D583" s="17">
        <v>20.165782187388899</v>
      </c>
      <c r="E583" s="148">
        <v>-1.06155588592177</v>
      </c>
      <c r="F583" s="148">
        <f t="shared" si="9"/>
        <v>0.33431383268983328</v>
      </c>
      <c r="G583" s="18">
        <v>3.8974582141375401E-3</v>
      </c>
    </row>
    <row r="584" spans="1:7" x14ac:dyDescent="0.2">
      <c r="A584" t="s">
        <v>1024</v>
      </c>
      <c r="B584" t="s">
        <v>1025</v>
      </c>
      <c r="C584" s="17">
        <v>15.061411060363469</v>
      </c>
      <c r="D584" s="17">
        <v>34.381970014975771</v>
      </c>
      <c r="E584" s="148">
        <v>-0.74680780906572197</v>
      </c>
      <c r="F584" s="148">
        <f t="shared" si="9"/>
        <v>0.43806131684144806</v>
      </c>
      <c r="G584" s="18">
        <v>4.87349135578472E-3</v>
      </c>
    </row>
    <row r="585" spans="1:7" x14ac:dyDescent="0.2">
      <c r="A585" t="s">
        <v>1026</v>
      </c>
      <c r="B585" t="s">
        <v>1027</v>
      </c>
      <c r="C585" s="17">
        <v>17.107146187062124</v>
      </c>
      <c r="D585" s="17">
        <v>13.74564110799745</v>
      </c>
      <c r="E585" s="148">
        <v>0.60012050848937804</v>
      </c>
      <c r="F585" s="148">
        <f t="shared" si="9"/>
        <v>1.2445506217319244</v>
      </c>
      <c r="G585" s="18">
        <v>9.1025727159144004E-3</v>
      </c>
    </row>
    <row r="586" spans="1:7" x14ac:dyDescent="0.2">
      <c r="A586" t="s">
        <v>1028</v>
      </c>
      <c r="B586" t="s">
        <v>1029</v>
      </c>
      <c r="C586" s="17">
        <v>691.56388689834978</v>
      </c>
      <c r="D586" s="17">
        <v>444.38321594451747</v>
      </c>
      <c r="E586" s="148">
        <v>0.84515873928841601</v>
      </c>
      <c r="F586" s="148">
        <f t="shared" si="9"/>
        <v>1.5562331386176689</v>
      </c>
      <c r="G586" s="18">
        <v>9.3282519836337292E-3</v>
      </c>
    </row>
    <row r="587" spans="1:7" x14ac:dyDescent="0.2">
      <c r="A587" t="s">
        <v>1030</v>
      </c>
      <c r="B587" t="s">
        <v>1031</v>
      </c>
      <c r="C587" s="17">
        <v>22.903510478642524</v>
      </c>
      <c r="D587" s="17">
        <v>12.915501666491412</v>
      </c>
      <c r="E587" s="148">
        <v>1.0329619789656299</v>
      </c>
      <c r="F587" s="148">
        <f t="shared" si="9"/>
        <v>1.773334948193648</v>
      </c>
      <c r="G587" s="18">
        <v>2.9655990000000002E-3</v>
      </c>
    </row>
    <row r="588" spans="1:7" x14ac:dyDescent="0.2">
      <c r="A588" t="s">
        <v>1032</v>
      </c>
      <c r="B588" t="s">
        <v>1033</v>
      </c>
      <c r="C588" s="17">
        <v>52.380141480281324</v>
      </c>
      <c r="D588" s="17">
        <v>32.411224401738302</v>
      </c>
      <c r="E588" s="148">
        <v>0.99117358146860901</v>
      </c>
      <c r="F588" s="148">
        <f t="shared" si="9"/>
        <v>1.6161111604741485</v>
      </c>
      <c r="G588" s="18">
        <v>4.7427272093883298E-5</v>
      </c>
    </row>
    <row r="589" spans="1:7" x14ac:dyDescent="0.2">
      <c r="A589" t="s">
        <v>1034</v>
      </c>
      <c r="B589" t="s">
        <v>1035</v>
      </c>
      <c r="C589" s="17">
        <v>2.3037428487448901</v>
      </c>
      <c r="D589" s="17">
        <v>22.06741114101505</v>
      </c>
      <c r="E589" s="148">
        <v>-2.4013605093839598</v>
      </c>
      <c r="F589" s="148">
        <f t="shared" si="9"/>
        <v>0.10439570070197746</v>
      </c>
      <c r="G589" s="18">
        <v>4.5853945543630403E-3</v>
      </c>
    </row>
    <row r="590" spans="1:7" x14ac:dyDescent="0.2">
      <c r="A590" t="s">
        <v>1036</v>
      </c>
      <c r="B590" t="s">
        <v>78</v>
      </c>
      <c r="C590" s="17">
        <v>65.541371859860078</v>
      </c>
      <c r="D590" s="17">
        <v>31.033281944301653</v>
      </c>
      <c r="E590" s="148">
        <v>1.2954062505533599</v>
      </c>
      <c r="F590" s="148">
        <f t="shared" si="9"/>
        <v>2.1119703670882553</v>
      </c>
      <c r="G590" s="18">
        <v>3.04760397858267E-4</v>
      </c>
    </row>
    <row r="591" spans="1:7" x14ac:dyDescent="0.2">
      <c r="A591" t="s">
        <v>1037</v>
      </c>
      <c r="B591" t="s">
        <v>1038</v>
      </c>
      <c r="C591" s="17">
        <v>9.6453935763471996</v>
      </c>
      <c r="D591" s="17">
        <v>6.7788982753805902</v>
      </c>
      <c r="E591" s="148">
        <v>0.74515301156166402</v>
      </c>
      <c r="F591" s="148">
        <f t="shared" si="9"/>
        <v>1.4228556300036344</v>
      </c>
      <c r="G591" s="18">
        <v>8.8976516506775894E-3</v>
      </c>
    </row>
    <row r="592" spans="1:7" x14ac:dyDescent="0.2">
      <c r="A592" t="s">
        <v>1039</v>
      </c>
      <c r="B592" t="s">
        <v>1040</v>
      </c>
      <c r="C592" s="17">
        <v>16.133040991536326</v>
      </c>
      <c r="D592" s="17">
        <v>8.6478510246015503</v>
      </c>
      <c r="E592" s="148">
        <v>1.15951996443258</v>
      </c>
      <c r="F592" s="148">
        <f t="shared" si="9"/>
        <v>1.8655549159717002</v>
      </c>
      <c r="G592" s="18">
        <v>2.33849827651381E-4</v>
      </c>
    </row>
    <row r="593" spans="1:7" x14ac:dyDescent="0.2">
      <c r="A593" t="s">
        <v>1041</v>
      </c>
      <c r="B593" t="s">
        <v>1042</v>
      </c>
      <c r="C593" s="17">
        <v>21.477032159056122</v>
      </c>
      <c r="D593" s="17">
        <v>9.038213907136404</v>
      </c>
      <c r="E593" s="148">
        <v>1.32945865521976</v>
      </c>
      <c r="F593" s="148">
        <f t="shared" si="9"/>
        <v>2.376247384684961</v>
      </c>
      <c r="G593" s="18">
        <v>6.3011847688010597E-3</v>
      </c>
    </row>
    <row r="594" spans="1:7" x14ac:dyDescent="0.2">
      <c r="A594" t="s">
        <v>1043</v>
      </c>
      <c r="B594" t="s">
        <v>1044</v>
      </c>
      <c r="C594" s="17">
        <v>2.3827733735264047</v>
      </c>
      <c r="D594" s="17">
        <v>1.48534243594808</v>
      </c>
      <c r="E594" s="148">
        <v>0.87751192418034796</v>
      </c>
      <c r="F594" s="148">
        <f t="shared" si="9"/>
        <v>1.6041912732436698</v>
      </c>
      <c r="G594" s="18">
        <v>7.1416184163084302E-3</v>
      </c>
    </row>
    <row r="595" spans="1:7" x14ac:dyDescent="0.2">
      <c r="A595" t="s">
        <v>1045</v>
      </c>
      <c r="B595" t="s">
        <v>226</v>
      </c>
      <c r="C595" s="17">
        <v>27.74634147608305</v>
      </c>
      <c r="D595" s="17">
        <v>15.6531181346426</v>
      </c>
      <c r="E595" s="148">
        <v>1.1009109524568399</v>
      </c>
      <c r="F595" s="148">
        <f t="shared" si="9"/>
        <v>1.7725759965151229</v>
      </c>
      <c r="G595" s="18">
        <v>2.5758586548292398E-5</v>
      </c>
    </row>
    <row r="596" spans="1:7" x14ac:dyDescent="0.2">
      <c r="A596" t="s">
        <v>1046</v>
      </c>
      <c r="B596" t="s">
        <v>1047</v>
      </c>
      <c r="C596" s="17">
        <v>110.41023926291638</v>
      </c>
      <c r="D596" s="17">
        <v>64.231161173179316</v>
      </c>
      <c r="E596" s="148">
        <v>0.99606653001844003</v>
      </c>
      <c r="F596" s="148">
        <f t="shared" si="9"/>
        <v>1.7189513196753452</v>
      </c>
      <c r="G596" s="18">
        <v>3.0957697135408002E-3</v>
      </c>
    </row>
    <row r="597" spans="1:7" x14ac:dyDescent="0.2">
      <c r="A597" t="s">
        <v>1048</v>
      </c>
      <c r="B597" t="s">
        <v>1049</v>
      </c>
      <c r="C597" s="17">
        <v>102.44826488449209</v>
      </c>
      <c r="D597" s="17">
        <v>78.414362202283627</v>
      </c>
      <c r="E597" s="148">
        <v>0.68595355727648799</v>
      </c>
      <c r="F597" s="148">
        <f t="shared" si="9"/>
        <v>1.3064987332321698</v>
      </c>
      <c r="G597" s="18">
        <v>5.1409274359966097E-4</v>
      </c>
    </row>
    <row r="598" spans="1:7" x14ac:dyDescent="0.2">
      <c r="A598" t="s">
        <v>1050</v>
      </c>
      <c r="B598" t="s">
        <v>1051</v>
      </c>
      <c r="C598" s="17">
        <v>21.310871258878624</v>
      </c>
      <c r="D598" s="17">
        <v>15.831324010316925</v>
      </c>
      <c r="E598" s="148">
        <v>0.67306729749198102</v>
      </c>
      <c r="F598" s="148">
        <f t="shared" si="9"/>
        <v>1.3461205926295741</v>
      </c>
      <c r="G598" s="18">
        <v>9.3116099220421997E-3</v>
      </c>
    </row>
    <row r="599" spans="1:7" x14ac:dyDescent="0.2">
      <c r="A599" t="s">
        <v>1052</v>
      </c>
      <c r="B599" t="s">
        <v>183</v>
      </c>
      <c r="C599" s="17">
        <v>50.41436422482532</v>
      </c>
      <c r="D599" s="17">
        <v>25.494765238969471</v>
      </c>
      <c r="E599" s="148">
        <v>1.28200999745323</v>
      </c>
      <c r="F599" s="148">
        <f t="shared" si="9"/>
        <v>1.9774398294033135</v>
      </c>
      <c r="G599" s="18">
        <v>1.1795522368148199E-5</v>
      </c>
    </row>
    <row r="600" spans="1:7" x14ac:dyDescent="0.2">
      <c r="A600" t="s">
        <v>1053</v>
      </c>
      <c r="B600" t="s">
        <v>555</v>
      </c>
      <c r="C600" s="17">
        <v>1.3528730646611686</v>
      </c>
      <c r="D600" s="17">
        <v>0.58849651769494171</v>
      </c>
      <c r="E600" s="148">
        <v>1.41816647019811</v>
      </c>
      <c r="F600" s="148">
        <f t="shared" si="9"/>
        <v>2.2988633305090445</v>
      </c>
      <c r="G600" s="18">
        <v>8.9153348908797305E-4</v>
      </c>
    </row>
    <row r="601" spans="1:7" x14ac:dyDescent="0.2">
      <c r="A601" t="s">
        <v>1054</v>
      </c>
      <c r="B601" t="s">
        <v>1055</v>
      </c>
      <c r="C601" s="17">
        <v>7.191115996376257</v>
      </c>
      <c r="D601" s="17">
        <v>18.540125844855275</v>
      </c>
      <c r="E601" s="148">
        <v>-0.85044581467464297</v>
      </c>
      <c r="F601" s="148">
        <f t="shared" si="9"/>
        <v>0.38786770146825783</v>
      </c>
      <c r="G601" s="18">
        <v>8.23254E-3</v>
      </c>
    </row>
    <row r="602" spans="1:7" x14ac:dyDescent="0.2">
      <c r="A602" t="s">
        <v>1056</v>
      </c>
      <c r="B602" t="s">
        <v>1057</v>
      </c>
      <c r="C602" s="17">
        <v>88.65325595741254</v>
      </c>
      <c r="D602" s="17">
        <v>49.115224233555026</v>
      </c>
      <c r="E602" s="148">
        <v>1.0346643425273601</v>
      </c>
      <c r="F602" s="148">
        <f t="shared" si="9"/>
        <v>1.805005623833547</v>
      </c>
      <c r="G602" s="18">
        <v>5.4246240000000003E-3</v>
      </c>
    </row>
    <row r="603" spans="1:7" x14ac:dyDescent="0.2">
      <c r="A603" t="s">
        <v>1058</v>
      </c>
      <c r="B603" t="e">
        <v>#N/A</v>
      </c>
      <c r="C603" s="17">
        <v>1.192170454353022</v>
      </c>
      <c r="D603" s="17">
        <v>4.5282795585296478</v>
      </c>
      <c r="E603" s="148">
        <v>-1.30525083435612</v>
      </c>
      <c r="F603" s="148">
        <f t="shared" si="9"/>
        <v>0.26327227348572202</v>
      </c>
      <c r="G603" s="18">
        <v>8.9053810000000004E-3</v>
      </c>
    </row>
    <row r="604" spans="1:7" x14ac:dyDescent="0.2">
      <c r="A604" t="s">
        <v>1059</v>
      </c>
      <c r="B604" t="s">
        <v>1060</v>
      </c>
      <c r="C604" s="17">
        <v>16.523540700867052</v>
      </c>
      <c r="D604" s="17">
        <v>12.978095048150024</v>
      </c>
      <c r="E604" s="148">
        <v>0.62126979039951502</v>
      </c>
      <c r="F604" s="148">
        <f t="shared" si="9"/>
        <v>1.2731869075980005</v>
      </c>
      <c r="G604" s="18">
        <v>9.5757740000000004E-3</v>
      </c>
    </row>
    <row r="605" spans="1:7" x14ac:dyDescent="0.2">
      <c r="A605" t="s">
        <v>1061</v>
      </c>
      <c r="B605" t="s">
        <v>1062</v>
      </c>
      <c r="C605" s="17">
        <v>33.742183985930481</v>
      </c>
      <c r="D605" s="17">
        <v>19.853067753082502</v>
      </c>
      <c r="E605" s="148">
        <v>1.0130575968250199</v>
      </c>
      <c r="F605" s="148">
        <f t="shared" si="9"/>
        <v>1.6995954683472771</v>
      </c>
      <c r="G605" s="18">
        <v>6.1918599999999998E-4</v>
      </c>
    </row>
    <row r="606" spans="1:7" x14ac:dyDescent="0.2">
      <c r="A606" t="s">
        <v>1063</v>
      </c>
      <c r="B606" t="s">
        <v>1064</v>
      </c>
      <c r="C606" s="17">
        <v>5.0674215356356704</v>
      </c>
      <c r="D606" s="17">
        <v>2.5944106243018652</v>
      </c>
      <c r="E606" s="148">
        <v>1.21976850240285</v>
      </c>
      <c r="F606" s="148">
        <f t="shared" si="9"/>
        <v>1.9532072094405921</v>
      </c>
      <c r="G606" s="18">
        <v>9.4568229999999996E-5</v>
      </c>
    </row>
    <row r="607" spans="1:7" x14ac:dyDescent="0.2">
      <c r="A607" t="s">
        <v>1065</v>
      </c>
      <c r="B607" t="s">
        <v>1066</v>
      </c>
      <c r="C607" s="17">
        <v>38.597065759079122</v>
      </c>
      <c r="D607" s="17">
        <v>19.068311589791076</v>
      </c>
      <c r="E607" s="148">
        <v>1.1730923308371499</v>
      </c>
      <c r="F607" s="148">
        <f t="shared" si="9"/>
        <v>2.0241470031223678</v>
      </c>
      <c r="G607" s="18">
        <v>4.4564799999999996E-3</v>
      </c>
    </row>
    <row r="608" spans="1:7" x14ac:dyDescent="0.2">
      <c r="A608" t="s">
        <v>1067</v>
      </c>
      <c r="B608" t="s">
        <v>1068</v>
      </c>
      <c r="C608" s="17">
        <v>68.283798097831678</v>
      </c>
      <c r="D608" s="17">
        <v>188.12905324890451</v>
      </c>
      <c r="E608" s="148">
        <v>-1.0631111328579601</v>
      </c>
      <c r="F608" s="148">
        <f t="shared" si="9"/>
        <v>0.36296253512469795</v>
      </c>
      <c r="G608" s="18">
        <v>5.044785E-9</v>
      </c>
    </row>
    <row r="609" spans="1:7" x14ac:dyDescent="0.2">
      <c r="A609" t="s">
        <v>1069</v>
      </c>
      <c r="B609" t="s">
        <v>1070</v>
      </c>
      <c r="C609" s="17">
        <v>1.2253589304896699</v>
      </c>
      <c r="D609" s="17">
        <v>4.0885528642714997</v>
      </c>
      <c r="E609" s="148">
        <v>-1.2859145409169199</v>
      </c>
      <c r="F609" s="148">
        <f t="shared" si="9"/>
        <v>0.29970480293838758</v>
      </c>
      <c r="G609" s="18">
        <v>1.9451119999999999E-5</v>
      </c>
    </row>
    <row r="610" spans="1:7" x14ac:dyDescent="0.2">
      <c r="A610" t="s">
        <v>1071</v>
      </c>
      <c r="B610" t="s">
        <v>1072</v>
      </c>
      <c r="C610" s="17">
        <v>0.81698131884605796</v>
      </c>
      <c r="D610" s="17">
        <v>8.5539260343986996</v>
      </c>
      <c r="E610" s="148">
        <v>-2.53364320683434</v>
      </c>
      <c r="F610" s="148">
        <f t="shared" si="9"/>
        <v>9.5509514059468698E-2</v>
      </c>
      <c r="G610" s="18">
        <v>2.7655409999999998E-3</v>
      </c>
    </row>
    <row r="611" spans="1:7" x14ac:dyDescent="0.2">
      <c r="A611" t="s">
        <v>1073</v>
      </c>
      <c r="B611" t="s">
        <v>1074</v>
      </c>
      <c r="C611" s="17">
        <v>3.9296872982329751</v>
      </c>
      <c r="D611" s="17">
        <v>10.903513516084104</v>
      </c>
      <c r="E611" s="148">
        <v>-0.97886014825843204</v>
      </c>
      <c r="F611" s="148">
        <f t="shared" si="9"/>
        <v>0.36040559700652219</v>
      </c>
      <c r="G611" s="18">
        <v>2.2728710000000001E-3</v>
      </c>
    </row>
    <row r="612" spans="1:7" x14ac:dyDescent="0.2">
      <c r="A612" t="s">
        <v>1075</v>
      </c>
      <c r="B612" t="s">
        <v>1076</v>
      </c>
      <c r="C612" s="17">
        <v>13.94062275675763</v>
      </c>
      <c r="D612" s="17">
        <v>35.057285034091002</v>
      </c>
      <c r="E612" s="148">
        <v>-0.91095451673045902</v>
      </c>
      <c r="F612" s="148">
        <f t="shared" si="9"/>
        <v>0.39765266315407061</v>
      </c>
      <c r="G612" s="18">
        <v>1.4072990000000001E-4</v>
      </c>
    </row>
    <row r="613" spans="1:7" x14ac:dyDescent="0.2">
      <c r="A613" t="s">
        <v>1077</v>
      </c>
      <c r="B613" t="s">
        <v>1078</v>
      </c>
      <c r="C613" s="17">
        <v>3.9600925936415572</v>
      </c>
      <c r="D613" s="17">
        <v>9.8532268327933252</v>
      </c>
      <c r="E613" s="148">
        <v>-0.87079304441079797</v>
      </c>
      <c r="F613" s="148">
        <f t="shared" si="9"/>
        <v>0.40190819320850824</v>
      </c>
      <c r="G613" s="18">
        <v>1.147576E-3</v>
      </c>
    </row>
    <row r="614" spans="1:7" x14ac:dyDescent="0.2">
      <c r="A614" t="s">
        <v>1079</v>
      </c>
      <c r="B614" t="s">
        <v>1080</v>
      </c>
      <c r="C614" s="17">
        <v>9.4065259365622964</v>
      </c>
      <c r="D614" s="17">
        <v>55.436759437197921</v>
      </c>
      <c r="E614" s="148">
        <v>-1.81195342029057</v>
      </c>
      <c r="F614" s="148">
        <f t="shared" si="9"/>
        <v>0.1696802993547733</v>
      </c>
      <c r="G614" s="18">
        <v>6.4748799999999997E-3</v>
      </c>
    </row>
    <row r="615" spans="1:7" x14ac:dyDescent="0.2">
      <c r="A615" t="s">
        <v>1081</v>
      </c>
      <c r="B615" t="s">
        <v>1082</v>
      </c>
      <c r="C615" s="17">
        <v>9.4352686777067341</v>
      </c>
      <c r="D615" s="17">
        <v>4.5025875014102574</v>
      </c>
      <c r="E615" s="148">
        <v>1.2582844651051099</v>
      </c>
      <c r="F615" s="148">
        <f t="shared" si="9"/>
        <v>2.0955214473347845</v>
      </c>
      <c r="G615" s="18">
        <v>3.8493769999999999E-4</v>
      </c>
    </row>
    <row r="616" spans="1:7" x14ac:dyDescent="0.2">
      <c r="A616" t="s">
        <v>1083</v>
      </c>
      <c r="B616" t="s">
        <v>1084</v>
      </c>
      <c r="C616" s="17">
        <v>136.40111095251524</v>
      </c>
      <c r="D616" s="17">
        <v>83.570592228648152</v>
      </c>
      <c r="E616" s="148">
        <v>0.92504730192676998</v>
      </c>
      <c r="F616" s="148">
        <f t="shared" si="9"/>
        <v>1.6321663795240724</v>
      </c>
      <c r="G616" s="18">
        <v>3.003801E-3</v>
      </c>
    </row>
    <row r="617" spans="1:7" x14ac:dyDescent="0.2">
      <c r="A617" t="s">
        <v>1085</v>
      </c>
      <c r="B617" t="s">
        <v>1049</v>
      </c>
      <c r="C617" s="17">
        <v>55.147418040821549</v>
      </c>
      <c r="D617" s="17">
        <v>33.993557398718899</v>
      </c>
      <c r="E617" s="148">
        <v>0.89741697604613002</v>
      </c>
      <c r="F617" s="148">
        <f t="shared" si="9"/>
        <v>1.6222902885386119</v>
      </c>
      <c r="G617" s="18">
        <v>6.1473120000000003E-3</v>
      </c>
    </row>
    <row r="618" spans="1:7" x14ac:dyDescent="0.2">
      <c r="A618" t="s">
        <v>1086</v>
      </c>
      <c r="B618" t="s">
        <v>406</v>
      </c>
      <c r="C618" s="17">
        <v>10.014298370914112</v>
      </c>
      <c r="D618" s="17">
        <v>6.4448834982489629</v>
      </c>
      <c r="E618" s="148">
        <v>0.86787299443103405</v>
      </c>
      <c r="F618" s="148">
        <f t="shared" si="9"/>
        <v>1.5538369892388184</v>
      </c>
      <c r="G618" s="18">
        <v>1.4176970000000001E-3</v>
      </c>
    </row>
    <row r="619" spans="1:7" x14ac:dyDescent="0.2">
      <c r="A619" t="s">
        <v>1087</v>
      </c>
      <c r="B619" t="s">
        <v>1049</v>
      </c>
      <c r="C619" s="17">
        <v>45.201559073815076</v>
      </c>
      <c r="D619" s="17">
        <v>26.409401890626448</v>
      </c>
      <c r="E619" s="148">
        <v>1.00251204119217</v>
      </c>
      <c r="F619" s="148">
        <f t="shared" si="9"/>
        <v>1.7115707224652661</v>
      </c>
      <c r="G619" s="18">
        <v>9.3914650000000003E-4</v>
      </c>
    </row>
    <row r="620" spans="1:7" x14ac:dyDescent="0.2">
      <c r="A620" t="s">
        <v>1088</v>
      </c>
      <c r="B620" t="s">
        <v>1089</v>
      </c>
      <c r="C620" s="17">
        <v>4.9480462514397177</v>
      </c>
      <c r="D620" s="17">
        <v>2.3768970236604101</v>
      </c>
      <c r="E620" s="148">
        <v>1.18518572001217</v>
      </c>
      <c r="F620" s="148">
        <f t="shared" si="9"/>
        <v>2.0817251240525976</v>
      </c>
      <c r="G620" s="18">
        <v>4.3886339999999998E-3</v>
      </c>
    </row>
    <row r="621" spans="1:7" x14ac:dyDescent="0.2">
      <c r="A621" t="s">
        <v>1090</v>
      </c>
      <c r="B621" t="s">
        <v>265</v>
      </c>
      <c r="C621" s="17">
        <v>4.1575307148691074</v>
      </c>
      <c r="D621" s="17">
        <v>1.81599389750067</v>
      </c>
      <c r="E621" s="148">
        <v>1.4090422124031901</v>
      </c>
      <c r="F621" s="148">
        <f t="shared" si="9"/>
        <v>2.2893968534757003</v>
      </c>
      <c r="G621" s="18">
        <v>1.7765510000000001E-4</v>
      </c>
    </row>
    <row r="622" spans="1:7" x14ac:dyDescent="0.2">
      <c r="A622" t="s">
        <v>1091</v>
      </c>
      <c r="B622" t="s">
        <v>362</v>
      </c>
      <c r="C622" s="17">
        <v>98.8122335292055</v>
      </c>
      <c r="D622" s="17">
        <v>60.243355737095953</v>
      </c>
      <c r="E622" s="148">
        <v>0.92338325025427304</v>
      </c>
      <c r="F622" s="148">
        <f t="shared" si="9"/>
        <v>1.6402179513443016</v>
      </c>
      <c r="G622" s="18">
        <v>2.691265E-3</v>
      </c>
    </row>
    <row r="623" spans="1:7" x14ac:dyDescent="0.2">
      <c r="A623" t="s">
        <v>1092</v>
      </c>
      <c r="B623" t="s">
        <v>1093</v>
      </c>
      <c r="C623" s="17">
        <v>2.0567697587234273</v>
      </c>
      <c r="D623" s="17">
        <v>7.9378523815688204</v>
      </c>
      <c r="E623" s="148">
        <v>-1.3144750105910801</v>
      </c>
      <c r="F623" s="148">
        <f t="shared" si="9"/>
        <v>0.25910909649807973</v>
      </c>
      <c r="G623" s="18">
        <v>8.8272449999999992E-3</v>
      </c>
    </row>
    <row r="624" spans="1:7" x14ac:dyDescent="0.2">
      <c r="A624" t="s">
        <v>1094</v>
      </c>
      <c r="B624" t="s">
        <v>746</v>
      </c>
      <c r="C624" s="17">
        <v>27.155844749230351</v>
      </c>
      <c r="D624" s="17">
        <v>67.370336793659163</v>
      </c>
      <c r="E624" s="148">
        <v>-0.81674913038090202</v>
      </c>
      <c r="F624" s="148">
        <f t="shared" si="9"/>
        <v>0.40308310811036696</v>
      </c>
      <c r="G624" s="18">
        <v>8.2172470000000004E-3</v>
      </c>
    </row>
    <row r="625" spans="1:7" x14ac:dyDescent="0.2">
      <c r="A625" t="s">
        <v>1095</v>
      </c>
      <c r="B625" t="s">
        <v>749</v>
      </c>
      <c r="C625" s="17">
        <v>516.64475744291224</v>
      </c>
      <c r="D625" s="17">
        <v>137.560182731677</v>
      </c>
      <c r="E625" s="148">
        <v>2.06932115626776</v>
      </c>
      <c r="F625" s="148">
        <f t="shared" si="9"/>
        <v>3.755772543939349</v>
      </c>
      <c r="G625" s="18">
        <v>1.161517E-5</v>
      </c>
    </row>
    <row r="626" spans="1:7" x14ac:dyDescent="0.2">
      <c r="A626" t="s">
        <v>1096</v>
      </c>
      <c r="B626" t="s">
        <v>749</v>
      </c>
      <c r="C626" s="17">
        <v>1617.790406701245</v>
      </c>
      <c r="D626" s="17">
        <v>738.47984615447149</v>
      </c>
      <c r="E626" s="148">
        <v>1.2821886614714399</v>
      </c>
      <c r="F626" s="148">
        <f t="shared" si="9"/>
        <v>2.1907035312143694</v>
      </c>
      <c r="G626" s="18">
        <v>2.850399E-3</v>
      </c>
    </row>
    <row r="627" spans="1:7" x14ac:dyDescent="0.2">
      <c r="A627" t="s">
        <v>1097</v>
      </c>
      <c r="B627" t="s">
        <v>749</v>
      </c>
      <c r="C627" s="17">
        <v>1236.4137098072499</v>
      </c>
      <c r="D627" s="17">
        <v>449.50280770044168</v>
      </c>
      <c r="E627" s="148">
        <v>1.59446169139705</v>
      </c>
      <c r="F627" s="148">
        <f t="shared" si="9"/>
        <v>2.7506251098463048</v>
      </c>
      <c r="G627" s="18">
        <v>7.7509279999999996E-4</v>
      </c>
    </row>
    <row r="628" spans="1:7" x14ac:dyDescent="0.2">
      <c r="A628" t="s">
        <v>1098</v>
      </c>
      <c r="B628" t="s">
        <v>366</v>
      </c>
      <c r="C628" s="17">
        <v>0.89189235534374256</v>
      </c>
      <c r="D628" s="17">
        <v>0</v>
      </c>
      <c r="E628" s="148">
        <v>8.8087026941162494E-2</v>
      </c>
      <c r="F628" s="148" t="e">
        <f t="shared" si="9"/>
        <v>#DIV/0!</v>
      </c>
      <c r="G628" s="18">
        <v>2.8745540000000001E-3</v>
      </c>
    </row>
    <row r="629" spans="1:7" x14ac:dyDescent="0.2">
      <c r="A629" t="s">
        <v>1099</v>
      </c>
      <c r="B629" t="s">
        <v>1100</v>
      </c>
      <c r="C629" s="17">
        <v>292.66538745017323</v>
      </c>
      <c r="D629" s="17">
        <v>96.708408318975003</v>
      </c>
      <c r="E629" s="148">
        <v>1.6758787886926201</v>
      </c>
      <c r="F629" s="148">
        <f t="shared" si="9"/>
        <v>3.0262662010201837</v>
      </c>
      <c r="G629" s="18">
        <v>1.8393629999999999E-3</v>
      </c>
    </row>
    <row r="630" spans="1:7" x14ac:dyDescent="0.2">
      <c r="A630" t="s">
        <v>1101</v>
      </c>
      <c r="B630" t="s">
        <v>755</v>
      </c>
      <c r="C630" s="17">
        <v>92.788452309349367</v>
      </c>
      <c r="D630" s="17">
        <v>233.19957792955876</v>
      </c>
      <c r="E630" s="148">
        <v>-0.86813713615891797</v>
      </c>
      <c r="F630" s="148">
        <f t="shared" si="9"/>
        <v>0.39789288271086598</v>
      </c>
      <c r="G630" s="18">
        <v>2.0597789999999999E-3</v>
      </c>
    </row>
    <row r="631" spans="1:7" x14ac:dyDescent="0.2">
      <c r="A631" t="s">
        <v>1102</v>
      </c>
      <c r="B631" t="s">
        <v>755</v>
      </c>
      <c r="C631" s="17">
        <v>54.997118802926927</v>
      </c>
      <c r="D631" s="17">
        <v>124.52460677513579</v>
      </c>
      <c r="E631" s="148">
        <v>-0.71135411540734905</v>
      </c>
      <c r="F631" s="148">
        <f t="shared" si="9"/>
        <v>0.44165663499937563</v>
      </c>
      <c r="G631" s="18">
        <v>9.2675250000000004E-3</v>
      </c>
    </row>
    <row r="632" spans="1:7" x14ac:dyDescent="0.2">
      <c r="A632" t="s">
        <v>1103</v>
      </c>
      <c r="B632" t="s">
        <v>1104</v>
      </c>
      <c r="C632" s="17">
        <v>3.2421209939466347</v>
      </c>
      <c r="D632" s="17">
        <v>0</v>
      </c>
      <c r="E632" s="148">
        <v>6.2358922907267397E-2</v>
      </c>
      <c r="F632" s="148" t="e">
        <f t="shared" si="9"/>
        <v>#DIV/0!</v>
      </c>
      <c r="G632" s="18">
        <v>9.3100230000000006E-3</v>
      </c>
    </row>
    <row r="633" spans="1:7" x14ac:dyDescent="0.2">
      <c r="A633" t="s">
        <v>1105</v>
      </c>
      <c r="B633" t="s">
        <v>1106</v>
      </c>
      <c r="C633" s="17">
        <v>6.3675672166291601</v>
      </c>
      <c r="D633" s="17">
        <v>0</v>
      </c>
      <c r="E633" s="148">
        <v>5.4028126639583E-2</v>
      </c>
      <c r="F633" s="148" t="e">
        <f t="shared" si="9"/>
        <v>#DIV/0!</v>
      </c>
      <c r="G633" s="18">
        <v>5.4788700000000003E-3</v>
      </c>
    </row>
    <row r="634" spans="1:7" x14ac:dyDescent="0.2">
      <c r="A634" t="s">
        <v>1107</v>
      </c>
      <c r="B634" t="s">
        <v>1108</v>
      </c>
      <c r="C634" s="17">
        <v>9.5717306635578652</v>
      </c>
      <c r="D634" s="17">
        <v>6.1091660466837885</v>
      </c>
      <c r="E634" s="148">
        <v>0.86485340299854396</v>
      </c>
      <c r="F634" s="148">
        <f t="shared" si="9"/>
        <v>1.566781879951298</v>
      </c>
      <c r="G634" s="18">
        <v>4.8077140000000003E-3</v>
      </c>
    </row>
    <row r="635" spans="1:7" x14ac:dyDescent="0.2">
      <c r="A635" t="s">
        <v>1109</v>
      </c>
      <c r="B635" t="s">
        <v>589</v>
      </c>
      <c r="C635" s="17">
        <v>5.4019138508494171</v>
      </c>
      <c r="D635" s="17">
        <v>3.0519532589575951</v>
      </c>
      <c r="E635" s="148">
        <v>1.0437763206802699</v>
      </c>
      <c r="F635" s="148">
        <f t="shared" si="9"/>
        <v>1.7699857738628864</v>
      </c>
      <c r="G635" s="18">
        <v>3.8974579999999999E-3</v>
      </c>
    </row>
    <row r="636" spans="1:7" x14ac:dyDescent="0.2">
      <c r="A636" t="s">
        <v>1110</v>
      </c>
      <c r="B636" t="s">
        <v>1111</v>
      </c>
      <c r="C636" s="17">
        <v>0.3871814461508431</v>
      </c>
      <c r="D636" s="17">
        <v>2.4166916507947049</v>
      </c>
      <c r="E636" s="148">
        <v>-1.95579155064371</v>
      </c>
      <c r="F636" s="148">
        <f t="shared" si="9"/>
        <v>0.16021135589371624</v>
      </c>
      <c r="G636" s="18">
        <v>4.2952470000000003E-3</v>
      </c>
    </row>
    <row r="637" spans="1:7" x14ac:dyDescent="0.2">
      <c r="A637" t="s">
        <v>1112</v>
      </c>
      <c r="B637" t="s">
        <v>1113</v>
      </c>
      <c r="C637" s="17">
        <v>7.660020298394743</v>
      </c>
      <c r="D637" s="17">
        <v>0.31088762016473576</v>
      </c>
      <c r="E637" s="148">
        <v>4.5182622895252598</v>
      </c>
      <c r="F637" s="148">
        <f t="shared" si="9"/>
        <v>24.639193720019428</v>
      </c>
      <c r="G637" s="18">
        <v>8.9388099999999999E-5</v>
      </c>
    </row>
    <row r="638" spans="1:7" x14ac:dyDescent="0.2">
      <c r="A638" t="s">
        <v>1114</v>
      </c>
      <c r="B638" t="s">
        <v>1115</v>
      </c>
      <c r="C638" s="17">
        <v>11.612984316823916</v>
      </c>
      <c r="D638" s="17">
        <v>6.2758917669607772</v>
      </c>
      <c r="E638" s="148">
        <v>1.1239095767556699</v>
      </c>
      <c r="F638" s="148">
        <f t="shared" si="9"/>
        <v>1.8504118216251089</v>
      </c>
      <c r="G638" s="18">
        <v>1.763674E-4</v>
      </c>
    </row>
    <row r="639" spans="1:7" x14ac:dyDescent="0.2">
      <c r="A639" t="s">
        <v>1116</v>
      </c>
      <c r="B639" t="s">
        <v>772</v>
      </c>
      <c r="C639" s="17">
        <v>1.6841848913115123</v>
      </c>
      <c r="D639" s="17">
        <v>0.76831972712797925</v>
      </c>
      <c r="E639" s="148">
        <v>1.24587218025295</v>
      </c>
      <c r="F639" s="148">
        <f t="shared" si="9"/>
        <v>2.192036507518929</v>
      </c>
      <c r="G639" s="18">
        <v>6.4196729999999999E-3</v>
      </c>
    </row>
    <row r="640" spans="1:7" x14ac:dyDescent="0.2">
      <c r="A640" t="s">
        <v>1117</v>
      </c>
      <c r="B640" t="s">
        <v>768</v>
      </c>
      <c r="C640" s="17">
        <v>72.828555161177832</v>
      </c>
      <c r="D640" s="17">
        <v>46.527567173272004</v>
      </c>
      <c r="E640" s="148">
        <v>0.83623470386729104</v>
      </c>
      <c r="F640" s="148">
        <f t="shared" si="9"/>
        <v>1.5652775243966455</v>
      </c>
      <c r="G640" s="18">
        <v>9.7723580000000001E-3</v>
      </c>
    </row>
    <row r="641" spans="1:7" x14ac:dyDescent="0.2">
      <c r="A641" t="s">
        <v>1118</v>
      </c>
      <c r="B641" t="s">
        <v>766</v>
      </c>
      <c r="C641" s="17">
        <v>534.73618103576609</v>
      </c>
      <c r="D641" s="17">
        <v>346.43987147915277</v>
      </c>
      <c r="E641" s="148">
        <v>0.84143146554974202</v>
      </c>
      <c r="F641" s="148">
        <f t="shared" si="9"/>
        <v>1.543518010073919</v>
      </c>
      <c r="G641" s="18">
        <v>6.0969379999999997E-3</v>
      </c>
    </row>
    <row r="642" spans="1:7" x14ac:dyDescent="0.2">
      <c r="A642" t="s">
        <v>1119</v>
      </c>
      <c r="B642" t="s">
        <v>1120</v>
      </c>
      <c r="C642" s="17">
        <v>0.16305417962751576</v>
      </c>
      <c r="D642" s="17">
        <v>7.8264511491637592</v>
      </c>
      <c r="E642" s="148">
        <v>-4.5584764045014001</v>
      </c>
      <c r="F642" s="148">
        <f t="shared" si="9"/>
        <v>2.0833731217365072E-2</v>
      </c>
      <c r="G642" s="18">
        <v>8.8157090000000001E-4</v>
      </c>
    </row>
    <row r="643" spans="1:7" x14ac:dyDescent="0.2">
      <c r="A643" t="s">
        <v>1121</v>
      </c>
      <c r="B643" t="s">
        <v>1122</v>
      </c>
      <c r="C643" s="17">
        <v>8.4941198995126825</v>
      </c>
      <c r="D643" s="17">
        <v>3.0707022176710299</v>
      </c>
      <c r="E643" s="148">
        <v>1.70325663052089</v>
      </c>
      <c r="F643" s="148">
        <f t="shared" si="9"/>
        <v>2.7661815758725821</v>
      </c>
      <c r="G643" s="18">
        <v>4.3655720000000003E-6</v>
      </c>
    </row>
    <row r="644" spans="1:7" x14ac:dyDescent="0.2">
      <c r="A644" t="s">
        <v>1123</v>
      </c>
      <c r="B644" t="s">
        <v>1124</v>
      </c>
      <c r="C644" s="17">
        <v>33.979930259365801</v>
      </c>
      <c r="D644" s="17">
        <v>19.860764335174501</v>
      </c>
      <c r="E644" s="148">
        <v>0.98450207773329401</v>
      </c>
      <c r="F644" s="148">
        <f t="shared" si="9"/>
        <v>1.7109074799898554</v>
      </c>
      <c r="G644" s="18">
        <v>2.6758590000000001E-3</v>
      </c>
    </row>
    <row r="645" spans="1:7" x14ac:dyDescent="0.2">
      <c r="A645" t="s">
        <v>1125</v>
      </c>
      <c r="B645" t="s">
        <v>1126</v>
      </c>
      <c r="C645" s="17">
        <v>1286.9079262785524</v>
      </c>
      <c r="D645" s="17">
        <v>683.93809964468028</v>
      </c>
      <c r="E645" s="148">
        <v>1.0820208723326401</v>
      </c>
      <c r="F645" s="148">
        <f t="shared" si="9"/>
        <v>1.8816146182631546</v>
      </c>
      <c r="G645" s="18">
        <v>3.8934070000000002E-3</v>
      </c>
    </row>
    <row r="646" spans="1:7" x14ac:dyDescent="0.2">
      <c r="A646" t="s">
        <v>1127</v>
      </c>
      <c r="B646" t="s">
        <v>1128</v>
      </c>
      <c r="C646" s="17">
        <v>19.643204029611251</v>
      </c>
      <c r="D646" s="17">
        <v>9.4531918738019076</v>
      </c>
      <c r="E646" s="148">
        <v>1.2658129499731701</v>
      </c>
      <c r="F646" s="148">
        <f t="shared" ref="F646:F709" si="10">C646/D646</f>
        <v>2.0779440734773851</v>
      </c>
      <c r="G646" s="18">
        <v>1.9721420000000001E-4</v>
      </c>
    </row>
    <row r="647" spans="1:7" x14ac:dyDescent="0.2">
      <c r="A647" t="s">
        <v>1129</v>
      </c>
      <c r="B647" t="s">
        <v>784</v>
      </c>
      <c r="C647" s="17">
        <v>1105.4873613471871</v>
      </c>
      <c r="D647" s="17">
        <v>528.12125965756377</v>
      </c>
      <c r="E647" s="148">
        <v>1.26534020213946</v>
      </c>
      <c r="F647" s="148">
        <f t="shared" si="10"/>
        <v>2.093245331695206</v>
      </c>
      <c r="G647" s="18">
        <v>5.1269089999999998E-4</v>
      </c>
    </row>
    <row r="648" spans="1:7" x14ac:dyDescent="0.2">
      <c r="A648" t="s">
        <v>1130</v>
      </c>
      <c r="B648" t="s">
        <v>1131</v>
      </c>
      <c r="C648" s="17">
        <v>10.484644525782421</v>
      </c>
      <c r="D648" s="17">
        <v>1.6638036195042476</v>
      </c>
      <c r="E648" s="148">
        <v>2.5151403518056901</v>
      </c>
      <c r="F648" s="148">
        <f t="shared" si="10"/>
        <v>6.301611802543416</v>
      </c>
      <c r="G648" s="18">
        <v>3.5732200000000002E-3</v>
      </c>
    </row>
    <row r="649" spans="1:7" x14ac:dyDescent="0.2">
      <c r="A649" t="s">
        <v>1132</v>
      </c>
      <c r="B649" t="s">
        <v>1133</v>
      </c>
      <c r="C649" s="17">
        <v>4.6955194441154138</v>
      </c>
      <c r="D649" s="17">
        <v>0.66132243078423025</v>
      </c>
      <c r="E649" s="148">
        <v>2.5102961601115998</v>
      </c>
      <c r="F649" s="148">
        <f t="shared" si="10"/>
        <v>7.1001968563915554</v>
      </c>
      <c r="G649" s="18">
        <v>7.951006E-3</v>
      </c>
    </row>
    <row r="650" spans="1:7" x14ac:dyDescent="0.2">
      <c r="A650" t="s">
        <v>1134</v>
      </c>
      <c r="B650" t="s">
        <v>1135</v>
      </c>
      <c r="C650" s="17">
        <v>36.9527611480123</v>
      </c>
      <c r="D650" s="17">
        <v>18.530787026303265</v>
      </c>
      <c r="E650" s="148">
        <v>1.2006741505619201</v>
      </c>
      <c r="F650" s="148">
        <f t="shared" si="10"/>
        <v>1.9941279933529117</v>
      </c>
      <c r="G650" s="18">
        <v>7.5134759999999996E-4</v>
      </c>
    </row>
    <row r="651" spans="1:7" x14ac:dyDescent="0.2">
      <c r="A651" t="s">
        <v>1136</v>
      </c>
      <c r="B651" t="s">
        <v>1137</v>
      </c>
      <c r="C651" s="17">
        <v>474.47576669229926</v>
      </c>
      <c r="D651" s="17">
        <v>295.22616095178796</v>
      </c>
      <c r="E651" s="148">
        <v>0.89608260119267502</v>
      </c>
      <c r="F651" s="148">
        <f t="shared" si="10"/>
        <v>1.6071603043667384</v>
      </c>
      <c r="G651" s="18">
        <v>6.7752979999999999E-3</v>
      </c>
    </row>
    <row r="652" spans="1:7" x14ac:dyDescent="0.2">
      <c r="A652" t="s">
        <v>1138</v>
      </c>
      <c r="B652" t="s">
        <v>799</v>
      </c>
      <c r="C652" s="17">
        <v>164.59067279245551</v>
      </c>
      <c r="D652" s="17">
        <v>80.564845189078085</v>
      </c>
      <c r="E652" s="148">
        <v>1.21235190265475</v>
      </c>
      <c r="F652" s="148">
        <f t="shared" si="10"/>
        <v>2.0429589656155454</v>
      </c>
      <c r="G652" s="18">
        <v>2.3288839999999998E-3</v>
      </c>
    </row>
    <row r="653" spans="1:7" x14ac:dyDescent="0.2">
      <c r="A653" t="s">
        <v>1139</v>
      </c>
      <c r="B653" t="s">
        <v>812</v>
      </c>
      <c r="C653" s="17">
        <v>1.5284965839715337</v>
      </c>
      <c r="D653" s="17">
        <v>5.9132963193350294</v>
      </c>
      <c r="E653" s="148">
        <v>-1.35563214619374</v>
      </c>
      <c r="F653" s="148">
        <f t="shared" si="10"/>
        <v>0.25848469304230948</v>
      </c>
      <c r="G653" s="18">
        <v>2.9516630000000002E-3</v>
      </c>
    </row>
    <row r="654" spans="1:7" x14ac:dyDescent="0.2">
      <c r="A654" t="s">
        <v>1140</v>
      </c>
      <c r="B654" t="s">
        <v>1141</v>
      </c>
      <c r="C654" s="17">
        <v>28.935597150872876</v>
      </c>
      <c r="D654" s="17">
        <v>61.696382925262498</v>
      </c>
      <c r="E654" s="148">
        <v>-0.67464740525901401</v>
      </c>
      <c r="F654" s="148">
        <f t="shared" si="10"/>
        <v>0.46899989560043992</v>
      </c>
      <c r="G654" s="18">
        <v>7.7245829999999995E-4</v>
      </c>
    </row>
    <row r="655" spans="1:7" x14ac:dyDescent="0.2">
      <c r="A655" t="s">
        <v>1142</v>
      </c>
      <c r="B655" t="s">
        <v>1143</v>
      </c>
      <c r="C655" s="17">
        <v>16.720976464991452</v>
      </c>
      <c r="D655" s="17">
        <v>44.780561540723475</v>
      </c>
      <c r="E655" s="148">
        <v>-0.91961350350321702</v>
      </c>
      <c r="F655" s="148">
        <f t="shared" si="10"/>
        <v>0.37339809706909066</v>
      </c>
      <c r="G655" s="18">
        <v>4.6514850000000003E-3</v>
      </c>
    </row>
    <row r="656" spans="1:7" x14ac:dyDescent="0.2">
      <c r="A656" t="s">
        <v>1144</v>
      </c>
      <c r="B656" t="s">
        <v>50</v>
      </c>
      <c r="C656" s="17">
        <v>30.242822140887029</v>
      </c>
      <c r="D656" s="17">
        <v>20.556806648336575</v>
      </c>
      <c r="E656" s="148">
        <v>0.87141669241240305</v>
      </c>
      <c r="F656" s="148">
        <f t="shared" si="10"/>
        <v>1.4711828864399146</v>
      </c>
      <c r="G656" s="18">
        <v>1.961344E-5</v>
      </c>
    </row>
    <row r="657" spans="1:7" x14ac:dyDescent="0.2">
      <c r="A657" t="s">
        <v>1145</v>
      </c>
      <c r="B657" t="s">
        <v>746</v>
      </c>
      <c r="C657" s="17">
        <v>12.191993243804674</v>
      </c>
      <c r="D657" s="17">
        <v>37.016841218582002</v>
      </c>
      <c r="E657" s="148">
        <v>-1.1861857095614801</v>
      </c>
      <c r="F657" s="148">
        <f t="shared" si="10"/>
        <v>0.32936341520368417</v>
      </c>
      <c r="G657" s="18">
        <v>5.3129840000000002E-7</v>
      </c>
    </row>
    <row r="658" spans="1:7" x14ac:dyDescent="0.2">
      <c r="A658" t="s">
        <v>1146</v>
      </c>
      <c r="B658" t="s">
        <v>821</v>
      </c>
      <c r="C658" s="17">
        <v>89.269199630577617</v>
      </c>
      <c r="D658" s="17">
        <v>69.996591780732956</v>
      </c>
      <c r="E658" s="148">
        <v>0.60785407974297401</v>
      </c>
      <c r="F658" s="148">
        <f t="shared" si="10"/>
        <v>1.2753363750940454</v>
      </c>
      <c r="G658" s="18">
        <v>9.7329740000000001E-3</v>
      </c>
    </row>
    <row r="659" spans="1:7" x14ac:dyDescent="0.2">
      <c r="A659" t="s">
        <v>1147</v>
      </c>
      <c r="B659" t="s">
        <v>823</v>
      </c>
      <c r="C659" s="17">
        <v>27.722865800341026</v>
      </c>
      <c r="D659" s="17">
        <v>14.890013589498635</v>
      </c>
      <c r="E659" s="148">
        <v>1.0914693500598101</v>
      </c>
      <c r="F659" s="148">
        <f t="shared" si="10"/>
        <v>1.8618428810496801</v>
      </c>
      <c r="G659" s="18">
        <v>3.4880710000000001E-3</v>
      </c>
    </row>
    <row r="660" spans="1:7" x14ac:dyDescent="0.2">
      <c r="A660" t="s">
        <v>1148</v>
      </c>
      <c r="B660" t="s">
        <v>1149</v>
      </c>
      <c r="C660" s="17">
        <v>0.40919052628345876</v>
      </c>
      <c r="D660" s="17">
        <v>6.1935168537860967</v>
      </c>
      <c r="E660" s="148">
        <v>-3.3126863693176798</v>
      </c>
      <c r="F660" s="148">
        <f t="shared" si="10"/>
        <v>6.606755676031148E-2</v>
      </c>
      <c r="G660" s="18">
        <v>6.0476420000000002E-6</v>
      </c>
    </row>
    <row r="661" spans="1:7" x14ac:dyDescent="0.2">
      <c r="A661" t="s">
        <v>1150</v>
      </c>
      <c r="B661" t="s">
        <v>825</v>
      </c>
      <c r="C661" s="17">
        <v>25.387232724033574</v>
      </c>
      <c r="D661" s="17">
        <v>57.365000922306372</v>
      </c>
      <c r="E661" s="148">
        <v>-0.77611521135212003</v>
      </c>
      <c r="F661" s="148">
        <f t="shared" si="10"/>
        <v>0.44255612857772575</v>
      </c>
      <c r="G661" s="18">
        <v>3.6607820000000001E-6</v>
      </c>
    </row>
    <row r="662" spans="1:7" x14ac:dyDescent="0.2">
      <c r="A662" t="s">
        <v>1151</v>
      </c>
      <c r="B662" t="s">
        <v>791</v>
      </c>
      <c r="C662" s="17">
        <v>46.79365414146487</v>
      </c>
      <c r="D662" s="17">
        <v>87.594726997221898</v>
      </c>
      <c r="E662" s="148">
        <v>-0.50546278602852401</v>
      </c>
      <c r="F662" s="148">
        <f t="shared" si="10"/>
        <v>0.53420629009950504</v>
      </c>
      <c r="G662" s="18">
        <v>4.444038E-3</v>
      </c>
    </row>
    <row r="663" spans="1:7" x14ac:dyDescent="0.2">
      <c r="A663" t="s">
        <v>1152</v>
      </c>
      <c r="B663" t="s">
        <v>831</v>
      </c>
      <c r="C663" s="17">
        <v>82.689103320512231</v>
      </c>
      <c r="D663" s="17">
        <v>170.69797225438975</v>
      </c>
      <c r="E663" s="148">
        <v>-0.63635205854161103</v>
      </c>
      <c r="F663" s="148">
        <f t="shared" si="10"/>
        <v>0.4844176074762116</v>
      </c>
      <c r="G663" s="18">
        <v>4.3445069999999998E-4</v>
      </c>
    </row>
    <row r="664" spans="1:7" x14ac:dyDescent="0.2">
      <c r="A664" t="s">
        <v>1153</v>
      </c>
      <c r="B664" t="s">
        <v>833</v>
      </c>
      <c r="C664" s="17">
        <v>20.009901428446749</v>
      </c>
      <c r="D664" s="17">
        <v>48.903607409823479</v>
      </c>
      <c r="E664" s="148">
        <v>-0.873989385526866</v>
      </c>
      <c r="F664" s="148">
        <f t="shared" si="10"/>
        <v>0.40917025324449324</v>
      </c>
      <c r="G664" s="18">
        <v>1.08312E-4</v>
      </c>
    </row>
    <row r="665" spans="1:7" x14ac:dyDescent="0.2">
      <c r="A665" t="s">
        <v>1154</v>
      </c>
      <c r="B665" t="s">
        <v>835</v>
      </c>
      <c r="C665" s="17">
        <v>42.125554879691052</v>
      </c>
      <c r="D665" s="17">
        <v>27.477138127726825</v>
      </c>
      <c r="E665" s="148">
        <v>0.90769254518499398</v>
      </c>
      <c r="F665" s="148">
        <f t="shared" si="10"/>
        <v>1.5331128985803182</v>
      </c>
      <c r="G665" s="18">
        <v>7.643584E-5</v>
      </c>
    </row>
    <row r="666" spans="1:7" x14ac:dyDescent="0.2">
      <c r="A666" t="s">
        <v>1155</v>
      </c>
      <c r="B666" t="s">
        <v>1156</v>
      </c>
      <c r="C666" s="17">
        <v>29.541357891976627</v>
      </c>
      <c r="D666" s="17">
        <v>137.56385126170474</v>
      </c>
      <c r="E666" s="148">
        <v>-1.58438524680877</v>
      </c>
      <c r="F666" s="148">
        <f t="shared" si="10"/>
        <v>0.21474651677043008</v>
      </c>
      <c r="G666" s="18">
        <v>3.7943109999999999E-3</v>
      </c>
    </row>
    <row r="667" spans="1:7" x14ac:dyDescent="0.2">
      <c r="A667" t="s">
        <v>1157</v>
      </c>
      <c r="B667" t="s">
        <v>837</v>
      </c>
      <c r="C667" s="17">
        <v>0.37591915533607528</v>
      </c>
      <c r="D667" s="17">
        <v>2.2283718846434248</v>
      </c>
      <c r="E667" s="148">
        <v>-1.8564415386856501</v>
      </c>
      <c r="F667" s="148">
        <f t="shared" si="10"/>
        <v>0.1686967771971456</v>
      </c>
      <c r="G667" s="18">
        <v>5.6592300000000003E-3</v>
      </c>
    </row>
    <row r="668" spans="1:7" x14ac:dyDescent="0.2">
      <c r="A668" t="s">
        <v>1158</v>
      </c>
      <c r="B668" t="s">
        <v>1159</v>
      </c>
      <c r="C668" s="17">
        <v>14.332010095620809</v>
      </c>
      <c r="D668" s="17">
        <v>31.444769760480604</v>
      </c>
      <c r="E668" s="148">
        <v>-0.70270612385806597</v>
      </c>
      <c r="F668" s="148">
        <f t="shared" si="10"/>
        <v>0.45578359150948855</v>
      </c>
      <c r="G668" s="18">
        <v>1.962793E-3</v>
      </c>
    </row>
    <row r="669" spans="1:7" x14ac:dyDescent="0.2">
      <c r="A669" t="s">
        <v>1160</v>
      </c>
      <c r="B669" t="s">
        <v>841</v>
      </c>
      <c r="C669" s="17">
        <v>309.24449524105398</v>
      </c>
      <c r="D669" s="17">
        <v>237.98096028034524</v>
      </c>
      <c r="E669" s="148">
        <v>0.67713534992704105</v>
      </c>
      <c r="F669" s="148">
        <f t="shared" si="10"/>
        <v>1.2994505731750943</v>
      </c>
      <c r="G669" s="18">
        <v>3.931998E-4</v>
      </c>
    </row>
    <row r="670" spans="1:7" x14ac:dyDescent="0.2">
      <c r="A670" t="s">
        <v>1161</v>
      </c>
      <c r="B670" t="s">
        <v>1162</v>
      </c>
      <c r="C670" s="17">
        <v>2.2822800052893348</v>
      </c>
      <c r="D670" s="17">
        <v>0.68029381141772882</v>
      </c>
      <c r="E670" s="148">
        <v>1.8376355424408299</v>
      </c>
      <c r="F670" s="148">
        <f t="shared" si="10"/>
        <v>3.3548445788931622</v>
      </c>
      <c r="G670" s="18">
        <v>1.7937249999999999E-3</v>
      </c>
    </row>
    <row r="671" spans="1:7" x14ac:dyDescent="0.2">
      <c r="A671" t="s">
        <v>1163</v>
      </c>
      <c r="B671" t="s">
        <v>1164</v>
      </c>
      <c r="C671" s="17">
        <v>2.646555467700805</v>
      </c>
      <c r="D671" s="17">
        <v>5.9611164505618524</v>
      </c>
      <c r="E671" s="148">
        <v>-0.72284858964246801</v>
      </c>
      <c r="F671" s="148">
        <f t="shared" si="10"/>
        <v>0.44396976466570442</v>
      </c>
      <c r="G671" s="18">
        <v>4.1705149999999996E-3</v>
      </c>
    </row>
    <row r="672" spans="1:7" x14ac:dyDescent="0.2">
      <c r="A672" t="s">
        <v>1165</v>
      </c>
      <c r="B672" t="s">
        <v>1166</v>
      </c>
      <c r="C672" s="17">
        <v>44.281780555573746</v>
      </c>
      <c r="D672" s="17">
        <v>31.734037370076376</v>
      </c>
      <c r="E672" s="148">
        <v>0.72996348732677596</v>
      </c>
      <c r="F672" s="148">
        <f t="shared" si="10"/>
        <v>1.3954033027429806</v>
      </c>
      <c r="G672" s="18">
        <v>7.374818E-3</v>
      </c>
    </row>
    <row r="673" spans="1:7" x14ac:dyDescent="0.2">
      <c r="A673" t="s">
        <v>1167</v>
      </c>
      <c r="B673" t="s">
        <v>1168</v>
      </c>
      <c r="C673" s="17">
        <v>14.536452277057627</v>
      </c>
      <c r="D673" s="17">
        <v>10.625451189963817</v>
      </c>
      <c r="E673" s="148">
        <v>0.73722836108884404</v>
      </c>
      <c r="F673" s="148">
        <f t="shared" si="10"/>
        <v>1.3680785895273713</v>
      </c>
      <c r="G673" s="18">
        <v>2.1532840000000001E-3</v>
      </c>
    </row>
    <row r="674" spans="1:7" x14ac:dyDescent="0.2">
      <c r="A674" t="s">
        <v>1169</v>
      </c>
      <c r="B674" t="s">
        <v>604</v>
      </c>
      <c r="C674" s="17">
        <v>785.51021173273068</v>
      </c>
      <c r="D674" s="17">
        <v>396.12995705599224</v>
      </c>
      <c r="E674" s="148">
        <v>1.1346312747559</v>
      </c>
      <c r="F674" s="148">
        <f t="shared" si="10"/>
        <v>1.9829608888218981</v>
      </c>
      <c r="G674" s="18">
        <v>6.1317109999999998E-3</v>
      </c>
    </row>
    <row r="675" spans="1:7" x14ac:dyDescent="0.2">
      <c r="A675" t="s">
        <v>1170</v>
      </c>
      <c r="B675" t="s">
        <v>843</v>
      </c>
      <c r="C675" s="17">
        <v>4.4858051355203905</v>
      </c>
      <c r="D675" s="17">
        <v>8.9602080528471841</v>
      </c>
      <c r="E675" s="148">
        <v>-0.60422995938567803</v>
      </c>
      <c r="F675" s="148">
        <f t="shared" si="10"/>
        <v>0.50063626972311059</v>
      </c>
      <c r="G675" s="18">
        <v>1.56353E-4</v>
      </c>
    </row>
    <row r="676" spans="1:7" x14ac:dyDescent="0.2">
      <c r="A676" t="s">
        <v>1171</v>
      </c>
      <c r="B676" t="s">
        <v>1172</v>
      </c>
      <c r="C676" s="17">
        <v>8.6499261302536681</v>
      </c>
      <c r="D676" s="17">
        <v>20.140652623884598</v>
      </c>
      <c r="E676" s="148">
        <v>-0.778805461313269</v>
      </c>
      <c r="F676" s="148">
        <f t="shared" si="10"/>
        <v>0.42947596047586895</v>
      </c>
      <c r="G676" s="18">
        <v>2.4418830000000002E-3</v>
      </c>
    </row>
    <row r="677" spans="1:7" x14ac:dyDescent="0.2">
      <c r="A677" t="s">
        <v>1173</v>
      </c>
      <c r="B677" t="s">
        <v>1174</v>
      </c>
      <c r="C677" s="17">
        <v>4.0740614576110676</v>
      </c>
      <c r="D677" s="17">
        <v>15.273046701018501</v>
      </c>
      <c r="E677" s="148">
        <v>-1.33846162029159</v>
      </c>
      <c r="F677" s="148">
        <f t="shared" si="10"/>
        <v>0.26674844498048866</v>
      </c>
      <c r="G677" s="18">
        <v>3.480889E-3</v>
      </c>
    </row>
    <row r="678" spans="1:7" x14ac:dyDescent="0.2">
      <c r="A678" t="s">
        <v>1175</v>
      </c>
      <c r="B678" t="s">
        <v>851</v>
      </c>
      <c r="C678" s="17">
        <v>16.229866024329173</v>
      </c>
      <c r="D678" s="17">
        <v>10.855360526654408</v>
      </c>
      <c r="E678" s="148">
        <v>0.85421344090856</v>
      </c>
      <c r="F678" s="148">
        <f t="shared" si="10"/>
        <v>1.4951015200718691</v>
      </c>
      <c r="G678" s="18">
        <v>5.5108000000000002E-4</v>
      </c>
    </row>
    <row r="679" spans="1:7" x14ac:dyDescent="0.2">
      <c r="A679" t="s">
        <v>1176</v>
      </c>
      <c r="B679" t="s">
        <v>1177</v>
      </c>
      <c r="C679" s="17">
        <v>4.5753198190869702</v>
      </c>
      <c r="D679" s="17">
        <v>10.882326156856529</v>
      </c>
      <c r="E679" s="148">
        <v>-0.78433850682004302</v>
      </c>
      <c r="F679" s="148">
        <f t="shared" si="10"/>
        <v>0.42043582898902915</v>
      </c>
      <c r="G679" s="18">
        <v>4.7568669999999997E-3</v>
      </c>
    </row>
    <row r="680" spans="1:7" x14ac:dyDescent="0.2">
      <c r="A680" t="s">
        <v>1178</v>
      </c>
      <c r="B680" t="s">
        <v>1179</v>
      </c>
      <c r="C680" s="17">
        <v>10.597498861963436</v>
      </c>
      <c r="D680" s="17">
        <v>5.1133468692704174</v>
      </c>
      <c r="E680" s="148">
        <v>1.30376085910147</v>
      </c>
      <c r="F680" s="148">
        <f t="shared" si="10"/>
        <v>2.0725171072690221</v>
      </c>
      <c r="G680" s="18">
        <v>1.308228E-4</v>
      </c>
    </row>
    <row r="681" spans="1:7" x14ac:dyDescent="0.2">
      <c r="A681" t="s">
        <v>1180</v>
      </c>
      <c r="B681" t="s">
        <v>1181</v>
      </c>
      <c r="C681" s="17">
        <v>196.99475909804326</v>
      </c>
      <c r="D681" s="17">
        <v>142.58754493170048</v>
      </c>
      <c r="E681" s="148">
        <v>0.747167089923364</v>
      </c>
      <c r="F681" s="148">
        <f t="shared" si="10"/>
        <v>1.3815705936475999</v>
      </c>
      <c r="G681" s="18">
        <v>1.240012E-3</v>
      </c>
    </row>
    <row r="682" spans="1:7" x14ac:dyDescent="0.2">
      <c r="A682" t="s">
        <v>1182</v>
      </c>
      <c r="B682" t="s">
        <v>604</v>
      </c>
      <c r="C682" s="17">
        <v>1644.0832326159673</v>
      </c>
      <c r="D682" s="17">
        <v>806.65212842931942</v>
      </c>
      <c r="E682" s="148">
        <v>1.1962194188303801</v>
      </c>
      <c r="F682" s="148">
        <f t="shared" si="10"/>
        <v>2.0381564427496892</v>
      </c>
      <c r="G682" s="18">
        <v>3.4559019999999998E-3</v>
      </c>
    </row>
    <row r="683" spans="1:7" x14ac:dyDescent="0.2">
      <c r="A683" t="s">
        <v>1183</v>
      </c>
      <c r="B683" t="s">
        <v>856</v>
      </c>
      <c r="C683" s="17">
        <v>241.26929965590975</v>
      </c>
      <c r="D683" s="17">
        <v>159.14563634181275</v>
      </c>
      <c r="E683" s="148">
        <v>0.89077748258133604</v>
      </c>
      <c r="F683" s="148">
        <f t="shared" si="10"/>
        <v>1.5160283700001169</v>
      </c>
      <c r="G683" s="18">
        <v>2.9209820000000001E-5</v>
      </c>
    </row>
    <row r="684" spans="1:7" x14ac:dyDescent="0.2">
      <c r="A684" t="s">
        <v>1184</v>
      </c>
      <c r="B684" t="s">
        <v>1166</v>
      </c>
      <c r="C684" s="17">
        <v>15.610895157123924</v>
      </c>
      <c r="D684" s="17">
        <v>10.498639891471502</v>
      </c>
      <c r="E684" s="148">
        <v>0.83666582780194498</v>
      </c>
      <c r="F684" s="148">
        <f t="shared" si="10"/>
        <v>1.4869445298152695</v>
      </c>
      <c r="G684" s="18">
        <v>1.180555E-3</v>
      </c>
    </row>
    <row r="685" spans="1:7" x14ac:dyDescent="0.2">
      <c r="A685" t="s">
        <v>1185</v>
      </c>
      <c r="B685" t="s">
        <v>858</v>
      </c>
      <c r="C685" s="17">
        <v>2195.661799518085</v>
      </c>
      <c r="D685" s="17">
        <v>1223.088426233413</v>
      </c>
      <c r="E685" s="148">
        <v>1.02974405335693</v>
      </c>
      <c r="F685" s="148">
        <f t="shared" si="10"/>
        <v>1.7951782981707873</v>
      </c>
      <c r="G685" s="18">
        <v>4.1978420000000002E-3</v>
      </c>
    </row>
    <row r="686" spans="1:7" x14ac:dyDescent="0.2">
      <c r="A686" t="s">
        <v>1186</v>
      </c>
      <c r="B686" t="s">
        <v>179</v>
      </c>
      <c r="C686" s="17">
        <v>3.9107576537367148</v>
      </c>
      <c r="D686" s="17">
        <v>2.4431657002159923</v>
      </c>
      <c r="E686" s="148">
        <v>0.87537811518742403</v>
      </c>
      <c r="F686" s="148">
        <f t="shared" si="10"/>
        <v>1.60069276242335</v>
      </c>
      <c r="G686" s="18">
        <v>8.8773819999999996E-3</v>
      </c>
    </row>
    <row r="687" spans="1:7" x14ac:dyDescent="0.2">
      <c r="A687" t="s">
        <v>1187</v>
      </c>
      <c r="B687" t="s">
        <v>812</v>
      </c>
      <c r="C687" s="17">
        <v>2.9271187770394529</v>
      </c>
      <c r="D687" s="17">
        <v>10.414128751472418</v>
      </c>
      <c r="E687" s="148">
        <v>-1.2260970783412899</v>
      </c>
      <c r="F687" s="148">
        <f t="shared" si="10"/>
        <v>0.28107188290960944</v>
      </c>
      <c r="G687" s="18">
        <v>7.3264810000000001E-3</v>
      </c>
    </row>
    <row r="688" spans="1:7" x14ac:dyDescent="0.2">
      <c r="A688" t="s">
        <v>1188</v>
      </c>
      <c r="B688" t="s">
        <v>1189</v>
      </c>
      <c r="C688" s="17">
        <v>17.975274900260974</v>
      </c>
      <c r="D688" s="17">
        <v>42.673260018541171</v>
      </c>
      <c r="E688" s="148">
        <v>-0.80179698743267003</v>
      </c>
      <c r="F688" s="148">
        <f t="shared" si="10"/>
        <v>0.42123041202970829</v>
      </c>
      <c r="G688" s="18">
        <v>1.916488E-3</v>
      </c>
    </row>
    <row r="689" spans="1:7" x14ac:dyDescent="0.2">
      <c r="A689" t="s">
        <v>1190</v>
      </c>
      <c r="B689" t="s">
        <v>1191</v>
      </c>
      <c r="C689" s="17">
        <v>2.1680607858869125</v>
      </c>
      <c r="D689" s="17">
        <v>5.168032693344915</v>
      </c>
      <c r="E689" s="148">
        <v>-0.82917754194302695</v>
      </c>
      <c r="F689" s="148">
        <f t="shared" si="10"/>
        <v>0.41951375204704339</v>
      </c>
      <c r="G689" s="18">
        <v>4.5769160000000002E-4</v>
      </c>
    </row>
    <row r="690" spans="1:7" x14ac:dyDescent="0.2">
      <c r="A690" t="s">
        <v>1192</v>
      </c>
      <c r="B690" t="s">
        <v>1193</v>
      </c>
      <c r="C690" s="17">
        <v>1.365411303614485</v>
      </c>
      <c r="D690" s="17">
        <v>3.4222275456804923</v>
      </c>
      <c r="E690" s="148">
        <v>-0.89603140433916995</v>
      </c>
      <c r="F690" s="148">
        <f t="shared" si="10"/>
        <v>0.3989832018440434</v>
      </c>
      <c r="G690" s="18">
        <v>5.0452389999999998E-4</v>
      </c>
    </row>
    <row r="691" spans="1:7" x14ac:dyDescent="0.2">
      <c r="A691" t="s">
        <v>1194</v>
      </c>
      <c r="B691" t="s">
        <v>1195</v>
      </c>
      <c r="C691" s="17">
        <v>24.343948972870873</v>
      </c>
      <c r="D691" s="17">
        <v>16.407863808395824</v>
      </c>
      <c r="E691" s="148">
        <v>0.802185454680446</v>
      </c>
      <c r="F691" s="148">
        <f t="shared" si="10"/>
        <v>1.483675709229997</v>
      </c>
      <c r="G691" s="18">
        <v>5.3630780000000003E-3</v>
      </c>
    </row>
    <row r="692" spans="1:7" x14ac:dyDescent="0.2">
      <c r="A692" t="s">
        <v>1196</v>
      </c>
      <c r="B692" t="s">
        <v>420</v>
      </c>
      <c r="C692" s="17">
        <v>3.6900871028839575</v>
      </c>
      <c r="D692" s="17">
        <v>14.289792174671376</v>
      </c>
      <c r="E692" s="148">
        <v>-1.4373642460349401</v>
      </c>
      <c r="F692" s="148">
        <f t="shared" si="10"/>
        <v>0.25823238419272665</v>
      </c>
      <c r="G692" s="18">
        <v>3.5516680000000002E-4</v>
      </c>
    </row>
    <row r="693" spans="1:7" x14ac:dyDescent="0.2">
      <c r="A693" t="s">
        <v>1197</v>
      </c>
      <c r="B693" t="s">
        <v>167</v>
      </c>
      <c r="C693" s="17">
        <v>174.45259084997826</v>
      </c>
      <c r="D693" s="17">
        <v>95.616115103010529</v>
      </c>
      <c r="E693" s="148">
        <v>1.02877274230629</v>
      </c>
      <c r="F693" s="148">
        <f t="shared" si="10"/>
        <v>1.8245103418187874</v>
      </c>
      <c r="G693" s="18">
        <v>7.1080049999999997E-3</v>
      </c>
    </row>
    <row r="694" spans="1:7" x14ac:dyDescent="0.2">
      <c r="A694" t="s">
        <v>1198</v>
      </c>
      <c r="B694" t="s">
        <v>872</v>
      </c>
      <c r="C694" s="17">
        <v>209.62457113880427</v>
      </c>
      <c r="D694" s="17">
        <v>145.43390195569873</v>
      </c>
      <c r="E694" s="148">
        <v>0.81770232287606404</v>
      </c>
      <c r="F694" s="148">
        <f t="shared" si="10"/>
        <v>1.4413734921494368</v>
      </c>
      <c r="G694" s="18">
        <v>1.5445279999999999E-4</v>
      </c>
    </row>
    <row r="695" spans="1:7" x14ac:dyDescent="0.2">
      <c r="A695" t="s">
        <v>1199</v>
      </c>
      <c r="B695" t="s">
        <v>864</v>
      </c>
      <c r="C695" s="17">
        <v>40.925947869981151</v>
      </c>
      <c r="D695" s="17">
        <v>84.722600558289741</v>
      </c>
      <c r="E695" s="148">
        <v>-0.64047608479582296</v>
      </c>
      <c r="F695" s="148">
        <f t="shared" si="10"/>
        <v>0.48305821115375008</v>
      </c>
      <c r="G695" s="18">
        <v>1.044564E-3</v>
      </c>
    </row>
    <row r="696" spans="1:7" x14ac:dyDescent="0.2">
      <c r="A696" t="s">
        <v>1200</v>
      </c>
      <c r="B696" t="s">
        <v>1201</v>
      </c>
      <c r="C696" s="17">
        <v>3.2408747470768526</v>
      </c>
      <c r="D696" s="17">
        <v>6.0323735121887623</v>
      </c>
      <c r="E696" s="148">
        <v>-0.492919123771558</v>
      </c>
      <c r="F696" s="148">
        <f t="shared" si="10"/>
        <v>0.53724702897267163</v>
      </c>
      <c r="G696" s="18">
        <v>6.2756940000000001E-3</v>
      </c>
    </row>
    <row r="697" spans="1:7" x14ac:dyDescent="0.2">
      <c r="A697" t="s">
        <v>1202</v>
      </c>
      <c r="B697" t="s">
        <v>827</v>
      </c>
      <c r="C697" s="17">
        <v>491.13776281578629</v>
      </c>
      <c r="D697" s="17">
        <v>334.37281199566797</v>
      </c>
      <c r="E697" s="148">
        <v>0.80782160352897103</v>
      </c>
      <c r="F697" s="148">
        <f t="shared" si="10"/>
        <v>1.4688328272998143</v>
      </c>
      <c r="G697" s="18">
        <v>3.7632099999999999E-3</v>
      </c>
    </row>
    <row r="698" spans="1:7" x14ac:dyDescent="0.2">
      <c r="A698" t="s">
        <v>1203</v>
      </c>
      <c r="B698" t="s">
        <v>1204</v>
      </c>
      <c r="C698" s="17">
        <v>1080.9327826204624</v>
      </c>
      <c r="D698" s="17">
        <v>624.69652513562107</v>
      </c>
      <c r="E698" s="148">
        <v>1.0287816658136999</v>
      </c>
      <c r="F698" s="148">
        <f t="shared" si="10"/>
        <v>1.7303326321301256</v>
      </c>
      <c r="G698" s="18">
        <v>2.2212730000000002E-3</v>
      </c>
    </row>
    <row r="699" spans="1:7" x14ac:dyDescent="0.2">
      <c r="A699" t="s">
        <v>1205</v>
      </c>
      <c r="B699" t="s">
        <v>887</v>
      </c>
      <c r="C699" s="17">
        <v>43.297971037963002</v>
      </c>
      <c r="D699" s="17">
        <v>28.013878457899949</v>
      </c>
      <c r="E699" s="148">
        <v>0.89535616110512095</v>
      </c>
      <c r="F699" s="148">
        <f t="shared" si="10"/>
        <v>1.5455900225680075</v>
      </c>
      <c r="G699" s="18">
        <v>9.3676689999999999E-4</v>
      </c>
    </row>
    <row r="700" spans="1:7" x14ac:dyDescent="0.2">
      <c r="A700" t="s">
        <v>1206</v>
      </c>
      <c r="B700" t="s">
        <v>878</v>
      </c>
      <c r="C700" s="17">
        <v>14.511738436567475</v>
      </c>
      <c r="D700" s="17">
        <v>34.411311904728421</v>
      </c>
      <c r="E700" s="148">
        <v>-0.83094421957251197</v>
      </c>
      <c r="F700" s="148">
        <f t="shared" si="10"/>
        <v>0.42171418737957017</v>
      </c>
      <c r="G700" s="18">
        <v>1.2456859999999999E-4</v>
      </c>
    </row>
    <row r="701" spans="1:7" x14ac:dyDescent="0.2">
      <c r="A701" t="s">
        <v>1207</v>
      </c>
      <c r="B701" t="s">
        <v>882</v>
      </c>
      <c r="C701" s="17">
        <v>574.15267458363451</v>
      </c>
      <c r="D701" s="17">
        <v>337.1301368745755</v>
      </c>
      <c r="E701" s="148">
        <v>0.98980794854958098</v>
      </c>
      <c r="F701" s="148">
        <f t="shared" si="10"/>
        <v>1.7030594769913432</v>
      </c>
      <c r="G701" s="18">
        <v>2.774997E-3</v>
      </c>
    </row>
    <row r="702" spans="1:7" x14ac:dyDescent="0.2">
      <c r="A702" t="s">
        <v>1208</v>
      </c>
      <c r="B702" t="s">
        <v>885</v>
      </c>
      <c r="C702" s="17">
        <v>1697.7689790354825</v>
      </c>
      <c r="D702" s="17">
        <v>723.44891750814895</v>
      </c>
      <c r="E702" s="148">
        <v>1.48606144815596</v>
      </c>
      <c r="F702" s="148">
        <f t="shared" si="10"/>
        <v>2.346771054524881</v>
      </c>
      <c r="G702" s="18">
        <v>1.0118680000000001E-5</v>
      </c>
    </row>
    <row r="703" spans="1:7" x14ac:dyDescent="0.2">
      <c r="A703" t="s">
        <v>1209</v>
      </c>
      <c r="B703" t="s">
        <v>860</v>
      </c>
      <c r="C703" s="17">
        <v>315.24169096868025</v>
      </c>
      <c r="D703" s="17">
        <v>213.437354905261</v>
      </c>
      <c r="E703" s="148">
        <v>0.79518867667551296</v>
      </c>
      <c r="F703" s="148">
        <f t="shared" si="10"/>
        <v>1.4769752516311281</v>
      </c>
      <c r="G703" s="18">
        <v>9.7120109999999996E-3</v>
      </c>
    </row>
    <row r="704" spans="1:7" x14ac:dyDescent="0.2">
      <c r="A704" t="s">
        <v>1210</v>
      </c>
      <c r="B704" t="s">
        <v>1211</v>
      </c>
      <c r="C704" s="17">
        <v>94.937165801953554</v>
      </c>
      <c r="D704" s="17">
        <v>62.217284571948056</v>
      </c>
      <c r="E704" s="148">
        <v>0.84382367799480396</v>
      </c>
      <c r="F704" s="148">
        <f t="shared" si="10"/>
        <v>1.5258969666567213</v>
      </c>
      <c r="G704" s="18">
        <v>2.2645249999999999E-3</v>
      </c>
    </row>
    <row r="705" spans="1:7" x14ac:dyDescent="0.2">
      <c r="A705" t="s">
        <v>1212</v>
      </c>
      <c r="B705" t="s">
        <v>892</v>
      </c>
      <c r="C705" s="17">
        <v>242.91253969734527</v>
      </c>
      <c r="D705" s="17">
        <v>162.98599788127399</v>
      </c>
      <c r="E705" s="148">
        <v>0.84874642419699797</v>
      </c>
      <c r="F705" s="148">
        <f t="shared" si="10"/>
        <v>1.4903890079827178</v>
      </c>
      <c r="G705" s="18">
        <v>1.4324540000000001E-3</v>
      </c>
    </row>
    <row r="706" spans="1:7" x14ac:dyDescent="0.2">
      <c r="A706" t="s">
        <v>1213</v>
      </c>
      <c r="B706" t="s">
        <v>1214</v>
      </c>
      <c r="C706" s="17">
        <v>58.65182062884962</v>
      </c>
      <c r="D706" s="17">
        <v>48.902504741987975</v>
      </c>
      <c r="E706" s="148">
        <v>0.54594072770690805</v>
      </c>
      <c r="F706" s="148">
        <f t="shared" si="10"/>
        <v>1.1993623013442669</v>
      </c>
      <c r="G706" s="18">
        <v>4.8979399999999999E-3</v>
      </c>
    </row>
    <row r="707" spans="1:7" x14ac:dyDescent="0.2">
      <c r="A707" t="s">
        <v>1215</v>
      </c>
      <c r="B707" t="s">
        <v>1216</v>
      </c>
      <c r="C707" s="17">
        <v>3.2450457535766577</v>
      </c>
      <c r="D707" s="17">
        <v>7.4084104201527001</v>
      </c>
      <c r="E707" s="148">
        <v>-0.72417318428317801</v>
      </c>
      <c r="F707" s="148">
        <f t="shared" si="10"/>
        <v>0.43802186562846657</v>
      </c>
      <c r="G707" s="18">
        <v>8.7932289999999996E-3</v>
      </c>
    </row>
    <row r="708" spans="1:7" x14ac:dyDescent="0.2">
      <c r="A708" t="s">
        <v>1217</v>
      </c>
      <c r="B708" t="s">
        <v>894</v>
      </c>
      <c r="C708" s="17">
        <v>23.712644722144486</v>
      </c>
      <c r="D708" s="17">
        <v>8.454557564526537</v>
      </c>
      <c r="E708" s="148">
        <v>1.5548464962922099</v>
      </c>
      <c r="F708" s="148">
        <f t="shared" si="10"/>
        <v>2.804717401373849</v>
      </c>
      <c r="G708" s="18">
        <v>2.382173E-3</v>
      </c>
    </row>
    <row r="709" spans="1:7" x14ac:dyDescent="0.2">
      <c r="A709" t="s">
        <v>1218</v>
      </c>
      <c r="B709" t="s">
        <v>896</v>
      </c>
      <c r="C709" s="17">
        <v>18.033501692457051</v>
      </c>
      <c r="D709" s="17">
        <v>4.4962036032014323</v>
      </c>
      <c r="E709" s="148">
        <v>2.0848479721592099</v>
      </c>
      <c r="F709" s="148">
        <f t="shared" si="10"/>
        <v>4.0108285309003033</v>
      </c>
      <c r="G709" s="18">
        <v>4.5948270000000001E-4</v>
      </c>
    </row>
    <row r="710" spans="1:7" x14ac:dyDescent="0.2">
      <c r="A710" t="s">
        <v>1219</v>
      </c>
      <c r="B710" t="s">
        <v>287</v>
      </c>
      <c r="C710" s="17">
        <v>40.38324913726602</v>
      </c>
      <c r="D710" s="17">
        <v>27.573963065976827</v>
      </c>
      <c r="E710" s="148">
        <v>0.76415371656219799</v>
      </c>
      <c r="F710" s="148">
        <f t="shared" ref="F710:F773" si="11">C710/D710</f>
        <v>1.4645428022312257</v>
      </c>
      <c r="G710" s="18">
        <v>6.4698810000000002E-3</v>
      </c>
    </row>
    <row r="711" spans="1:7" x14ac:dyDescent="0.2">
      <c r="A711" t="s">
        <v>1220</v>
      </c>
      <c r="B711" t="s">
        <v>1221</v>
      </c>
      <c r="C711" s="17">
        <v>3.8966688132501828</v>
      </c>
      <c r="D711" s="17">
        <v>7.9228625623050268</v>
      </c>
      <c r="E711" s="148">
        <v>-0.61173755783270201</v>
      </c>
      <c r="F711" s="148">
        <f t="shared" si="11"/>
        <v>0.49182587513123677</v>
      </c>
      <c r="G711" s="18">
        <v>1.5912179999999999E-3</v>
      </c>
    </row>
    <row r="712" spans="1:7" x14ac:dyDescent="0.2">
      <c r="A712" t="s">
        <v>1222</v>
      </c>
      <c r="B712" t="s">
        <v>898</v>
      </c>
      <c r="C712" s="17">
        <v>31.43633756974835</v>
      </c>
      <c r="D712" s="17">
        <v>61.622998588935545</v>
      </c>
      <c r="E712" s="148">
        <v>-0.57024971691342297</v>
      </c>
      <c r="F712" s="148">
        <f t="shared" si="11"/>
        <v>0.51013969280282256</v>
      </c>
      <c r="G712" s="18">
        <v>1.1536199999999999E-3</v>
      </c>
    </row>
    <row r="713" spans="1:7" x14ac:dyDescent="0.2">
      <c r="A713" t="s">
        <v>1223</v>
      </c>
      <c r="B713" t="s">
        <v>900</v>
      </c>
      <c r="C713" s="17">
        <v>39.996168140865578</v>
      </c>
      <c r="D713" s="17">
        <v>94.345954177398923</v>
      </c>
      <c r="E713" s="148">
        <v>-0.81762951686186702</v>
      </c>
      <c r="F713" s="148">
        <f t="shared" si="11"/>
        <v>0.42393093047382496</v>
      </c>
      <c r="G713" s="18">
        <v>2.0511189999999999E-4</v>
      </c>
    </row>
    <row r="714" spans="1:7" x14ac:dyDescent="0.2">
      <c r="A714" t="s">
        <v>1224</v>
      </c>
      <c r="B714" t="s">
        <v>904</v>
      </c>
      <c r="C714" s="17">
        <v>10.63378379466231</v>
      </c>
      <c r="D714" s="17">
        <v>19.865140476535601</v>
      </c>
      <c r="E714" s="148">
        <v>-0.49827519313250801</v>
      </c>
      <c r="F714" s="148">
        <f t="shared" si="11"/>
        <v>0.5352986960863817</v>
      </c>
      <c r="G714" s="18">
        <v>3.8976570000000001E-3</v>
      </c>
    </row>
    <row r="715" spans="1:7" x14ac:dyDescent="0.2">
      <c r="A715" t="s">
        <v>1225</v>
      </c>
      <c r="B715" t="s">
        <v>906</v>
      </c>
      <c r="C715" s="17">
        <v>82.270685433241098</v>
      </c>
      <c r="D715" s="17">
        <v>52.647942416564504</v>
      </c>
      <c r="E715" s="148">
        <v>0.85808156905732602</v>
      </c>
      <c r="F715" s="148">
        <f t="shared" si="11"/>
        <v>1.5626571838704271</v>
      </c>
      <c r="G715" s="18">
        <v>8.3736499999999998E-3</v>
      </c>
    </row>
    <row r="716" spans="1:7" x14ac:dyDescent="0.2">
      <c r="A716" t="s">
        <v>1226</v>
      </c>
      <c r="B716" t="s">
        <v>1227</v>
      </c>
      <c r="C716" s="17">
        <v>0.77049031732873774</v>
      </c>
      <c r="D716" s="17">
        <v>2.0052909943249451</v>
      </c>
      <c r="E716" s="148">
        <v>-0.90888817517476805</v>
      </c>
      <c r="F716" s="148">
        <f t="shared" si="11"/>
        <v>0.3842286827743488</v>
      </c>
      <c r="G716" s="18">
        <v>3.532777E-3</v>
      </c>
    </row>
    <row r="717" spans="1:7" x14ac:dyDescent="0.2">
      <c r="A717" t="s">
        <v>1228</v>
      </c>
      <c r="B717" t="s">
        <v>914</v>
      </c>
      <c r="C717" s="17">
        <v>47.807830060026923</v>
      </c>
      <c r="D717" s="17">
        <v>32.944424610908229</v>
      </c>
      <c r="E717" s="148">
        <v>0.83907897922441899</v>
      </c>
      <c r="F717" s="148">
        <f t="shared" si="11"/>
        <v>1.4511660356695764</v>
      </c>
      <c r="G717" s="18">
        <v>1.641891E-4</v>
      </c>
    </row>
    <row r="718" spans="1:7" x14ac:dyDescent="0.2">
      <c r="A718" t="s">
        <v>1229</v>
      </c>
      <c r="B718" t="s">
        <v>1230</v>
      </c>
      <c r="C718" s="17">
        <v>0.46221268951983452</v>
      </c>
      <c r="D718" s="17">
        <v>2.3950965676564699</v>
      </c>
      <c r="E718" s="148">
        <v>-1.8537734754327</v>
      </c>
      <c r="F718" s="148">
        <f t="shared" si="11"/>
        <v>0.19298290338752219</v>
      </c>
      <c r="G718" s="18">
        <v>5.5863389999999997E-5</v>
      </c>
    </row>
    <row r="719" spans="1:7" x14ac:dyDescent="0.2">
      <c r="A719" t="s">
        <v>1231</v>
      </c>
      <c r="B719" t="s">
        <v>916</v>
      </c>
      <c r="C719" s="17">
        <v>24.682433978063376</v>
      </c>
      <c r="D719" s="17">
        <v>15.966427615883925</v>
      </c>
      <c r="E719" s="148">
        <v>0.86727100514781497</v>
      </c>
      <c r="F719" s="148">
        <f t="shared" si="11"/>
        <v>1.5458958366809921</v>
      </c>
      <c r="G719" s="18">
        <v>4.1952830000000002E-3</v>
      </c>
    </row>
    <row r="720" spans="1:7" x14ac:dyDescent="0.2">
      <c r="A720" t="s">
        <v>1232</v>
      </c>
      <c r="B720" t="s">
        <v>918</v>
      </c>
      <c r="C720" s="17">
        <v>26.009946655234074</v>
      </c>
      <c r="D720" s="17">
        <v>66.109110266830498</v>
      </c>
      <c r="E720" s="148">
        <v>-0.93388816564812904</v>
      </c>
      <c r="F720" s="148">
        <f t="shared" si="11"/>
        <v>0.39343967193405521</v>
      </c>
      <c r="G720" s="18">
        <v>8.3423070000000006E-6</v>
      </c>
    </row>
    <row r="721" spans="1:7" x14ac:dyDescent="0.2">
      <c r="A721" t="s">
        <v>1233</v>
      </c>
      <c r="B721" t="s">
        <v>920</v>
      </c>
      <c r="C721" s="17">
        <v>7.0361792823031895</v>
      </c>
      <c r="D721" s="17">
        <v>3.6545594310996927</v>
      </c>
      <c r="E721" s="148">
        <v>1.1653439791645499</v>
      </c>
      <c r="F721" s="148">
        <f t="shared" si="11"/>
        <v>1.9253153259532392</v>
      </c>
      <c r="G721" s="18">
        <v>9.2844539999999999E-4</v>
      </c>
    </row>
    <row r="722" spans="1:7" x14ac:dyDescent="0.2">
      <c r="A722" t="s">
        <v>1234</v>
      </c>
      <c r="B722" t="s">
        <v>1235</v>
      </c>
      <c r="C722" s="17">
        <v>54.050948988679473</v>
      </c>
      <c r="D722" s="17">
        <v>111.77444794942025</v>
      </c>
      <c r="E722" s="148">
        <v>-0.65209443340917705</v>
      </c>
      <c r="F722" s="148">
        <f t="shared" si="11"/>
        <v>0.48357160317301146</v>
      </c>
      <c r="G722" s="18">
        <v>4.3915719999999998E-5</v>
      </c>
    </row>
    <row r="723" spans="1:7" x14ac:dyDescent="0.2">
      <c r="A723" t="s">
        <v>1236</v>
      </c>
      <c r="B723" t="s">
        <v>922</v>
      </c>
      <c r="C723" s="17">
        <v>3.6069211914881323</v>
      </c>
      <c r="D723" s="17">
        <v>9.4270365095575492</v>
      </c>
      <c r="E723" s="148">
        <v>-0.93829581640273396</v>
      </c>
      <c r="F723" s="148">
        <f t="shared" si="11"/>
        <v>0.38261453510138366</v>
      </c>
      <c r="G723" s="18">
        <v>1.176849E-3</v>
      </c>
    </row>
    <row r="724" spans="1:7" x14ac:dyDescent="0.2">
      <c r="A724" t="s">
        <v>1237</v>
      </c>
      <c r="B724" t="s">
        <v>551</v>
      </c>
      <c r="C724" s="17">
        <v>6.4969441912361585</v>
      </c>
      <c r="D724" s="17">
        <v>15.649129170940249</v>
      </c>
      <c r="E724" s="148">
        <v>-0.80023319902348</v>
      </c>
      <c r="F724" s="148">
        <f t="shared" si="11"/>
        <v>0.4151633052720084</v>
      </c>
      <c r="G724" s="18">
        <v>2.992087E-3</v>
      </c>
    </row>
    <row r="725" spans="1:7" x14ac:dyDescent="0.2">
      <c r="A725" t="s">
        <v>1238</v>
      </c>
      <c r="B725" t="s">
        <v>1239</v>
      </c>
      <c r="C725" s="17">
        <v>1849.8041554926074</v>
      </c>
      <c r="D725" s="17">
        <v>884.92977666963418</v>
      </c>
      <c r="E725" s="148">
        <v>1.20119415350328</v>
      </c>
      <c r="F725" s="148">
        <f t="shared" si="11"/>
        <v>2.090340052127305</v>
      </c>
      <c r="G725" s="18">
        <v>4.8859730000000001E-3</v>
      </c>
    </row>
    <row r="726" spans="1:7" x14ac:dyDescent="0.2">
      <c r="A726" t="s">
        <v>1240</v>
      </c>
      <c r="B726" t="s">
        <v>1241</v>
      </c>
      <c r="C726" s="17">
        <v>18.723793318263599</v>
      </c>
      <c r="D726" s="17">
        <v>10.7582173977792</v>
      </c>
      <c r="E726" s="148">
        <v>0.99435707867874001</v>
      </c>
      <c r="F726" s="148">
        <f t="shared" si="11"/>
        <v>1.740417824437041</v>
      </c>
      <c r="G726" s="18">
        <v>3.3188520000000002E-3</v>
      </c>
    </row>
    <row r="727" spans="1:7" x14ac:dyDescent="0.2">
      <c r="A727" t="s">
        <v>1242</v>
      </c>
      <c r="B727" t="s">
        <v>927</v>
      </c>
      <c r="C727" s="17">
        <v>103.01475941558904</v>
      </c>
      <c r="D727" s="17">
        <v>67.597824317206971</v>
      </c>
      <c r="E727" s="148">
        <v>0.81371873104055104</v>
      </c>
      <c r="F727" s="148">
        <f t="shared" si="11"/>
        <v>1.523936020961058</v>
      </c>
      <c r="G727" s="18">
        <v>8.2749439999999994E-3</v>
      </c>
    </row>
    <row r="728" spans="1:7" x14ac:dyDescent="0.2">
      <c r="A728" t="s">
        <v>1243</v>
      </c>
      <c r="B728" t="s">
        <v>1244</v>
      </c>
      <c r="C728" s="17">
        <v>10.10594035723101</v>
      </c>
      <c r="D728" s="17">
        <v>28.316529375701577</v>
      </c>
      <c r="E728" s="148">
        <v>-1.04213030371388</v>
      </c>
      <c r="F728" s="148">
        <f t="shared" si="11"/>
        <v>0.35689191366449452</v>
      </c>
      <c r="G728" s="18">
        <v>5.204373E-4</v>
      </c>
    </row>
    <row r="729" spans="1:7" x14ac:dyDescent="0.2">
      <c r="A729" t="s">
        <v>1245</v>
      </c>
      <c r="B729" t="s">
        <v>929</v>
      </c>
      <c r="C729" s="17">
        <v>1.2434751111941749</v>
      </c>
      <c r="D729" s="17">
        <v>3.3191888797915703</v>
      </c>
      <c r="E729" s="148">
        <v>-0.95117877259598005</v>
      </c>
      <c r="F729" s="148">
        <f t="shared" si="11"/>
        <v>0.37463222378361888</v>
      </c>
      <c r="G729" s="18">
        <v>8.5470320000000002E-4</v>
      </c>
    </row>
    <row r="730" spans="1:7" x14ac:dyDescent="0.2">
      <c r="A730" t="s">
        <v>1246</v>
      </c>
      <c r="B730" t="s">
        <v>1247</v>
      </c>
      <c r="C730" s="17">
        <v>9.8848618662440266</v>
      </c>
      <c r="D730" s="17">
        <v>20.136326460494949</v>
      </c>
      <c r="E730" s="148">
        <v>-0.61915303274767797</v>
      </c>
      <c r="F730" s="148">
        <f t="shared" si="11"/>
        <v>0.49089698091838829</v>
      </c>
      <c r="G730" s="18">
        <v>1.861896E-3</v>
      </c>
    </row>
    <row r="731" spans="1:7" x14ac:dyDescent="0.2">
      <c r="A731" t="s">
        <v>1248</v>
      </c>
      <c r="B731" t="s">
        <v>933</v>
      </c>
      <c r="C731" s="17">
        <v>2.4817338266768507</v>
      </c>
      <c r="D731" s="17">
        <v>0.72364237297029366</v>
      </c>
      <c r="E731" s="148">
        <v>1.7951121923079001</v>
      </c>
      <c r="F731" s="148">
        <f t="shared" si="11"/>
        <v>3.4295031902156574</v>
      </c>
      <c r="G731" s="18">
        <v>2.364367E-3</v>
      </c>
    </row>
    <row r="732" spans="1:7" x14ac:dyDescent="0.2">
      <c r="A732" t="s">
        <v>1249</v>
      </c>
      <c r="B732" t="s">
        <v>935</v>
      </c>
      <c r="C732" s="17">
        <v>21.559538273965774</v>
      </c>
      <c r="D732" s="17">
        <v>16.072401574075599</v>
      </c>
      <c r="E732" s="148">
        <v>0.67996731334336802</v>
      </c>
      <c r="F732" s="148">
        <f t="shared" si="11"/>
        <v>1.3414011698625548</v>
      </c>
      <c r="G732" s="18">
        <v>6.7072499999999997E-3</v>
      </c>
    </row>
    <row r="733" spans="1:7" x14ac:dyDescent="0.2">
      <c r="A733" t="s">
        <v>1250</v>
      </c>
      <c r="B733" t="s">
        <v>1251</v>
      </c>
      <c r="C733" s="17">
        <v>15.152353178782123</v>
      </c>
      <c r="D733" s="17">
        <v>12.130921557196475</v>
      </c>
      <c r="E733" s="148">
        <v>0.60160032211724801</v>
      </c>
      <c r="F733" s="148">
        <f t="shared" si="11"/>
        <v>1.2490685977433622</v>
      </c>
      <c r="G733" s="18">
        <v>6.8170080000000003E-3</v>
      </c>
    </row>
    <row r="734" spans="1:7" x14ac:dyDescent="0.2">
      <c r="A734" t="s">
        <v>1252</v>
      </c>
      <c r="B734" t="s">
        <v>876</v>
      </c>
      <c r="C734" s="17">
        <v>99.835601784064124</v>
      </c>
      <c r="D734" s="17">
        <v>246.57499640234025</v>
      </c>
      <c r="E734" s="148">
        <v>-0.877431510204292</v>
      </c>
      <c r="F734" s="148">
        <f t="shared" si="11"/>
        <v>0.40488939771152149</v>
      </c>
      <c r="G734" s="18">
        <v>2.3252529999999999E-4</v>
      </c>
    </row>
    <row r="735" spans="1:7" x14ac:dyDescent="0.2">
      <c r="A735" t="s">
        <v>1253</v>
      </c>
      <c r="B735" t="s">
        <v>941</v>
      </c>
      <c r="C735" s="17">
        <v>195.70360400101049</v>
      </c>
      <c r="D735" s="17">
        <v>120.535300255991</v>
      </c>
      <c r="E735" s="148">
        <v>0.95449610441054999</v>
      </c>
      <c r="F735" s="148">
        <f t="shared" si="11"/>
        <v>1.6236206620415614</v>
      </c>
      <c r="G735" s="18">
        <v>7.8173079999999996E-4</v>
      </c>
    </row>
    <row r="736" spans="1:7" x14ac:dyDescent="0.2">
      <c r="A736" t="s">
        <v>1254</v>
      </c>
      <c r="B736" t="s">
        <v>943</v>
      </c>
      <c r="C736" s="17">
        <v>2.7531443152085444</v>
      </c>
      <c r="D736" s="17">
        <v>6.7519044833431803</v>
      </c>
      <c r="E736" s="148">
        <v>-0.83488091340802595</v>
      </c>
      <c r="F736" s="148">
        <f t="shared" si="11"/>
        <v>0.40775818467226527</v>
      </c>
      <c r="G736" s="18">
        <v>1.6474219999999999E-3</v>
      </c>
    </row>
    <row r="737" spans="1:7" x14ac:dyDescent="0.2">
      <c r="A737" t="s">
        <v>1255</v>
      </c>
      <c r="B737" t="s">
        <v>1256</v>
      </c>
      <c r="C737" s="17">
        <v>4.2511020361895877</v>
      </c>
      <c r="D737" s="17">
        <v>2.6237328167267324</v>
      </c>
      <c r="E737" s="148">
        <v>0.94070764578423505</v>
      </c>
      <c r="F737" s="148">
        <f t="shared" si="11"/>
        <v>1.6202495959527992</v>
      </c>
      <c r="G737" s="18">
        <v>8.3070240000000003E-4</v>
      </c>
    </row>
    <row r="738" spans="1:7" x14ac:dyDescent="0.2">
      <c r="A738" t="s">
        <v>1257</v>
      </c>
      <c r="B738" t="s">
        <v>1258</v>
      </c>
      <c r="C738" s="17">
        <v>5.30957267706862</v>
      </c>
      <c r="D738" s="17">
        <v>10.378442339619422</v>
      </c>
      <c r="E738" s="148">
        <v>-0.56228708792392501</v>
      </c>
      <c r="F738" s="148">
        <f t="shared" si="11"/>
        <v>0.51159629772181425</v>
      </c>
      <c r="G738" s="18">
        <v>2.2387380000000001E-3</v>
      </c>
    </row>
    <row r="739" spans="1:7" x14ac:dyDescent="0.2">
      <c r="A739" t="s">
        <v>1259</v>
      </c>
      <c r="B739" t="s">
        <v>604</v>
      </c>
      <c r="C739" s="17">
        <v>1512.0994736084574</v>
      </c>
      <c r="D739" s="17">
        <v>779.58136899248848</v>
      </c>
      <c r="E739" s="148">
        <v>1.0911767621606201</v>
      </c>
      <c r="F739" s="148">
        <f t="shared" si="11"/>
        <v>1.9396300806452789</v>
      </c>
      <c r="G739" s="18">
        <v>8.9333220000000005E-3</v>
      </c>
    </row>
    <row r="740" spans="1:7" x14ac:dyDescent="0.2">
      <c r="A740" t="s">
        <v>1260</v>
      </c>
      <c r="B740" t="s">
        <v>1261</v>
      </c>
      <c r="C740" s="17">
        <v>12.3142152885485</v>
      </c>
      <c r="D740" s="17">
        <v>8.8110447826663361</v>
      </c>
      <c r="E740" s="148">
        <v>0.79859988712909702</v>
      </c>
      <c r="F740" s="148">
        <f t="shared" si="11"/>
        <v>1.3975885484969761</v>
      </c>
      <c r="G740" s="18">
        <v>6.7305199999999994E-5</v>
      </c>
    </row>
    <row r="741" spans="1:7" x14ac:dyDescent="0.2">
      <c r="A741" t="s">
        <v>1262</v>
      </c>
      <c r="B741" t="s">
        <v>1263</v>
      </c>
      <c r="C741" s="17">
        <v>9.6333595873797204</v>
      </c>
      <c r="D741" s="17">
        <v>23.182461890188648</v>
      </c>
      <c r="E741" s="148">
        <v>-0.81912321917697295</v>
      </c>
      <c r="F741" s="148">
        <f t="shared" si="11"/>
        <v>0.41554514930343872</v>
      </c>
      <c r="G741" s="18">
        <v>1.904787E-3</v>
      </c>
    </row>
    <row r="742" spans="1:7" x14ac:dyDescent="0.2">
      <c r="A742" t="s">
        <v>1264</v>
      </c>
      <c r="B742" t="s">
        <v>355</v>
      </c>
      <c r="C742" s="17">
        <v>7.3885236011871527</v>
      </c>
      <c r="D742" s="17">
        <v>29.426179740840197</v>
      </c>
      <c r="E742" s="148">
        <v>-1.4238621822217401</v>
      </c>
      <c r="F742" s="148">
        <f t="shared" si="11"/>
        <v>0.25108674201879899</v>
      </c>
      <c r="G742" s="18">
        <v>2.5716910000000001E-3</v>
      </c>
    </row>
    <row r="743" spans="1:7" x14ac:dyDescent="0.2">
      <c r="A743" t="s">
        <v>1265</v>
      </c>
      <c r="B743" t="s">
        <v>1266</v>
      </c>
      <c r="C743" s="17">
        <v>1.8160953895324801</v>
      </c>
      <c r="D743" s="17">
        <v>6.053460251514208</v>
      </c>
      <c r="E743" s="148">
        <v>-1.19707309768356</v>
      </c>
      <c r="F743" s="148">
        <f t="shared" si="11"/>
        <v>0.30000946798621553</v>
      </c>
      <c r="G743" s="18">
        <v>4.5738649999999999E-3</v>
      </c>
    </row>
    <row r="744" spans="1:7" x14ac:dyDescent="0.2">
      <c r="A744" t="s">
        <v>1267</v>
      </c>
      <c r="B744" t="s">
        <v>1268</v>
      </c>
      <c r="C744" s="17">
        <v>1.6163775635447823</v>
      </c>
      <c r="D744" s="17">
        <v>4.8757192256321655</v>
      </c>
      <c r="E744" s="148">
        <v>-1.21499455108943</v>
      </c>
      <c r="F744" s="148">
        <f t="shared" si="11"/>
        <v>0.33151571875741254</v>
      </c>
      <c r="G744" s="18">
        <v>3.0447840000000002E-21</v>
      </c>
    </row>
    <row r="745" spans="1:7" x14ac:dyDescent="0.2">
      <c r="A745" t="s">
        <v>1269</v>
      </c>
      <c r="B745" t="s">
        <v>945</v>
      </c>
      <c r="C745" s="17">
        <v>26.694837904373347</v>
      </c>
      <c r="D745" s="17">
        <v>14.129502084631151</v>
      </c>
      <c r="E745" s="148">
        <v>1.1369558443288199</v>
      </c>
      <c r="F745" s="148">
        <f t="shared" si="11"/>
        <v>1.8892978495972397</v>
      </c>
      <c r="G745" s="18">
        <v>6.2768009999999996E-4</v>
      </c>
    </row>
    <row r="746" spans="1:7" x14ac:dyDescent="0.2">
      <c r="A746" t="s">
        <v>1270</v>
      </c>
      <c r="B746" t="s">
        <v>1271</v>
      </c>
      <c r="C746" s="17">
        <v>15.57675357853644</v>
      </c>
      <c r="D746" s="17">
        <v>10.618326886588527</v>
      </c>
      <c r="E746" s="148">
        <v>0.78934210590437703</v>
      </c>
      <c r="F746" s="148">
        <f t="shared" si="11"/>
        <v>1.4669687366858759</v>
      </c>
      <c r="G746" s="18">
        <v>6.610009E-3</v>
      </c>
    </row>
    <row r="747" spans="1:7" x14ac:dyDescent="0.2">
      <c r="A747" t="s">
        <v>1272</v>
      </c>
      <c r="B747" t="s">
        <v>413</v>
      </c>
      <c r="C747" s="17">
        <v>6.7040856410533829</v>
      </c>
      <c r="D747" s="17">
        <v>14.093477314200225</v>
      </c>
      <c r="E747" s="148">
        <v>-0.64947000870633598</v>
      </c>
      <c r="F747" s="148">
        <f t="shared" si="11"/>
        <v>0.47568712047370443</v>
      </c>
      <c r="G747" s="18">
        <v>2.5996539999999999E-3</v>
      </c>
    </row>
    <row r="748" spans="1:7" x14ac:dyDescent="0.2">
      <c r="A748" t="s">
        <v>1273</v>
      </c>
      <c r="B748" t="s">
        <v>953</v>
      </c>
      <c r="C748" s="17">
        <v>96.252457464001651</v>
      </c>
      <c r="D748" s="17">
        <v>62.683432713728521</v>
      </c>
      <c r="E748" s="148">
        <v>0.85658367008034697</v>
      </c>
      <c r="F748" s="148">
        <f t="shared" si="11"/>
        <v>1.535532648691734</v>
      </c>
      <c r="G748" s="18">
        <v>3.435114E-3</v>
      </c>
    </row>
    <row r="749" spans="1:7" x14ac:dyDescent="0.2">
      <c r="A749" t="s">
        <v>1274</v>
      </c>
      <c r="B749" t="s">
        <v>1031</v>
      </c>
      <c r="C749" s="17">
        <v>115.43655651019472</v>
      </c>
      <c r="D749" s="17">
        <v>66.716484705639104</v>
      </c>
      <c r="E749" s="148">
        <v>0.98509703690926498</v>
      </c>
      <c r="F749" s="148">
        <f t="shared" si="11"/>
        <v>1.7302553787045922</v>
      </c>
      <c r="G749" s="18">
        <v>5.6705319999999998E-3</v>
      </c>
    </row>
    <row r="750" spans="1:7" x14ac:dyDescent="0.2">
      <c r="A750" t="s">
        <v>1275</v>
      </c>
      <c r="B750" t="s">
        <v>1276</v>
      </c>
      <c r="C750" s="17">
        <v>7.5649946967651376</v>
      </c>
      <c r="D750" s="17">
        <v>16.689999230953827</v>
      </c>
      <c r="E750" s="148">
        <v>-0.69452328573766997</v>
      </c>
      <c r="F750" s="148">
        <f t="shared" si="11"/>
        <v>0.45326513153666581</v>
      </c>
      <c r="G750" s="18">
        <v>8.8773819999999996E-3</v>
      </c>
    </row>
    <row r="751" spans="1:7" x14ac:dyDescent="0.2">
      <c r="A751" t="s">
        <v>1277</v>
      </c>
      <c r="B751" t="s">
        <v>112</v>
      </c>
      <c r="C751" s="17">
        <v>12.078624681534551</v>
      </c>
      <c r="D751" s="17">
        <v>26.79271229289925</v>
      </c>
      <c r="E751" s="148">
        <v>-0.710721833597456</v>
      </c>
      <c r="F751" s="148">
        <f t="shared" si="11"/>
        <v>0.45081754133327123</v>
      </c>
      <c r="G751" s="18">
        <v>1.706487E-3</v>
      </c>
    </row>
    <row r="752" spans="1:7" x14ac:dyDescent="0.2">
      <c r="A752" t="s">
        <v>1278</v>
      </c>
      <c r="B752" t="s">
        <v>955</v>
      </c>
      <c r="C752" s="17">
        <v>67.27399450576398</v>
      </c>
      <c r="D752" s="17">
        <v>175.32779678712026</v>
      </c>
      <c r="E752" s="148">
        <v>-0.97617401860460495</v>
      </c>
      <c r="F752" s="148">
        <f t="shared" si="11"/>
        <v>0.38370410019722545</v>
      </c>
      <c r="G752" s="18">
        <v>1.0691230000000001E-6</v>
      </c>
    </row>
    <row r="753" spans="1:7" x14ac:dyDescent="0.2">
      <c r="A753" t="s">
        <v>1279</v>
      </c>
      <c r="B753" t="s">
        <v>1280</v>
      </c>
      <c r="C753" s="17">
        <v>6.4873914251645264</v>
      </c>
      <c r="D753" s="17">
        <v>3.2366303668436851</v>
      </c>
      <c r="E753" s="148">
        <v>1.1221434808703299</v>
      </c>
      <c r="F753" s="148">
        <f t="shared" si="11"/>
        <v>2.0043658650743414</v>
      </c>
      <c r="G753" s="18">
        <v>7.3665140000000002E-3</v>
      </c>
    </row>
    <row r="754" spans="1:7" x14ac:dyDescent="0.2">
      <c r="A754" t="s">
        <v>1281</v>
      </c>
      <c r="B754" t="s">
        <v>1282</v>
      </c>
      <c r="C754" s="17">
        <v>3.0403738900407249</v>
      </c>
      <c r="D754" s="17">
        <v>2.0824378974164102</v>
      </c>
      <c r="E754" s="148">
        <v>0.84684039091069396</v>
      </c>
      <c r="F754" s="148">
        <f t="shared" si="11"/>
        <v>1.4600069917152314</v>
      </c>
      <c r="G754" s="18">
        <v>1.9595800000000001E-4</v>
      </c>
    </row>
    <row r="755" spans="1:7" x14ac:dyDescent="0.2">
      <c r="A755" t="s">
        <v>1283</v>
      </c>
      <c r="B755" t="s">
        <v>931</v>
      </c>
      <c r="C755" s="17">
        <v>1.3692215199653113</v>
      </c>
      <c r="D755" s="17">
        <v>4.1604621400900079</v>
      </c>
      <c r="E755" s="148">
        <v>-1.1021977311367499</v>
      </c>
      <c r="F755" s="148">
        <f t="shared" si="11"/>
        <v>0.32910322792546537</v>
      </c>
      <c r="G755" s="18">
        <v>1.3861699999999999E-3</v>
      </c>
    </row>
    <row r="756" spans="1:7" x14ac:dyDescent="0.2">
      <c r="A756" t="s">
        <v>1284</v>
      </c>
      <c r="B756" t="s">
        <v>1285</v>
      </c>
      <c r="C756" s="17">
        <v>17.586770448780701</v>
      </c>
      <c r="D756" s="17">
        <v>11.262359659874107</v>
      </c>
      <c r="E756" s="148">
        <v>0.86352600978426597</v>
      </c>
      <c r="F756" s="148">
        <f t="shared" si="11"/>
        <v>1.5615529054217123</v>
      </c>
      <c r="G756" s="18">
        <v>4.0497670000000001E-3</v>
      </c>
    </row>
    <row r="757" spans="1:7" x14ac:dyDescent="0.2">
      <c r="A757" t="s">
        <v>1286</v>
      </c>
      <c r="B757" t="s">
        <v>963</v>
      </c>
      <c r="C757" s="17">
        <v>33.606620954113872</v>
      </c>
      <c r="D757" s="17">
        <v>73.465556879193571</v>
      </c>
      <c r="E757" s="148">
        <v>-0.70162212717518002</v>
      </c>
      <c r="F757" s="148">
        <f t="shared" si="11"/>
        <v>0.45744730431127673</v>
      </c>
      <c r="G757" s="18">
        <v>1.5688060000000001E-3</v>
      </c>
    </row>
    <row r="758" spans="1:7" x14ac:dyDescent="0.2">
      <c r="A758" t="s">
        <v>1287</v>
      </c>
      <c r="B758" t="s">
        <v>1288</v>
      </c>
      <c r="C758" s="17">
        <v>212.6210142502245</v>
      </c>
      <c r="D758" s="17">
        <v>201.18477495082874</v>
      </c>
      <c r="E758" s="148">
        <v>0.40204296468190998</v>
      </c>
      <c r="F758" s="148">
        <f t="shared" si="11"/>
        <v>1.0568444570529301</v>
      </c>
      <c r="G758" s="18">
        <v>5.1325340000000002E-3</v>
      </c>
    </row>
    <row r="759" spans="1:7" x14ac:dyDescent="0.2">
      <c r="A759" t="s">
        <v>1289</v>
      </c>
      <c r="B759" t="s">
        <v>293</v>
      </c>
      <c r="C759" s="17">
        <v>64.954523117063346</v>
      </c>
      <c r="D759" s="17">
        <v>43.821150955087326</v>
      </c>
      <c r="E759" s="148">
        <v>0.81182768307484598</v>
      </c>
      <c r="F759" s="148">
        <f t="shared" si="11"/>
        <v>1.4822641966578147</v>
      </c>
      <c r="G759" s="18">
        <v>4.5802990000000003E-3</v>
      </c>
    </row>
    <row r="760" spans="1:7" x14ac:dyDescent="0.2">
      <c r="A760" t="s">
        <v>1290</v>
      </c>
      <c r="B760" t="s">
        <v>969</v>
      </c>
      <c r="C760" s="17">
        <v>36.645985023173097</v>
      </c>
      <c r="D760" s="17">
        <v>26.159402336430301</v>
      </c>
      <c r="E760" s="148">
        <v>0.78506287017052501</v>
      </c>
      <c r="F760" s="148">
        <f t="shared" si="11"/>
        <v>1.4008724110695332</v>
      </c>
      <c r="G760" s="18">
        <v>2.3847110000000001E-4</v>
      </c>
    </row>
    <row r="761" spans="1:7" x14ac:dyDescent="0.2">
      <c r="A761" t="s">
        <v>1291</v>
      </c>
      <c r="B761" t="s">
        <v>1292</v>
      </c>
      <c r="C761" s="17">
        <v>1.6324147923335128</v>
      </c>
      <c r="D761" s="17">
        <v>0</v>
      </c>
      <c r="E761" s="148">
        <v>8.7150602511912894</v>
      </c>
      <c r="F761" s="148" t="e">
        <f t="shared" si="11"/>
        <v>#DIV/0!</v>
      </c>
      <c r="G761" s="18">
        <v>3.2931389999999999E-6</v>
      </c>
    </row>
    <row r="762" spans="1:7" x14ac:dyDescent="0.2">
      <c r="A762" t="s">
        <v>1293</v>
      </c>
      <c r="B762" t="s">
        <v>803</v>
      </c>
      <c r="C762" s="17">
        <v>4.1816222699892949</v>
      </c>
      <c r="D762" s="17">
        <v>1.3163360950679237</v>
      </c>
      <c r="E762" s="148">
        <v>1.73088367134246</v>
      </c>
      <c r="F762" s="148">
        <f t="shared" si="11"/>
        <v>3.1767132160677556</v>
      </c>
      <c r="G762" s="18">
        <v>3.640688E-3</v>
      </c>
    </row>
    <row r="763" spans="1:7" x14ac:dyDescent="0.2">
      <c r="A763" t="s">
        <v>1294</v>
      </c>
      <c r="B763" t="s">
        <v>1295</v>
      </c>
      <c r="C763" s="17">
        <v>1.7007901438339534</v>
      </c>
      <c r="D763" s="17">
        <v>0.64835340139718056</v>
      </c>
      <c r="E763" s="148">
        <v>1.45746665249914</v>
      </c>
      <c r="F763" s="148">
        <f t="shared" si="11"/>
        <v>2.6232455018648868</v>
      </c>
      <c r="G763" s="18">
        <v>6.1560149999999999E-3</v>
      </c>
    </row>
    <row r="764" spans="1:7" x14ac:dyDescent="0.2">
      <c r="A764" t="s">
        <v>1296</v>
      </c>
      <c r="B764" t="s">
        <v>978</v>
      </c>
      <c r="C764" s="17">
        <v>0.44293789210610823</v>
      </c>
      <c r="D764" s="17">
        <v>2.1095413241282324</v>
      </c>
      <c r="E764" s="148">
        <v>-1.6459351376534099</v>
      </c>
      <c r="F764" s="148">
        <f t="shared" si="11"/>
        <v>0.20996881504046963</v>
      </c>
      <c r="G764" s="18">
        <v>1.569345E-3</v>
      </c>
    </row>
    <row r="765" spans="1:7" x14ac:dyDescent="0.2">
      <c r="A765" t="s">
        <v>1297</v>
      </c>
      <c r="B765" t="s">
        <v>1298</v>
      </c>
      <c r="C765" s="17">
        <v>5.2829185805842229</v>
      </c>
      <c r="D765" s="17">
        <v>2.1897446396880835</v>
      </c>
      <c r="E765" s="148">
        <v>1.39316760623896</v>
      </c>
      <c r="F765" s="148">
        <f t="shared" si="11"/>
        <v>2.4125729022616738</v>
      </c>
      <c r="G765" s="18">
        <v>2.1514759999999998E-3</v>
      </c>
    </row>
    <row r="766" spans="1:7" x14ac:dyDescent="0.2">
      <c r="A766" t="s">
        <v>1299</v>
      </c>
      <c r="B766" t="s">
        <v>1241</v>
      </c>
      <c r="C766" s="17">
        <v>19.349724083131477</v>
      </c>
      <c r="D766" s="17">
        <v>12.85647479930055</v>
      </c>
      <c r="E766" s="148">
        <v>0.86026428427578205</v>
      </c>
      <c r="F766" s="148">
        <f t="shared" si="11"/>
        <v>1.5050567426293395</v>
      </c>
      <c r="G766" s="18">
        <v>6.0292539999999995E-4</v>
      </c>
    </row>
    <row r="767" spans="1:7" x14ac:dyDescent="0.2">
      <c r="A767" t="s">
        <v>1300</v>
      </c>
      <c r="B767" t="s">
        <v>1301</v>
      </c>
      <c r="C767" s="17">
        <v>3.1108857661905023</v>
      </c>
      <c r="D767" s="17">
        <v>6.7706669049513248</v>
      </c>
      <c r="E767" s="148">
        <v>-0.68305140052226998</v>
      </c>
      <c r="F767" s="148">
        <f t="shared" si="11"/>
        <v>0.45946519151836296</v>
      </c>
      <c r="G767" s="18">
        <v>2.5877059999999999E-3</v>
      </c>
    </row>
    <row r="768" spans="1:7" x14ac:dyDescent="0.2">
      <c r="A768" t="s">
        <v>1302</v>
      </c>
      <c r="B768" t="s">
        <v>183</v>
      </c>
      <c r="C768" s="17">
        <v>25.296309559253672</v>
      </c>
      <c r="D768" s="17">
        <v>16.099743350023726</v>
      </c>
      <c r="E768" s="148">
        <v>0.86105046724756296</v>
      </c>
      <c r="F768" s="148">
        <f t="shared" si="11"/>
        <v>1.5712243983824992</v>
      </c>
      <c r="G768" s="18">
        <v>8.0826189999999992E-3</v>
      </c>
    </row>
    <row r="769" spans="1:7" x14ac:dyDescent="0.2">
      <c r="A769" t="s">
        <v>1303</v>
      </c>
      <c r="B769" t="s">
        <v>1304</v>
      </c>
      <c r="C769" s="17">
        <v>6.371626776331512</v>
      </c>
      <c r="D769" s="17">
        <v>5.082401749975765</v>
      </c>
      <c r="E769" s="148">
        <v>0.60689932796608703</v>
      </c>
      <c r="F769" s="148">
        <f t="shared" si="11"/>
        <v>1.2536645251158853</v>
      </c>
      <c r="G769" s="18">
        <v>9.2506559999999995E-3</v>
      </c>
    </row>
    <row r="770" spans="1:7" x14ac:dyDescent="0.2">
      <c r="A770" t="s">
        <v>1305</v>
      </c>
      <c r="B770" t="s">
        <v>1068</v>
      </c>
      <c r="C770" s="17">
        <v>41.351864565502723</v>
      </c>
      <c r="D770" s="17">
        <v>94.268228180380817</v>
      </c>
      <c r="E770" s="148">
        <v>-0.77805942645405901</v>
      </c>
      <c r="F770" s="148">
        <f t="shared" si="11"/>
        <v>0.4386617353874156</v>
      </c>
      <c r="G770" s="18">
        <v>2.888085E-5</v>
      </c>
    </row>
    <row r="771" spans="1:7" x14ac:dyDescent="0.2">
      <c r="A771" t="s">
        <v>1306</v>
      </c>
      <c r="B771" t="s">
        <v>1307</v>
      </c>
      <c r="C771" s="17">
        <v>8.9278639352072418</v>
      </c>
      <c r="D771" s="17">
        <v>31.517509214346525</v>
      </c>
      <c r="E771" s="148">
        <v>-1.3878593840036899</v>
      </c>
      <c r="F771" s="148">
        <f t="shared" si="11"/>
        <v>0.28326679860676768</v>
      </c>
      <c r="G771" s="18">
        <v>3.8379599999999998E-7</v>
      </c>
    </row>
    <row r="772" spans="1:7" x14ac:dyDescent="0.2">
      <c r="A772" t="s">
        <v>1308</v>
      </c>
      <c r="B772" t="s">
        <v>992</v>
      </c>
      <c r="C772" s="17">
        <v>82.18104898263482</v>
      </c>
      <c r="D772" s="17">
        <v>54.695597904115623</v>
      </c>
      <c r="E772" s="148">
        <v>0.88470549178370905</v>
      </c>
      <c r="F772" s="148">
        <f t="shared" si="11"/>
        <v>1.502516694793294</v>
      </c>
      <c r="G772" s="18">
        <v>4.0520009999999999E-5</v>
      </c>
    </row>
    <row r="773" spans="1:7" x14ac:dyDescent="0.2">
      <c r="A773" t="s">
        <v>1309</v>
      </c>
      <c r="B773" t="s">
        <v>514</v>
      </c>
      <c r="C773" s="17">
        <v>4.2619901963758302</v>
      </c>
      <c r="D773" s="17">
        <v>2.5549704569882428</v>
      </c>
      <c r="E773" s="148">
        <v>0.94943855976992098</v>
      </c>
      <c r="F773" s="148">
        <f t="shared" si="11"/>
        <v>1.668117212360958</v>
      </c>
      <c r="G773" s="18">
        <v>4.6814109999999999E-3</v>
      </c>
    </row>
    <row r="774" spans="1:7" x14ac:dyDescent="0.2">
      <c r="A774" t="s">
        <v>1310</v>
      </c>
      <c r="B774" t="s">
        <v>867</v>
      </c>
      <c r="C774" s="17">
        <v>63.218848943399102</v>
      </c>
      <c r="D774" s="17">
        <v>45.651251652612146</v>
      </c>
      <c r="E774" s="148">
        <v>0.74944871456680395</v>
      </c>
      <c r="F774" s="148">
        <f t="shared" ref="F774:F837" si="12">C774/D774</f>
        <v>1.384821810023291</v>
      </c>
      <c r="G774" s="18">
        <v>2.557433E-3</v>
      </c>
    </row>
    <row r="775" spans="1:7" x14ac:dyDescent="0.2">
      <c r="A775" t="s">
        <v>1311</v>
      </c>
      <c r="B775" t="s">
        <v>1312</v>
      </c>
      <c r="C775" s="17">
        <v>24.4136964415104</v>
      </c>
      <c r="D775" s="17">
        <v>16.53285419036655</v>
      </c>
      <c r="E775" s="148">
        <v>0.80849690497865601</v>
      </c>
      <c r="F775" s="148">
        <f t="shared" si="12"/>
        <v>1.4766776601547662</v>
      </c>
      <c r="G775" s="18">
        <v>2.2645249999999999E-3</v>
      </c>
    </row>
    <row r="776" spans="1:7" x14ac:dyDescent="0.2">
      <c r="A776" t="s">
        <v>1313</v>
      </c>
      <c r="B776" t="s">
        <v>1314</v>
      </c>
      <c r="C776" s="17">
        <v>26.299932862223635</v>
      </c>
      <c r="D776" s="17">
        <v>12.084162795536603</v>
      </c>
      <c r="E776" s="148">
        <v>1.2402869266363701</v>
      </c>
      <c r="F776" s="148">
        <f t="shared" si="12"/>
        <v>2.1763967688301715</v>
      </c>
      <c r="G776" s="18">
        <v>5.6277660000000002E-3</v>
      </c>
    </row>
    <row r="777" spans="1:7" x14ac:dyDescent="0.2">
      <c r="A777" t="s">
        <v>1315</v>
      </c>
      <c r="B777" t="s">
        <v>68</v>
      </c>
      <c r="C777" s="17">
        <v>4.6742882484779074</v>
      </c>
      <c r="D777" s="17">
        <v>1.4378059511373422</v>
      </c>
      <c r="E777" s="148">
        <v>1.6493189266053401</v>
      </c>
      <c r="F777" s="148">
        <f t="shared" si="12"/>
        <v>3.2509868558969468</v>
      </c>
      <c r="G777" s="18">
        <v>9.9063039999999995E-3</v>
      </c>
    </row>
    <row r="778" spans="1:7" x14ac:dyDescent="0.2">
      <c r="A778" t="s">
        <v>1316</v>
      </c>
      <c r="B778" t="s">
        <v>1317</v>
      </c>
      <c r="C778" s="17">
        <v>0.3790244721136643</v>
      </c>
      <c r="D778" s="17">
        <v>1.5320781108708075</v>
      </c>
      <c r="E778" s="148">
        <v>-1.4653511645988999</v>
      </c>
      <c r="F778" s="148">
        <f t="shared" si="12"/>
        <v>0.24739239430699336</v>
      </c>
      <c r="G778" s="18">
        <v>8.3548849999999996E-4</v>
      </c>
    </row>
    <row r="779" spans="1:7" x14ac:dyDescent="0.2">
      <c r="A779" t="s">
        <v>1318</v>
      </c>
      <c r="B779" t="s">
        <v>1319</v>
      </c>
      <c r="C779" s="17">
        <v>1.7831996784979276</v>
      </c>
      <c r="D779" s="17">
        <v>6.0913004408441296</v>
      </c>
      <c r="E779" s="148">
        <v>-1.2708025903026801</v>
      </c>
      <c r="F779" s="148">
        <f t="shared" si="12"/>
        <v>0.2927453170001269</v>
      </c>
      <c r="G779" s="18">
        <v>9.0119539999999995E-4</v>
      </c>
    </row>
    <row r="780" spans="1:7" x14ac:dyDescent="0.2">
      <c r="A780" t="s">
        <v>1320</v>
      </c>
      <c r="B780" t="s">
        <v>1321</v>
      </c>
      <c r="C780" s="17">
        <v>79.105734477316801</v>
      </c>
      <c r="D780" s="17">
        <v>23.683146468350103</v>
      </c>
      <c r="E780" s="148">
        <v>1.92235809093388</v>
      </c>
      <c r="F780" s="148">
        <f t="shared" si="12"/>
        <v>3.3401699636082069</v>
      </c>
      <c r="G780" s="18">
        <v>6.7305199999999994E-5</v>
      </c>
    </row>
    <row r="781" spans="1:7" x14ac:dyDescent="0.2">
      <c r="A781" t="s">
        <v>1322</v>
      </c>
      <c r="B781" t="s">
        <v>96</v>
      </c>
      <c r="C781" s="17">
        <v>0.51051562986539345</v>
      </c>
      <c r="D781" s="17">
        <v>6.5982425149756754</v>
      </c>
      <c r="E781" s="148">
        <v>-2.5982865301547</v>
      </c>
      <c r="F781" s="148">
        <f t="shared" si="12"/>
        <v>7.737145591522343E-2</v>
      </c>
      <c r="G781" s="18">
        <v>8.915783E-3</v>
      </c>
    </row>
    <row r="782" spans="1:7" x14ac:dyDescent="0.2">
      <c r="A782" t="s">
        <v>1323</v>
      </c>
      <c r="B782" t="s">
        <v>1324</v>
      </c>
      <c r="C782" s="17">
        <v>0.71314594892519667</v>
      </c>
      <c r="D782" s="17">
        <v>0.11685072692918368</v>
      </c>
      <c r="E782" s="148">
        <v>2.4864049395938101</v>
      </c>
      <c r="F782" s="148">
        <f t="shared" si="12"/>
        <v>6.103051026438135</v>
      </c>
      <c r="G782" s="18">
        <v>5.2785339999999997E-3</v>
      </c>
    </row>
    <row r="783" spans="1:7" x14ac:dyDescent="0.2">
      <c r="A783" t="s">
        <v>1325</v>
      </c>
      <c r="B783" t="s">
        <v>1326</v>
      </c>
      <c r="C783" s="17">
        <v>7.7213651242693349</v>
      </c>
      <c r="D783" s="17">
        <v>3.996508080840238</v>
      </c>
      <c r="E783" s="148">
        <v>1.16586674848623</v>
      </c>
      <c r="F783" s="148">
        <f t="shared" si="12"/>
        <v>1.9320279023797122</v>
      </c>
      <c r="G783" s="18">
        <v>9.365466E-4</v>
      </c>
    </row>
    <row r="784" spans="1:7" x14ac:dyDescent="0.2">
      <c r="A784" t="s">
        <v>1327</v>
      </c>
      <c r="B784" t="s">
        <v>1009</v>
      </c>
      <c r="C784" s="17">
        <v>593.24225143189551</v>
      </c>
      <c r="D784" s="17">
        <v>307.93372990740875</v>
      </c>
      <c r="E784" s="148">
        <v>1.20856044880462</v>
      </c>
      <c r="F784" s="148">
        <f t="shared" si="12"/>
        <v>1.9265257223048444</v>
      </c>
      <c r="G784" s="18">
        <v>1.3352239999999999E-4</v>
      </c>
    </row>
    <row r="785" spans="1:7" x14ac:dyDescent="0.2">
      <c r="A785" t="s">
        <v>1328</v>
      </c>
      <c r="B785" t="s">
        <v>1329</v>
      </c>
      <c r="C785" s="17">
        <v>11.51135897761108</v>
      </c>
      <c r="D785" s="17">
        <v>5.5544678414547253</v>
      </c>
      <c r="E785" s="148">
        <v>1.2382266918334801</v>
      </c>
      <c r="F785" s="148">
        <f t="shared" si="12"/>
        <v>2.0724503779998904</v>
      </c>
      <c r="G785" s="18">
        <v>1.736532E-3</v>
      </c>
    </row>
    <row r="786" spans="1:7" x14ac:dyDescent="0.2">
      <c r="A786" t="s">
        <v>1330</v>
      </c>
      <c r="B786" t="s">
        <v>1331</v>
      </c>
      <c r="C786" s="17">
        <v>14.46007496152926</v>
      </c>
      <c r="D786" s="17">
        <v>4.7032748853433999</v>
      </c>
      <c r="E786" s="148">
        <v>1.8136675781600999</v>
      </c>
      <c r="F786" s="148">
        <f t="shared" si="12"/>
        <v>3.0744694524639691</v>
      </c>
      <c r="G786" s="18">
        <v>7.3863690000000002E-5</v>
      </c>
    </row>
    <row r="787" spans="1:7" x14ac:dyDescent="0.2">
      <c r="A787" t="s">
        <v>1332</v>
      </c>
      <c r="B787" t="s">
        <v>1011</v>
      </c>
      <c r="C787" s="17">
        <v>16.997942861541873</v>
      </c>
      <c r="D787" s="17">
        <v>6.998440551377648</v>
      </c>
      <c r="E787" s="148">
        <v>1.53184767890269</v>
      </c>
      <c r="F787" s="148">
        <f t="shared" si="12"/>
        <v>2.4288186399176905</v>
      </c>
      <c r="G787" s="18">
        <v>1.6531240000000001E-5</v>
      </c>
    </row>
    <row r="788" spans="1:7" x14ac:dyDescent="0.2">
      <c r="A788" t="s">
        <v>1333</v>
      </c>
      <c r="B788" t="s">
        <v>1013</v>
      </c>
      <c r="C788" s="17">
        <v>10.311639303211614</v>
      </c>
      <c r="D788" s="17">
        <v>63.925556913380397</v>
      </c>
      <c r="E788" s="148">
        <v>-2.1275045813398998</v>
      </c>
      <c r="F788" s="148">
        <f t="shared" si="12"/>
        <v>0.16130699208743635</v>
      </c>
      <c r="G788" s="18">
        <v>4.8304829999999999E-6</v>
      </c>
    </row>
    <row r="789" spans="1:7" x14ac:dyDescent="0.2">
      <c r="A789" t="s">
        <v>1334</v>
      </c>
      <c r="B789" t="s">
        <v>1335</v>
      </c>
      <c r="C789" s="17">
        <v>14.596646463062175</v>
      </c>
      <c r="D789" s="17">
        <v>9.2253395404041285</v>
      </c>
      <c r="E789" s="148">
        <v>0.95028904235277201</v>
      </c>
      <c r="F789" s="148">
        <f t="shared" si="12"/>
        <v>1.5822340629451508</v>
      </c>
      <c r="G789" s="18">
        <v>4.5844409999999998E-5</v>
      </c>
    </row>
    <row r="790" spans="1:7" x14ac:dyDescent="0.2">
      <c r="A790" t="s">
        <v>1336</v>
      </c>
      <c r="B790" t="s">
        <v>1337</v>
      </c>
      <c r="C790" s="17">
        <v>0.56040312160701722</v>
      </c>
      <c r="D790" s="17">
        <v>10.044158072447576</v>
      </c>
      <c r="E790" s="148">
        <v>-3.35601422773918</v>
      </c>
      <c r="F790" s="148">
        <f t="shared" si="12"/>
        <v>5.5793936889969448E-2</v>
      </c>
      <c r="G790" s="18">
        <v>4.64554E-4</v>
      </c>
    </row>
    <row r="791" spans="1:7" x14ac:dyDescent="0.2">
      <c r="A791" t="s">
        <v>1338</v>
      </c>
      <c r="B791" t="s">
        <v>1339</v>
      </c>
      <c r="C791" s="17">
        <v>22.069855606433677</v>
      </c>
      <c r="D791" s="17">
        <v>13.066230414986375</v>
      </c>
      <c r="E791" s="148">
        <v>1.0401108466546001</v>
      </c>
      <c r="F791" s="148">
        <f t="shared" si="12"/>
        <v>1.6890759542339426</v>
      </c>
      <c r="G791" s="18">
        <v>6.5810729999999999E-6</v>
      </c>
    </row>
    <row r="792" spans="1:7" x14ac:dyDescent="0.2">
      <c r="A792" t="s">
        <v>1340</v>
      </c>
      <c r="B792" t="s">
        <v>1339</v>
      </c>
      <c r="C792" s="17">
        <v>5.1321785349407225</v>
      </c>
      <c r="D792" s="17">
        <v>0.57002011725714175</v>
      </c>
      <c r="E792" s="148">
        <v>3.0860125725539298</v>
      </c>
      <c r="F792" s="148">
        <f t="shared" si="12"/>
        <v>9.0035042265456493</v>
      </c>
      <c r="G792" s="18">
        <v>1.088922E-3</v>
      </c>
    </row>
    <row r="793" spans="1:7" x14ac:dyDescent="0.2">
      <c r="A793" t="s">
        <v>1341</v>
      </c>
      <c r="B793" t="s">
        <v>1339</v>
      </c>
      <c r="C793" s="17">
        <v>1.1521224767011051</v>
      </c>
      <c r="D793" s="17">
        <v>3.8153557975818453</v>
      </c>
      <c r="E793" s="148">
        <v>-1.12183071854616</v>
      </c>
      <c r="F793" s="148">
        <f t="shared" si="12"/>
        <v>0.30196986541368304</v>
      </c>
      <c r="G793" s="18">
        <v>8.5317870000000007E-3</v>
      </c>
    </row>
    <row r="794" spans="1:7" x14ac:dyDescent="0.2">
      <c r="A794" t="s">
        <v>1342</v>
      </c>
      <c r="B794" t="s">
        <v>1343</v>
      </c>
      <c r="C794" s="17">
        <v>8.1627708127747431E-2</v>
      </c>
      <c r="D794" s="17">
        <v>0.64257659575678927</v>
      </c>
      <c r="E794" s="148">
        <v>-2.2571659407290601</v>
      </c>
      <c r="F794" s="148">
        <f t="shared" si="12"/>
        <v>0.12703187241298614</v>
      </c>
      <c r="G794" s="18">
        <v>1.8145660000000001E-3</v>
      </c>
    </row>
    <row r="795" spans="1:7" x14ac:dyDescent="0.2">
      <c r="A795" t="s">
        <v>1344</v>
      </c>
      <c r="B795" t="s">
        <v>1345</v>
      </c>
      <c r="C795" s="17">
        <v>1.7908911414923652</v>
      </c>
      <c r="D795" s="17">
        <v>4.9914000231562454</v>
      </c>
      <c r="E795" s="148">
        <v>-0.99394062331371202</v>
      </c>
      <c r="F795" s="148">
        <f t="shared" si="12"/>
        <v>0.35879535464679485</v>
      </c>
      <c r="G795" s="18">
        <v>1.7229459999999999E-3</v>
      </c>
    </row>
    <row r="796" spans="1:7" x14ac:dyDescent="0.2">
      <c r="A796" t="s">
        <v>1346</v>
      </c>
      <c r="B796" t="s">
        <v>555</v>
      </c>
      <c r="C796" s="17">
        <v>2.4589153327730022</v>
      </c>
      <c r="D796" s="17">
        <v>0</v>
      </c>
      <c r="E796" s="148">
        <v>5.3466348609920597E-2</v>
      </c>
      <c r="F796" s="148" t="e">
        <f t="shared" si="12"/>
        <v>#DIV/0!</v>
      </c>
      <c r="G796" s="18">
        <v>7.8958420000000001E-3</v>
      </c>
    </row>
    <row r="797" spans="1:7" x14ac:dyDescent="0.2">
      <c r="A797" t="s">
        <v>1347</v>
      </c>
      <c r="B797" t="s">
        <v>1241</v>
      </c>
      <c r="C797" s="17">
        <v>50.272190388818721</v>
      </c>
      <c r="D797" s="17">
        <v>35.793795226256179</v>
      </c>
      <c r="E797" s="148">
        <v>0.75415807450655803</v>
      </c>
      <c r="F797" s="148">
        <f t="shared" si="12"/>
        <v>1.4044945519479886</v>
      </c>
      <c r="G797" s="18">
        <v>2.5735549999999999E-3</v>
      </c>
    </row>
    <row r="798" spans="1:7" x14ac:dyDescent="0.2">
      <c r="A798" t="s">
        <v>1348</v>
      </c>
      <c r="B798" t="s">
        <v>1021</v>
      </c>
      <c r="C798" s="17">
        <v>2.5557827640778275</v>
      </c>
      <c r="D798" s="17">
        <v>7.5750141238878719</v>
      </c>
      <c r="E798" s="148">
        <v>-1.0653591333358801</v>
      </c>
      <c r="F798" s="148">
        <f t="shared" si="12"/>
        <v>0.33739643547569698</v>
      </c>
      <c r="G798" s="18">
        <v>2.1563379999999998E-3</v>
      </c>
    </row>
    <row r="799" spans="1:7" x14ac:dyDescent="0.2">
      <c r="A799" t="s">
        <v>1349</v>
      </c>
      <c r="B799" t="s">
        <v>1350</v>
      </c>
      <c r="C799" s="17">
        <v>4.4543956744994047</v>
      </c>
      <c r="D799" s="17">
        <v>11.412134845562189</v>
      </c>
      <c r="E799" s="148">
        <v>-0.86020159354845105</v>
      </c>
      <c r="F799" s="148">
        <f t="shared" si="12"/>
        <v>0.39032098154987849</v>
      </c>
      <c r="G799" s="18">
        <v>6.7072499999999997E-3</v>
      </c>
    </row>
    <row r="800" spans="1:7" x14ac:dyDescent="0.2">
      <c r="A800" t="s">
        <v>1351</v>
      </c>
      <c r="B800" t="s">
        <v>1352</v>
      </c>
      <c r="C800" s="17">
        <v>43.128035021689975</v>
      </c>
      <c r="D800" s="17">
        <v>18.381745380147326</v>
      </c>
      <c r="E800" s="148">
        <v>1.53716159905948</v>
      </c>
      <c r="F800" s="148">
        <f t="shared" si="12"/>
        <v>2.346242651596576</v>
      </c>
      <c r="G800" s="18">
        <v>1.156295E-11</v>
      </c>
    </row>
    <row r="801" spans="1:7" x14ac:dyDescent="0.2">
      <c r="A801" t="s">
        <v>1353</v>
      </c>
      <c r="B801" t="s">
        <v>1033</v>
      </c>
      <c r="C801" s="17">
        <v>89.313959141789894</v>
      </c>
      <c r="D801" s="17">
        <v>44.987753981223001</v>
      </c>
      <c r="E801" s="148">
        <v>1.2040064890901001</v>
      </c>
      <c r="F801" s="148">
        <f t="shared" si="12"/>
        <v>1.9852949133461468</v>
      </c>
      <c r="G801" s="18">
        <v>1.176849E-3</v>
      </c>
    </row>
    <row r="802" spans="1:7" x14ac:dyDescent="0.2">
      <c r="A802" t="s">
        <v>1354</v>
      </c>
      <c r="B802" t="s">
        <v>78</v>
      </c>
      <c r="C802" s="17">
        <v>79.295236124839249</v>
      </c>
      <c r="D802" s="17">
        <v>26.132659791307873</v>
      </c>
      <c r="E802" s="148">
        <v>1.7941729795136201</v>
      </c>
      <c r="F802" s="148">
        <f t="shared" si="12"/>
        <v>3.0343346891621827</v>
      </c>
      <c r="G802" s="18">
        <v>9.4698530000000004E-5</v>
      </c>
    </row>
    <row r="803" spans="1:7" x14ac:dyDescent="0.2">
      <c r="A803" t="s">
        <v>1355</v>
      </c>
      <c r="B803" t="s">
        <v>287</v>
      </c>
      <c r="C803" s="17">
        <v>3.2140620053837052</v>
      </c>
      <c r="D803" s="17">
        <v>24.9727475771214</v>
      </c>
      <c r="E803" s="148">
        <v>-2.33973396417232</v>
      </c>
      <c r="F803" s="148">
        <f t="shared" si="12"/>
        <v>0.12870277871739852</v>
      </c>
      <c r="G803" s="18">
        <v>3.0384429999999999E-4</v>
      </c>
    </row>
    <row r="804" spans="1:7" x14ac:dyDescent="0.2">
      <c r="A804" t="s">
        <v>1356</v>
      </c>
      <c r="B804" t="s">
        <v>287</v>
      </c>
      <c r="C804" s="17">
        <v>2.3710310261751988</v>
      </c>
      <c r="D804" s="17">
        <v>19.525830919133</v>
      </c>
      <c r="E804" s="148">
        <v>-2.2748095611838899</v>
      </c>
      <c r="F804" s="148">
        <f t="shared" si="12"/>
        <v>0.12143048026969594</v>
      </c>
      <c r="G804" s="18">
        <v>3.0113399999999999E-3</v>
      </c>
    </row>
    <row r="805" spans="1:7" x14ac:dyDescent="0.2">
      <c r="A805" t="s">
        <v>1357</v>
      </c>
      <c r="B805" t="s">
        <v>287</v>
      </c>
      <c r="C805" s="17">
        <v>2.7266066559936952</v>
      </c>
      <c r="D805" s="17">
        <v>28.056453143852796</v>
      </c>
      <c r="E805" s="148">
        <v>-2.6814583623245198</v>
      </c>
      <c r="F805" s="148">
        <f t="shared" si="12"/>
        <v>9.7182870622087109E-2</v>
      </c>
      <c r="G805" s="18">
        <v>3.6717729999999999E-4</v>
      </c>
    </row>
    <row r="806" spans="1:7" x14ac:dyDescent="0.2">
      <c r="A806" t="s">
        <v>1358</v>
      </c>
      <c r="B806" t="s">
        <v>1040</v>
      </c>
      <c r="C806" s="17">
        <v>28.346498395660802</v>
      </c>
      <c r="D806" s="17">
        <v>17.807149272933025</v>
      </c>
      <c r="E806" s="148">
        <v>0.95266785672363097</v>
      </c>
      <c r="F806" s="148">
        <f t="shared" si="12"/>
        <v>1.5918605477603118</v>
      </c>
      <c r="G806" s="18">
        <v>8.9112729999999993E-5</v>
      </c>
    </row>
    <row r="807" spans="1:7" x14ac:dyDescent="0.2">
      <c r="A807" t="s">
        <v>1359</v>
      </c>
      <c r="B807" t="s">
        <v>226</v>
      </c>
      <c r="C807" s="17">
        <v>28.73618733135115</v>
      </c>
      <c r="D807" s="17">
        <v>13.512756482911101</v>
      </c>
      <c r="E807" s="148">
        <v>1.34315238381574</v>
      </c>
      <c r="F807" s="148">
        <f t="shared" si="12"/>
        <v>2.1265969950462997</v>
      </c>
      <c r="G807" s="18">
        <v>6.5958759999999993E-5</v>
      </c>
    </row>
    <row r="808" spans="1:7" x14ac:dyDescent="0.2">
      <c r="A808" t="s">
        <v>1360</v>
      </c>
      <c r="B808" t="s">
        <v>1047</v>
      </c>
      <c r="C808" s="17">
        <v>29.999876882781351</v>
      </c>
      <c r="D808" s="17">
        <v>19.775901435342274</v>
      </c>
      <c r="E808" s="148">
        <v>0.82028805817721795</v>
      </c>
      <c r="F808" s="148">
        <f t="shared" si="12"/>
        <v>1.5169916264432537</v>
      </c>
      <c r="G808" s="18">
        <v>9.0288569999999995E-3</v>
      </c>
    </row>
    <row r="809" spans="1:7" x14ac:dyDescent="0.2">
      <c r="A809" t="s">
        <v>1361</v>
      </c>
      <c r="B809" t="s">
        <v>1362</v>
      </c>
      <c r="C809" s="17">
        <v>26.469838914288275</v>
      </c>
      <c r="D809" s="17">
        <v>20.789467980463975</v>
      </c>
      <c r="E809" s="148">
        <v>0.650551623295055</v>
      </c>
      <c r="F809" s="148">
        <f t="shared" si="12"/>
        <v>1.2732331072234357</v>
      </c>
      <c r="G809" s="18">
        <v>9.4828030000000002E-4</v>
      </c>
    </row>
    <row r="810" spans="1:7" x14ac:dyDescent="0.2">
      <c r="A810" t="s">
        <v>1363</v>
      </c>
      <c r="B810" t="s">
        <v>1364</v>
      </c>
      <c r="C810" s="17">
        <v>1.6608322731129324</v>
      </c>
      <c r="D810" s="17">
        <v>0.28230644809904382</v>
      </c>
      <c r="E810" s="148">
        <v>2.2886670008428101</v>
      </c>
      <c r="F810" s="148">
        <f t="shared" si="12"/>
        <v>5.8830830266060712</v>
      </c>
      <c r="G810" s="18">
        <v>8.2172470000000004E-3</v>
      </c>
    </row>
    <row r="811" spans="1:7" x14ac:dyDescent="0.2">
      <c r="A811" t="s">
        <v>1365</v>
      </c>
      <c r="B811" t="s">
        <v>1049</v>
      </c>
      <c r="C811" s="17">
        <v>87.236204612405203</v>
      </c>
      <c r="D811" s="17">
        <v>71.73949770489817</v>
      </c>
      <c r="E811" s="148">
        <v>0.575384439722331</v>
      </c>
      <c r="F811" s="148">
        <f t="shared" si="12"/>
        <v>1.2160135964605305</v>
      </c>
      <c r="G811" s="18">
        <v>5.1193870000000004E-3</v>
      </c>
    </row>
    <row r="812" spans="1:7" x14ac:dyDescent="0.2">
      <c r="A812" t="s">
        <v>1366</v>
      </c>
      <c r="B812" t="s">
        <v>1367</v>
      </c>
      <c r="C812" s="17">
        <v>18.5642281011148</v>
      </c>
      <c r="D812" s="17">
        <v>39.933185231268801</v>
      </c>
      <c r="E812" s="148">
        <v>-0.66396992448135395</v>
      </c>
      <c r="F812" s="148">
        <f t="shared" si="12"/>
        <v>0.46488222749079605</v>
      </c>
      <c r="G812" s="18">
        <v>4.2662999999999998E-3</v>
      </c>
    </row>
    <row r="813" spans="1:7" x14ac:dyDescent="0.2">
      <c r="A813" t="s">
        <v>1368</v>
      </c>
      <c r="B813" t="s">
        <v>555</v>
      </c>
      <c r="C813" s="17">
        <v>0.25033854933185523</v>
      </c>
      <c r="D813" s="17">
        <v>7.7228919568145482E-2</v>
      </c>
      <c r="E813" s="148">
        <v>1.77458189071721</v>
      </c>
      <c r="F813" s="148">
        <f t="shared" si="12"/>
        <v>3.2415130333522373</v>
      </c>
      <c r="G813" s="18">
        <v>1.204664E-3</v>
      </c>
    </row>
    <row r="814" spans="1:7" x14ac:dyDescent="0.2">
      <c r="A814" t="s">
        <v>1369</v>
      </c>
      <c r="B814" t="s">
        <v>555</v>
      </c>
      <c r="C814" s="17">
        <v>1.0452664089036374</v>
      </c>
      <c r="D814" s="17">
        <v>4.1263258551654749</v>
      </c>
      <c r="E814" s="148">
        <v>-1.3857323254138201</v>
      </c>
      <c r="F814" s="148">
        <f t="shared" si="12"/>
        <v>0.25331649646504223</v>
      </c>
      <c r="G814" s="18">
        <v>3.8947069999999999E-3</v>
      </c>
    </row>
    <row r="815" spans="1:7" x14ac:dyDescent="0.2">
      <c r="A815" t="s">
        <v>1370</v>
      </c>
      <c r="B815" t="s">
        <v>1080</v>
      </c>
      <c r="C815" s="17">
        <v>21.449682545655449</v>
      </c>
      <c r="D815" s="17">
        <v>90.304416596162042</v>
      </c>
      <c r="E815" s="148">
        <v>-1.49535468112371</v>
      </c>
      <c r="F815" s="148">
        <f t="shared" si="12"/>
        <v>0.23752639521029878</v>
      </c>
      <c r="G815" s="18">
        <v>2.2645249999999999E-3</v>
      </c>
    </row>
    <row r="816" spans="1:7" x14ac:dyDescent="0.2">
      <c r="A816" t="s">
        <v>1371</v>
      </c>
      <c r="B816" t="s">
        <v>183</v>
      </c>
      <c r="C816" s="17">
        <v>3.8487195584178626</v>
      </c>
      <c r="D816" s="17">
        <v>1.9710907068733174</v>
      </c>
      <c r="E816" s="148">
        <v>1.18370095415983</v>
      </c>
      <c r="F816" s="148">
        <f t="shared" si="12"/>
        <v>1.9525836862794468</v>
      </c>
      <c r="G816" s="18">
        <v>7.7743840000000001E-4</v>
      </c>
    </row>
    <row r="817" spans="1:7" x14ac:dyDescent="0.2">
      <c r="A817" t="s">
        <v>1372</v>
      </c>
      <c r="B817" t="s">
        <v>1373</v>
      </c>
      <c r="C817" s="17">
        <v>1.6767927134043907</v>
      </c>
      <c r="D817" s="17">
        <v>8.4779565620346666</v>
      </c>
      <c r="E817" s="148">
        <v>-1.66209234887182</v>
      </c>
      <c r="F817" s="148">
        <f t="shared" si="12"/>
        <v>0.19778264976176865</v>
      </c>
      <c r="G817" s="18">
        <v>6.5349179999999998E-3</v>
      </c>
    </row>
    <row r="818" spans="1:7" x14ac:dyDescent="0.2">
      <c r="A818" t="s">
        <v>1374</v>
      </c>
      <c r="B818" t="s">
        <v>1375</v>
      </c>
      <c r="C818" s="17">
        <v>1.7037356659847727</v>
      </c>
      <c r="D818" s="17">
        <v>8.4448441052236412</v>
      </c>
      <c r="E818" s="148">
        <v>-1.60630644790995</v>
      </c>
      <c r="F818" s="148">
        <f t="shared" si="12"/>
        <v>0.20174862256260129</v>
      </c>
      <c r="G818" s="18">
        <v>7.2034780000000001E-3</v>
      </c>
    </row>
    <row r="819" spans="1:7" x14ac:dyDescent="0.2">
      <c r="A819" t="s">
        <v>1376</v>
      </c>
      <c r="B819" t="s">
        <v>1375</v>
      </c>
      <c r="C819" s="17">
        <v>8.7265118186238624</v>
      </c>
      <c r="D819" s="17">
        <v>27.871252941788523</v>
      </c>
      <c r="E819" s="148">
        <v>-1.1960849276865499</v>
      </c>
      <c r="F819" s="148">
        <f t="shared" si="12"/>
        <v>0.31310080809247876</v>
      </c>
      <c r="G819" s="18">
        <v>4.661693E-4</v>
      </c>
    </row>
    <row r="820" spans="1:7" x14ac:dyDescent="0.2">
      <c r="A820" t="s">
        <v>1377</v>
      </c>
      <c r="B820" t="s">
        <v>1378</v>
      </c>
      <c r="C820" s="17">
        <v>2.3370484375901275</v>
      </c>
      <c r="D820" s="17">
        <v>11.610880722212586</v>
      </c>
      <c r="E820" s="148">
        <v>-1.84032778170845</v>
      </c>
      <c r="F820" s="148">
        <f t="shared" si="12"/>
        <v>0.20128089276803596</v>
      </c>
      <c r="G820" s="18">
        <v>1.232834E-5</v>
      </c>
    </row>
    <row r="821" spans="1:7" x14ac:dyDescent="0.2">
      <c r="A821" t="s">
        <v>1379</v>
      </c>
      <c r="B821" t="s">
        <v>1380</v>
      </c>
      <c r="C821" s="17">
        <v>1.6874515211009575</v>
      </c>
      <c r="D821" s="17">
        <v>5.2829934927664972</v>
      </c>
      <c r="E821" s="148">
        <v>-1.11502252754345</v>
      </c>
      <c r="F821" s="148">
        <f t="shared" si="12"/>
        <v>0.31941200067943015</v>
      </c>
      <c r="G821" s="18">
        <v>3.7411269999999999E-3</v>
      </c>
    </row>
    <row r="822" spans="1:7" x14ac:dyDescent="0.2">
      <c r="A822" t="s">
        <v>1381</v>
      </c>
      <c r="B822" t="s">
        <v>1382</v>
      </c>
      <c r="C822" s="17">
        <v>5.4469745201133249E-2</v>
      </c>
      <c r="D822" s="17">
        <v>3.9367017605424999</v>
      </c>
      <c r="E822" s="148">
        <v>-0.22778567559216401</v>
      </c>
      <c r="F822" s="148">
        <f t="shared" si="12"/>
        <v>1.3836391099544968E-2</v>
      </c>
      <c r="G822" s="18">
        <v>4.0194540000000004E-3</v>
      </c>
    </row>
    <row r="823" spans="1:7" x14ac:dyDescent="0.2">
      <c r="A823" t="s">
        <v>1383</v>
      </c>
      <c r="B823" t="s">
        <v>1384</v>
      </c>
      <c r="C823" s="17">
        <v>3.7921614307330049</v>
      </c>
      <c r="D823" s="17">
        <v>14.099689059697651</v>
      </c>
      <c r="E823" s="148">
        <v>-1.3212120610215401</v>
      </c>
      <c r="F823" s="148">
        <f t="shared" si="12"/>
        <v>0.26895355030008888</v>
      </c>
      <c r="G823" s="18">
        <v>2.4241480000000001E-3</v>
      </c>
    </row>
    <row r="824" spans="1:7" x14ac:dyDescent="0.2">
      <c r="A824" t="s">
        <v>1385</v>
      </c>
      <c r="B824" t="s">
        <v>1386</v>
      </c>
      <c r="C824" s="17">
        <v>4.9446815457609379</v>
      </c>
      <c r="D824" s="17">
        <v>35.591586456637323</v>
      </c>
      <c r="E824" s="148">
        <v>-2.32939969827695</v>
      </c>
      <c r="F824" s="148">
        <f t="shared" si="12"/>
        <v>0.13892838274532227</v>
      </c>
      <c r="G824" s="18">
        <v>4.1039279999999997E-6</v>
      </c>
    </row>
    <row r="825" spans="1:7" x14ac:dyDescent="0.2">
      <c r="A825" t="s">
        <v>1387</v>
      </c>
      <c r="B825" t="s">
        <v>1388</v>
      </c>
      <c r="C825" s="17">
        <v>0.62399330131232122</v>
      </c>
      <c r="D825" s="17">
        <v>4.5650041653863473</v>
      </c>
      <c r="E825" s="148">
        <v>-2.2098825374964202</v>
      </c>
      <c r="F825" s="148">
        <f t="shared" si="12"/>
        <v>0.13669063131282186</v>
      </c>
      <c r="G825" s="18">
        <v>1.3090899999999999E-3</v>
      </c>
    </row>
    <row r="826" spans="1:7" x14ac:dyDescent="0.2">
      <c r="A826" t="s">
        <v>1389</v>
      </c>
      <c r="B826" t="s">
        <v>140</v>
      </c>
      <c r="C826" s="17">
        <v>0.1358959415788856</v>
      </c>
      <c r="D826" s="17">
        <v>1.5504902886364076</v>
      </c>
      <c r="E826" s="148">
        <v>-2.7549253379752998</v>
      </c>
      <c r="F826" s="148">
        <f t="shared" si="12"/>
        <v>8.7647076911652563E-2</v>
      </c>
      <c r="G826" s="18">
        <v>9.2900169999999996E-4</v>
      </c>
    </row>
    <row r="827" spans="1:7" x14ac:dyDescent="0.2">
      <c r="A827" t="s">
        <v>1390</v>
      </c>
      <c r="B827" t="s">
        <v>1391</v>
      </c>
      <c r="C827" s="17">
        <v>2.2258124061553475</v>
      </c>
      <c r="D827" s="17">
        <v>16.046751529440936</v>
      </c>
      <c r="E827" s="148">
        <v>-2.2934073836357598</v>
      </c>
      <c r="F827" s="148">
        <f t="shared" si="12"/>
        <v>0.13870797476184851</v>
      </c>
      <c r="G827" s="18">
        <v>6.1815570000000003E-5</v>
      </c>
    </row>
    <row r="828" spans="1:7" x14ac:dyDescent="0.2">
      <c r="A828" t="s">
        <v>1392</v>
      </c>
      <c r="B828" t="s">
        <v>1335</v>
      </c>
      <c r="C828" s="17">
        <v>41.098751718675949</v>
      </c>
      <c r="D828" s="17">
        <v>17.11372344476402</v>
      </c>
      <c r="E828" s="148">
        <v>1.4470504390052099</v>
      </c>
      <c r="F828" s="148">
        <f t="shared" si="12"/>
        <v>2.4015084649068696</v>
      </c>
      <c r="G828" s="18">
        <v>9.5970789999999995E-4</v>
      </c>
    </row>
    <row r="829" spans="1:7" x14ac:dyDescent="0.2">
      <c r="A829" t="s">
        <v>1393</v>
      </c>
      <c r="B829" t="s">
        <v>1394</v>
      </c>
      <c r="C829" s="17">
        <v>4.5524890679277572</v>
      </c>
      <c r="D829" s="17">
        <v>10.429621738280209</v>
      </c>
      <c r="E829" s="148">
        <v>-0.72840842676312101</v>
      </c>
      <c r="F829" s="148">
        <f t="shared" si="12"/>
        <v>0.43649608606787682</v>
      </c>
      <c r="G829" s="18">
        <v>7.2663190000000002E-3</v>
      </c>
    </row>
    <row r="830" spans="1:7" x14ac:dyDescent="0.2">
      <c r="A830" t="s">
        <v>1395</v>
      </c>
      <c r="B830" t="s">
        <v>1074</v>
      </c>
      <c r="C830" s="17">
        <v>3.7217490901507126</v>
      </c>
      <c r="D830" s="17">
        <v>14.19738315894935</v>
      </c>
      <c r="E830" s="148">
        <v>-1.30564638892533</v>
      </c>
      <c r="F830" s="148">
        <f t="shared" si="12"/>
        <v>0.26214331531967566</v>
      </c>
      <c r="G830" s="18">
        <v>8.2072069999999994E-3</v>
      </c>
    </row>
    <row r="831" spans="1:7" x14ac:dyDescent="0.2">
      <c r="A831" t="s">
        <v>1396</v>
      </c>
      <c r="B831" t="s">
        <v>1070</v>
      </c>
      <c r="C831" s="17">
        <v>2.9013965810504398</v>
      </c>
      <c r="D831" s="17">
        <v>8.8671860951288402</v>
      </c>
      <c r="E831" s="148">
        <v>-1.15383520264058</v>
      </c>
      <c r="F831" s="148">
        <f t="shared" si="12"/>
        <v>0.32720600987999032</v>
      </c>
      <c r="G831" s="18">
        <v>7.6284299999999997E-5</v>
      </c>
    </row>
    <row r="832" spans="1:7" x14ac:dyDescent="0.2">
      <c r="A832" t="s">
        <v>1397</v>
      </c>
      <c r="B832" t="s">
        <v>1398</v>
      </c>
      <c r="C832" s="17">
        <v>2.8566608821043227</v>
      </c>
      <c r="D832" s="17">
        <v>11.332457005279034</v>
      </c>
      <c r="E832" s="148">
        <v>-1.43673142904718</v>
      </c>
      <c r="F832" s="148">
        <f t="shared" si="12"/>
        <v>0.25207780455496942</v>
      </c>
      <c r="G832" s="18">
        <v>1.09812E-3</v>
      </c>
    </row>
    <row r="833" spans="1:7" x14ac:dyDescent="0.2">
      <c r="A833" t="s">
        <v>1399</v>
      </c>
      <c r="B833" t="s">
        <v>1062</v>
      </c>
      <c r="C833" s="17">
        <v>44.505254616819997</v>
      </c>
      <c r="D833" s="17">
        <v>27.183756022217427</v>
      </c>
      <c r="E833" s="148">
        <v>0.96828583511299904</v>
      </c>
      <c r="F833" s="148">
        <f t="shared" si="12"/>
        <v>1.6372003405432869</v>
      </c>
      <c r="G833" s="18">
        <v>3.6413940000000001E-4</v>
      </c>
    </row>
    <row r="834" spans="1:7" x14ac:dyDescent="0.2">
      <c r="A834" t="s">
        <v>1400</v>
      </c>
      <c r="B834" t="s">
        <v>1401</v>
      </c>
      <c r="C834" s="17">
        <v>4.9559344919124575</v>
      </c>
      <c r="D834" s="17">
        <v>0</v>
      </c>
      <c r="E834" s="148">
        <v>5.2483011251179899E-2</v>
      </c>
      <c r="F834" s="148" t="e">
        <f t="shared" si="12"/>
        <v>#DIV/0!</v>
      </c>
      <c r="G834" s="18">
        <v>8.2825350000000006E-3</v>
      </c>
    </row>
    <row r="835" spans="1:7" x14ac:dyDescent="0.2">
      <c r="A835" t="s">
        <v>1402</v>
      </c>
      <c r="B835" t="s">
        <v>1403</v>
      </c>
      <c r="C835" s="17">
        <v>8.5350136365372187</v>
      </c>
      <c r="D835" s="17">
        <v>0.41360094559191551</v>
      </c>
      <c r="E835" s="148">
        <v>0.17121383646234001</v>
      </c>
      <c r="F835" s="148">
        <f t="shared" si="12"/>
        <v>20.635865869026315</v>
      </c>
      <c r="G835" s="18">
        <v>9.4019069999999993E-3</v>
      </c>
    </row>
    <row r="836" spans="1:7" x14ac:dyDescent="0.2">
      <c r="A836" t="s">
        <v>1404</v>
      </c>
      <c r="B836" t="s">
        <v>1405</v>
      </c>
      <c r="C836" s="17">
        <v>35.814763946017948</v>
      </c>
      <c r="D836" s="17">
        <v>25.255782842683651</v>
      </c>
      <c r="E836" s="148">
        <v>0.78083991923313401</v>
      </c>
      <c r="F836" s="148">
        <f t="shared" si="12"/>
        <v>1.418081718911878</v>
      </c>
      <c r="G836" s="18">
        <v>7.8722120000000002E-4</v>
      </c>
    </row>
    <row r="837" spans="1:7" x14ac:dyDescent="0.2">
      <c r="A837" t="s">
        <v>1406</v>
      </c>
      <c r="B837" t="e">
        <v>#N/A</v>
      </c>
      <c r="C837" s="17">
        <v>7.362068867763651</v>
      </c>
      <c r="D837" s="17">
        <v>69.406434002594622</v>
      </c>
      <c r="E837" s="148">
        <v>-2.3439370375870001</v>
      </c>
      <c r="F837" s="148">
        <f t="shared" si="12"/>
        <v>0.10607185016144807</v>
      </c>
      <c r="G837" s="18">
        <v>6.2423569999999996E-3</v>
      </c>
    </row>
    <row r="838" spans="1:7" x14ac:dyDescent="0.2">
      <c r="A838" t="s">
        <v>1407</v>
      </c>
      <c r="B838" t="s">
        <v>1042</v>
      </c>
      <c r="C838" s="17">
        <v>1049.0047426168601</v>
      </c>
      <c r="D838" s="17">
        <v>675.52257885921381</v>
      </c>
      <c r="E838" s="148">
        <v>0.86287626116638705</v>
      </c>
      <c r="F838" s="148">
        <f t="shared" ref="F838:F901" si="13">C838/D838</f>
        <v>1.5528788754749883</v>
      </c>
      <c r="G838" s="18">
        <v>2.323426E-3</v>
      </c>
    </row>
    <row r="839" spans="1:7" x14ac:dyDescent="0.2">
      <c r="A839" t="s">
        <v>1408</v>
      </c>
      <c r="B839" t="s">
        <v>1409</v>
      </c>
      <c r="C839" s="17">
        <v>3.2028350260020622</v>
      </c>
      <c r="D839" s="17">
        <v>11.994774716885994</v>
      </c>
      <c r="E839" s="148">
        <v>-1.4046547064486301</v>
      </c>
      <c r="F839" s="148">
        <f t="shared" si="13"/>
        <v>0.26701918973877664</v>
      </c>
      <c r="G839" s="18">
        <v>2.9856570000000001E-4</v>
      </c>
    </row>
    <row r="840" spans="1:7" x14ac:dyDescent="0.2">
      <c r="A840" t="s">
        <v>1410</v>
      </c>
      <c r="B840" t="s">
        <v>1411</v>
      </c>
      <c r="C840" s="17">
        <v>259.36311008441578</v>
      </c>
      <c r="D840" s="17">
        <v>197.56334854417651</v>
      </c>
      <c r="E840" s="148">
        <v>0.67518682520492701</v>
      </c>
      <c r="F840" s="148">
        <f t="shared" si="13"/>
        <v>1.3128098505903814</v>
      </c>
      <c r="G840" s="18">
        <v>1.65792E-3</v>
      </c>
    </row>
    <row r="841" spans="1:7" x14ac:dyDescent="0.2">
      <c r="A841" t="s">
        <v>1412</v>
      </c>
      <c r="B841" t="s">
        <v>265</v>
      </c>
      <c r="C841" s="17">
        <v>9.7610950087448547</v>
      </c>
      <c r="D841" s="17">
        <v>1.4849218508409465</v>
      </c>
      <c r="E841" s="148">
        <v>2.4736093415679501</v>
      </c>
      <c r="F841" s="148">
        <f t="shared" si="13"/>
        <v>6.5734738856572923</v>
      </c>
      <c r="G841" s="18">
        <v>9.2280309999999994E-3</v>
      </c>
    </row>
    <row r="842" spans="1:7" x14ac:dyDescent="0.2">
      <c r="A842" t="s">
        <v>1413</v>
      </c>
      <c r="B842" t="s">
        <v>68</v>
      </c>
      <c r="C842" s="17">
        <v>4.7284863565943552E-2</v>
      </c>
      <c r="D842" s="17">
        <v>1.4737798123599728</v>
      </c>
      <c r="E842" s="148">
        <v>-4.1176133559218302</v>
      </c>
      <c r="F842" s="148">
        <f t="shared" si="13"/>
        <v>3.2084076039979134E-2</v>
      </c>
      <c r="G842" s="18">
        <v>4.2191089999999999E-4</v>
      </c>
    </row>
    <row r="843" spans="1:7" x14ac:dyDescent="0.2">
      <c r="A843" t="s">
        <v>1414</v>
      </c>
      <c r="B843" t="s">
        <v>1064</v>
      </c>
      <c r="C843" s="17">
        <v>0.6517317620646077</v>
      </c>
      <c r="D843" s="17">
        <v>5.3926346587754201</v>
      </c>
      <c r="E843" s="148">
        <v>-2.3014073596460798</v>
      </c>
      <c r="F843" s="148">
        <f t="shared" si="13"/>
        <v>0.12085590871691007</v>
      </c>
      <c r="G843" s="18">
        <v>1.6069000000000001E-3</v>
      </c>
    </row>
    <row r="844" spans="1:7" x14ac:dyDescent="0.2">
      <c r="A844" t="s">
        <v>1415</v>
      </c>
      <c r="B844" t="s">
        <v>406</v>
      </c>
      <c r="C844" s="17">
        <v>17.555149598432099</v>
      </c>
      <c r="D844" s="17">
        <v>12.480419615226809</v>
      </c>
      <c r="E844" s="148">
        <v>0.74674287570603304</v>
      </c>
      <c r="F844" s="148">
        <f t="shared" si="13"/>
        <v>1.406615333431084</v>
      </c>
      <c r="G844" s="18">
        <v>9.4347000000000007E-3</v>
      </c>
    </row>
    <row r="845" spans="1:7" x14ac:dyDescent="0.2">
      <c r="A845" t="s">
        <v>1416</v>
      </c>
      <c r="B845" t="s">
        <v>1049</v>
      </c>
      <c r="C845" s="17">
        <v>13.828798879824225</v>
      </c>
      <c r="D845" s="17">
        <v>8.7872674482953883</v>
      </c>
      <c r="E845" s="148">
        <v>0.86639896361817004</v>
      </c>
      <c r="F845" s="148">
        <f t="shared" si="13"/>
        <v>1.5737314200567352</v>
      </c>
      <c r="G845" s="18">
        <v>5.6775460000000003E-3</v>
      </c>
    </row>
    <row r="846" spans="1:7" x14ac:dyDescent="0.2">
      <c r="A846" t="s">
        <v>1417</v>
      </c>
      <c r="B846" t="s">
        <v>1418</v>
      </c>
      <c r="C846" s="17">
        <v>0.23504144388891199</v>
      </c>
      <c r="D846" s="17">
        <v>64.083489340959147</v>
      </c>
      <c r="E846" s="148">
        <v>-0.13030564919169901</v>
      </c>
      <c r="F846" s="148">
        <f t="shared" si="13"/>
        <v>3.6677379197996413E-3</v>
      </c>
      <c r="G846" s="18">
        <v>1.050581E-4</v>
      </c>
    </row>
    <row r="847" spans="1:7" x14ac:dyDescent="0.2">
      <c r="A847" t="s">
        <v>1419</v>
      </c>
      <c r="B847" t="s">
        <v>1049</v>
      </c>
      <c r="C847" s="17">
        <v>0</v>
      </c>
      <c r="D847" s="17">
        <v>36.429637575846556</v>
      </c>
      <c r="E847" s="148">
        <v>-7.3347048791065503E-2</v>
      </c>
      <c r="F847" s="148">
        <f t="shared" si="13"/>
        <v>0</v>
      </c>
      <c r="G847" s="18">
        <v>2.9095399999999999E-26</v>
      </c>
    </row>
    <row r="848" spans="1:7" x14ac:dyDescent="0.2">
      <c r="A848" t="s">
        <v>1420</v>
      </c>
      <c r="B848" t="s">
        <v>1421</v>
      </c>
      <c r="C848" s="17">
        <v>1.1961114951183884</v>
      </c>
      <c r="D848" s="17">
        <v>0.79393821004936727</v>
      </c>
      <c r="E848" s="148">
        <v>0.85013149062688897</v>
      </c>
      <c r="F848" s="148">
        <f t="shared" si="13"/>
        <v>1.5065548930363408</v>
      </c>
      <c r="G848" s="18">
        <v>2.1076630000000001E-3</v>
      </c>
    </row>
    <row r="849" spans="1:7" x14ac:dyDescent="0.2">
      <c r="A849" t="s">
        <v>1422</v>
      </c>
      <c r="B849" t="s">
        <v>406</v>
      </c>
      <c r="C849" s="17">
        <v>5.41978093135622</v>
      </c>
      <c r="D849" s="17">
        <v>2.6259879608379149</v>
      </c>
      <c r="E849" s="148">
        <v>1.1437841461436999</v>
      </c>
      <c r="F849" s="148">
        <f t="shared" si="13"/>
        <v>2.0639016675563302</v>
      </c>
      <c r="G849" s="18">
        <v>9.6908470000000007E-3</v>
      </c>
    </row>
    <row r="850" spans="1:7" x14ac:dyDescent="0.2">
      <c r="A850" t="s">
        <v>1423</v>
      </c>
      <c r="B850" t="s">
        <v>78</v>
      </c>
      <c r="C850" s="17">
        <v>16.050625019071191</v>
      </c>
      <c r="D850" s="17">
        <v>4.3215092098576546</v>
      </c>
      <c r="E850" s="148">
        <v>1.9590595689178201</v>
      </c>
      <c r="F850" s="148">
        <f t="shared" si="13"/>
        <v>3.7141249132267564</v>
      </c>
      <c r="G850" s="18">
        <v>1.215116E-3</v>
      </c>
    </row>
    <row r="851" spans="1:7" x14ac:dyDescent="0.2">
      <c r="A851" t="s">
        <v>1424</v>
      </c>
      <c r="B851" t="s">
        <v>362</v>
      </c>
      <c r="C851" s="17">
        <v>67.933592676869395</v>
      </c>
      <c r="D851" s="17">
        <v>46.316815396934828</v>
      </c>
      <c r="E851" s="148">
        <v>0.80243742125734097</v>
      </c>
      <c r="F851" s="148">
        <f t="shared" si="13"/>
        <v>1.466715535053067</v>
      </c>
      <c r="G851" s="18">
        <v>2.8322500000000001E-3</v>
      </c>
    </row>
    <row r="852" spans="1:7" x14ac:dyDescent="0.2">
      <c r="A852" t="s">
        <v>1425</v>
      </c>
      <c r="B852" t="s">
        <v>744</v>
      </c>
      <c r="C852" s="17">
        <v>0.47254383012568923</v>
      </c>
      <c r="D852" s="17">
        <v>1.1117776097146688</v>
      </c>
      <c r="E852" s="148">
        <v>-0.75247923223267998</v>
      </c>
      <c r="F852" s="148">
        <f t="shared" si="13"/>
        <v>0.4250344907080516</v>
      </c>
      <c r="G852" s="18">
        <v>7.1048969999999998E-3</v>
      </c>
    </row>
    <row r="853" spans="1:7" x14ac:dyDescent="0.2">
      <c r="A853" t="s">
        <v>1426</v>
      </c>
      <c r="B853" t="s">
        <v>746</v>
      </c>
      <c r="C853" s="17">
        <v>54.253081377514796</v>
      </c>
      <c r="D853" s="17">
        <v>130.41408354094551</v>
      </c>
      <c r="E853" s="148">
        <v>-0.85001588581387499</v>
      </c>
      <c r="F853" s="148">
        <f t="shared" si="13"/>
        <v>0.41600630778869219</v>
      </c>
      <c r="G853" s="18">
        <v>1.465661E-4</v>
      </c>
    </row>
    <row r="854" spans="1:7" x14ac:dyDescent="0.2">
      <c r="A854" t="s">
        <v>1427</v>
      </c>
      <c r="B854" t="s">
        <v>749</v>
      </c>
      <c r="C854" s="17">
        <v>1814.8049759156224</v>
      </c>
      <c r="D854" s="17">
        <v>842.37952103156067</v>
      </c>
      <c r="E854" s="148">
        <v>1.21925115204449</v>
      </c>
      <c r="F854" s="148">
        <f t="shared" si="13"/>
        <v>2.1543792680207248</v>
      </c>
      <c r="G854" s="18">
        <v>8.2107689999999997E-3</v>
      </c>
    </row>
    <row r="855" spans="1:7" x14ac:dyDescent="0.2">
      <c r="A855" t="s">
        <v>1428</v>
      </c>
      <c r="B855" t="s">
        <v>749</v>
      </c>
      <c r="C855" s="17">
        <v>3132.0057745499698</v>
      </c>
      <c r="D855" s="17">
        <v>1339.6483003994974</v>
      </c>
      <c r="E855" s="148">
        <v>1.4324727521888101</v>
      </c>
      <c r="F855" s="148">
        <f t="shared" si="13"/>
        <v>2.3379313612505404</v>
      </c>
      <c r="G855" s="18">
        <v>2.8715160000000002E-4</v>
      </c>
    </row>
    <row r="856" spans="1:7" x14ac:dyDescent="0.2">
      <c r="A856" t="s">
        <v>1429</v>
      </c>
      <c r="B856" t="s">
        <v>749</v>
      </c>
      <c r="C856" s="17">
        <v>1982.786273431085</v>
      </c>
      <c r="D856" s="17">
        <v>977.43873189725673</v>
      </c>
      <c r="E856" s="148">
        <v>1.1776254551538301</v>
      </c>
      <c r="F856" s="148">
        <f t="shared" si="13"/>
        <v>2.0285530015599025</v>
      </c>
      <c r="G856" s="18">
        <v>3.9592179999999996E-3</v>
      </c>
    </row>
    <row r="857" spans="1:7" x14ac:dyDescent="0.2">
      <c r="A857" t="s">
        <v>1430</v>
      </c>
      <c r="B857" t="s">
        <v>749</v>
      </c>
      <c r="C857" s="17">
        <v>1442.5481301746624</v>
      </c>
      <c r="D857" s="17">
        <v>620.14145165750574</v>
      </c>
      <c r="E857" s="148">
        <v>1.40188450390929</v>
      </c>
      <c r="F857" s="148">
        <f t="shared" si="13"/>
        <v>2.3261598242127488</v>
      </c>
      <c r="G857" s="18">
        <v>6.8895549999999995E-4</v>
      </c>
    </row>
    <row r="858" spans="1:7" x14ac:dyDescent="0.2">
      <c r="A858" t="s">
        <v>1431</v>
      </c>
      <c r="B858" t="s">
        <v>1432</v>
      </c>
      <c r="C858" s="17">
        <v>1.5671846694702825</v>
      </c>
      <c r="D858" s="17">
        <v>11.976107815325058</v>
      </c>
      <c r="E858" s="148">
        <v>-2.1560893416762701</v>
      </c>
      <c r="F858" s="148">
        <f t="shared" si="13"/>
        <v>0.13085926526687214</v>
      </c>
      <c r="G858" s="18">
        <v>3.9525360000000004E-3</v>
      </c>
    </row>
    <row r="859" spans="1:7" x14ac:dyDescent="0.2">
      <c r="A859" t="s">
        <v>1433</v>
      </c>
      <c r="B859" t="s">
        <v>755</v>
      </c>
      <c r="C859" s="17">
        <v>75.254684005978575</v>
      </c>
      <c r="D859" s="17">
        <v>166.76678592946377</v>
      </c>
      <c r="E859" s="148">
        <v>-0.725815870574682</v>
      </c>
      <c r="F859" s="148">
        <f t="shared" si="13"/>
        <v>0.4512570269106736</v>
      </c>
      <c r="G859" s="18">
        <v>6.8580870000000001E-4</v>
      </c>
    </row>
    <row r="860" spans="1:7" x14ac:dyDescent="0.2">
      <c r="A860" t="s">
        <v>1434</v>
      </c>
      <c r="B860" t="s">
        <v>755</v>
      </c>
      <c r="C860" s="17">
        <v>48.63786960345643</v>
      </c>
      <c r="D860" s="17">
        <v>101.99518423840018</v>
      </c>
      <c r="E860" s="148">
        <v>-0.66702580872706896</v>
      </c>
      <c r="F860" s="148">
        <f t="shared" si="13"/>
        <v>0.47686437322150305</v>
      </c>
      <c r="G860" s="18">
        <v>6.9765730000000004E-5</v>
      </c>
    </row>
    <row r="861" spans="1:7" x14ac:dyDescent="0.2">
      <c r="A861" t="s">
        <v>1435</v>
      </c>
      <c r="B861" t="s">
        <v>1436</v>
      </c>
      <c r="C861" s="17">
        <v>15.562599815827751</v>
      </c>
      <c r="D861" s="17">
        <v>37.122190060270476</v>
      </c>
      <c r="E861" s="148">
        <v>-0.80331734906846997</v>
      </c>
      <c r="F861" s="148">
        <f t="shared" si="13"/>
        <v>0.41922633849352042</v>
      </c>
      <c r="G861" s="18">
        <v>1.2324949999999999E-3</v>
      </c>
    </row>
    <row r="862" spans="1:7" x14ac:dyDescent="0.2">
      <c r="A862" t="s">
        <v>1437</v>
      </c>
      <c r="B862" t="s">
        <v>774</v>
      </c>
      <c r="C862" s="17">
        <v>43.711460432608902</v>
      </c>
      <c r="D862" s="17">
        <v>123.67557097934775</v>
      </c>
      <c r="E862" s="148">
        <v>-1.0879692035077499</v>
      </c>
      <c r="F862" s="148">
        <f t="shared" si="13"/>
        <v>0.35343649587765524</v>
      </c>
      <c r="G862" s="18">
        <v>2.8069179999999998E-6</v>
      </c>
    </row>
    <row r="863" spans="1:7" x14ac:dyDescent="0.2">
      <c r="A863" t="s">
        <v>1438</v>
      </c>
      <c r="B863" t="s">
        <v>1111</v>
      </c>
      <c r="C863" s="17">
        <v>3.4554933885317127</v>
      </c>
      <c r="D863" s="17">
        <v>16.38397711313003</v>
      </c>
      <c r="E863" s="148">
        <v>-1.66975814742483</v>
      </c>
      <c r="F863" s="148">
        <f t="shared" si="13"/>
        <v>0.21090687350646378</v>
      </c>
      <c r="G863" s="18">
        <v>8.7633839999999997E-4</v>
      </c>
    </row>
    <row r="864" spans="1:7" x14ac:dyDescent="0.2">
      <c r="A864" t="s">
        <v>1439</v>
      </c>
      <c r="B864" t="s">
        <v>768</v>
      </c>
      <c r="C864" s="17">
        <v>72.496605611016605</v>
      </c>
      <c r="D864" s="17">
        <v>49.267335492215324</v>
      </c>
      <c r="E864" s="148">
        <v>0.82555563541288901</v>
      </c>
      <c r="F864" s="148">
        <f t="shared" si="13"/>
        <v>1.4714943458322749</v>
      </c>
      <c r="G864" s="18">
        <v>9.5970789999999995E-4</v>
      </c>
    </row>
    <row r="865" spans="1:7" x14ac:dyDescent="0.2">
      <c r="A865" t="s">
        <v>1440</v>
      </c>
      <c r="B865" t="s">
        <v>770</v>
      </c>
      <c r="C865" s="17">
        <v>8.6314075414996765</v>
      </c>
      <c r="D865" s="17">
        <v>3.1316884258905797</v>
      </c>
      <c r="E865" s="148">
        <v>1.5853014536888399</v>
      </c>
      <c r="F865" s="148">
        <f t="shared" si="13"/>
        <v>2.7561514326078282</v>
      </c>
      <c r="G865" s="18">
        <v>1.9995970000000001E-3</v>
      </c>
    </row>
    <row r="866" spans="1:7" x14ac:dyDescent="0.2">
      <c r="A866" t="s">
        <v>1441</v>
      </c>
      <c r="B866" t="s">
        <v>774</v>
      </c>
      <c r="C866" s="17">
        <v>69.795689124053908</v>
      </c>
      <c r="D866" s="17">
        <v>159.13981679340125</v>
      </c>
      <c r="E866" s="148">
        <v>-0.80087003852635696</v>
      </c>
      <c r="F866" s="148">
        <f t="shared" si="13"/>
        <v>0.43858093172662238</v>
      </c>
      <c r="G866" s="18">
        <v>1.409682E-6</v>
      </c>
    </row>
    <row r="867" spans="1:7" x14ac:dyDescent="0.2">
      <c r="A867" t="s">
        <v>1442</v>
      </c>
      <c r="B867" t="s">
        <v>776</v>
      </c>
      <c r="C867" s="17">
        <v>17.855602721870824</v>
      </c>
      <c r="D867" s="17">
        <v>43.643039517203199</v>
      </c>
      <c r="E867" s="148">
        <v>-0.79373908761036605</v>
      </c>
      <c r="F867" s="148">
        <f t="shared" si="13"/>
        <v>0.40912830360572178</v>
      </c>
      <c r="G867" s="18">
        <v>6.4767119999999999E-3</v>
      </c>
    </row>
    <row r="868" spans="1:7" x14ac:dyDescent="0.2">
      <c r="A868" t="s">
        <v>1443</v>
      </c>
      <c r="B868" t="s">
        <v>780</v>
      </c>
      <c r="C868" s="17">
        <v>22.498619322163776</v>
      </c>
      <c r="D868" s="17">
        <v>51.978424223062476</v>
      </c>
      <c r="E868" s="148">
        <v>-0.783427922530888</v>
      </c>
      <c r="F868" s="148">
        <f t="shared" si="13"/>
        <v>0.43284535186392376</v>
      </c>
      <c r="G868" s="18">
        <v>2.8175839999999998E-4</v>
      </c>
    </row>
    <row r="869" spans="1:7" x14ac:dyDescent="0.2">
      <c r="A869" t="s">
        <v>1444</v>
      </c>
      <c r="B869" t="s">
        <v>1128</v>
      </c>
      <c r="C869" s="17">
        <v>21.694781241372752</v>
      </c>
      <c r="D869" s="17">
        <v>13.420468423886472</v>
      </c>
      <c r="E869" s="148">
        <v>0.88289935022601795</v>
      </c>
      <c r="F869" s="148">
        <f t="shared" si="13"/>
        <v>1.6165442632955502</v>
      </c>
      <c r="G869" s="18">
        <v>8.3541180000000007E-3</v>
      </c>
    </row>
    <row r="870" spans="1:7" x14ac:dyDescent="0.2">
      <c r="A870" t="s">
        <v>1445</v>
      </c>
      <c r="B870" t="s">
        <v>782</v>
      </c>
      <c r="C870" s="17">
        <v>11.589278165147149</v>
      </c>
      <c r="D870" s="17">
        <v>28.800682959264527</v>
      </c>
      <c r="E870" s="148">
        <v>-0.91759925767228601</v>
      </c>
      <c r="F870" s="148">
        <f t="shared" si="13"/>
        <v>0.40239594948282786</v>
      </c>
      <c r="G870" s="18">
        <v>4.1231389999999999E-8</v>
      </c>
    </row>
    <row r="871" spans="1:7" x14ac:dyDescent="0.2">
      <c r="A871" t="s">
        <v>1446</v>
      </c>
      <c r="B871" t="s">
        <v>784</v>
      </c>
      <c r="C871" s="17">
        <v>2519.9440459988823</v>
      </c>
      <c r="D871" s="17">
        <v>1365.4848123334325</v>
      </c>
      <c r="E871" s="148">
        <v>1.0917174995952801</v>
      </c>
      <c r="F871" s="148">
        <f t="shared" si="13"/>
        <v>1.8454573959651972</v>
      </c>
      <c r="G871" s="18">
        <v>1.309286E-3</v>
      </c>
    </row>
    <row r="872" spans="1:7" x14ac:dyDescent="0.2">
      <c r="A872" t="s">
        <v>1447</v>
      </c>
      <c r="B872" t="s">
        <v>581</v>
      </c>
      <c r="C872" s="17">
        <v>11.160035314255035</v>
      </c>
      <c r="D872" s="17">
        <v>31.338506810760727</v>
      </c>
      <c r="E872" s="148">
        <v>-1.0116535754428899</v>
      </c>
      <c r="F872" s="148">
        <f t="shared" si="13"/>
        <v>0.35611254172528112</v>
      </c>
      <c r="G872" s="18">
        <v>1.5908540000000001E-3</v>
      </c>
    </row>
    <row r="873" spans="1:7" x14ac:dyDescent="0.2">
      <c r="A873" t="s">
        <v>1448</v>
      </c>
      <c r="B873" t="s">
        <v>789</v>
      </c>
      <c r="C873" s="17">
        <v>28.227814657478</v>
      </c>
      <c r="D873" s="17">
        <v>22.135433560642547</v>
      </c>
      <c r="E873" s="148">
        <v>0.63386340988113798</v>
      </c>
      <c r="F873" s="148">
        <f t="shared" si="13"/>
        <v>1.2752320653735867</v>
      </c>
      <c r="G873" s="18">
        <v>5.3773980000000002E-3</v>
      </c>
    </row>
    <row r="874" spans="1:7" x14ac:dyDescent="0.2">
      <c r="A874" t="s">
        <v>1449</v>
      </c>
      <c r="B874" t="s">
        <v>1450</v>
      </c>
      <c r="C874" s="17">
        <v>7.3772732693350349</v>
      </c>
      <c r="D874" s="17">
        <v>3.4353687767460177</v>
      </c>
      <c r="E874" s="148">
        <v>1.3149822768769299</v>
      </c>
      <c r="F874" s="148">
        <f t="shared" si="13"/>
        <v>2.1474472607633088</v>
      </c>
      <c r="G874" s="18">
        <v>4.741185E-4</v>
      </c>
    </row>
    <row r="875" spans="1:7" x14ac:dyDescent="0.2">
      <c r="A875" t="s">
        <v>1451</v>
      </c>
      <c r="B875" t="s">
        <v>1452</v>
      </c>
      <c r="C875" s="17">
        <v>20.725082931360802</v>
      </c>
      <c r="D875" s="17">
        <v>13.712897456221826</v>
      </c>
      <c r="E875" s="148">
        <v>0.81490035603216404</v>
      </c>
      <c r="F875" s="148">
        <f t="shared" si="13"/>
        <v>1.5113569541028984</v>
      </c>
      <c r="G875" s="18">
        <v>9.5757740000000004E-3</v>
      </c>
    </row>
    <row r="876" spans="1:7" x14ac:dyDescent="0.2">
      <c r="A876" t="s">
        <v>1453</v>
      </c>
      <c r="B876" t="s">
        <v>791</v>
      </c>
      <c r="C876" s="17">
        <v>77.806610167750392</v>
      </c>
      <c r="D876" s="17">
        <v>138.70742933230753</v>
      </c>
      <c r="E876" s="148">
        <v>-0.45470699369089401</v>
      </c>
      <c r="F876" s="148">
        <f t="shared" si="13"/>
        <v>0.56094046686818522</v>
      </c>
      <c r="G876" s="18">
        <v>6.1606360000000002E-4</v>
      </c>
    </row>
    <row r="877" spans="1:7" x14ac:dyDescent="0.2">
      <c r="A877" t="s">
        <v>1454</v>
      </c>
      <c r="B877" t="s">
        <v>793</v>
      </c>
      <c r="C877" s="17">
        <v>4.1073881100500191</v>
      </c>
      <c r="D877" s="17">
        <v>10.2686267546</v>
      </c>
      <c r="E877" s="148">
        <v>-0.91706322853991995</v>
      </c>
      <c r="F877" s="148">
        <f t="shared" si="13"/>
        <v>0.39999390456080675</v>
      </c>
      <c r="G877" s="18">
        <v>6.4567160000000005E-5</v>
      </c>
    </row>
    <row r="878" spans="1:7" x14ac:dyDescent="0.2">
      <c r="A878" t="s">
        <v>1455</v>
      </c>
      <c r="B878" t="s">
        <v>797</v>
      </c>
      <c r="C878" s="17">
        <v>107.43138129909723</v>
      </c>
      <c r="D878" s="17">
        <v>80.505265585612278</v>
      </c>
      <c r="E878" s="148">
        <v>0.685321190532309</v>
      </c>
      <c r="F878" s="148">
        <f t="shared" si="13"/>
        <v>1.3344640318570307</v>
      </c>
      <c r="G878" s="18">
        <v>3.7141190000000001E-3</v>
      </c>
    </row>
    <row r="879" spans="1:7" x14ac:dyDescent="0.2">
      <c r="A879" t="s">
        <v>1456</v>
      </c>
      <c r="B879" t="s">
        <v>799</v>
      </c>
      <c r="C879" s="17">
        <v>171.1753332203775</v>
      </c>
      <c r="D879" s="17">
        <v>99.850067288463123</v>
      </c>
      <c r="E879" s="148">
        <v>0.98850720369715805</v>
      </c>
      <c r="F879" s="148">
        <f t="shared" si="13"/>
        <v>1.7143236641579653</v>
      </c>
      <c r="G879" s="18">
        <v>4.9429449999999998E-3</v>
      </c>
    </row>
    <row r="880" spans="1:7" x14ac:dyDescent="0.2">
      <c r="A880" t="s">
        <v>1457</v>
      </c>
      <c r="B880" t="s">
        <v>1458</v>
      </c>
      <c r="C880" s="17">
        <v>23.93122332509575</v>
      </c>
      <c r="D880" s="17">
        <v>15.438529253665051</v>
      </c>
      <c r="E880" s="148">
        <v>0.897632672165384</v>
      </c>
      <c r="F880" s="148">
        <f t="shared" si="13"/>
        <v>1.5500973526616575</v>
      </c>
      <c r="G880" s="18">
        <v>1.0885230000000001E-3</v>
      </c>
    </row>
    <row r="881" spans="1:7" x14ac:dyDescent="0.2">
      <c r="A881" t="s">
        <v>1459</v>
      </c>
      <c r="B881" t="s">
        <v>801</v>
      </c>
      <c r="C881" s="17">
        <v>16.842125594711447</v>
      </c>
      <c r="D881" s="17">
        <v>50.803146485640298</v>
      </c>
      <c r="E881" s="148">
        <v>-1.1300946470539901</v>
      </c>
      <c r="F881" s="148">
        <f t="shared" si="13"/>
        <v>0.3315173716547643</v>
      </c>
      <c r="G881" s="18">
        <v>3.5916140000000001E-4</v>
      </c>
    </row>
    <row r="882" spans="1:7" x14ac:dyDescent="0.2">
      <c r="A882" t="s">
        <v>1460</v>
      </c>
      <c r="B882" t="s">
        <v>809</v>
      </c>
      <c r="C882" s="17">
        <v>15.750606598832281</v>
      </c>
      <c r="D882" s="17">
        <v>56.138358988971149</v>
      </c>
      <c r="E882" s="148">
        <v>-1.37743320629123</v>
      </c>
      <c r="F882" s="148">
        <f t="shared" si="13"/>
        <v>0.28056763472417529</v>
      </c>
      <c r="G882" s="18">
        <v>7.3498389999999993E-5</v>
      </c>
    </row>
    <row r="883" spans="1:7" x14ac:dyDescent="0.2">
      <c r="A883" t="s">
        <v>1461</v>
      </c>
      <c r="B883" t="s">
        <v>812</v>
      </c>
      <c r="C883" s="17">
        <v>3.5196203726691273</v>
      </c>
      <c r="D883" s="17">
        <v>11.987951789801242</v>
      </c>
      <c r="E883" s="148">
        <v>-1.24161576421868</v>
      </c>
      <c r="F883" s="148">
        <f t="shared" si="13"/>
        <v>0.29359647372484821</v>
      </c>
      <c r="G883" s="18">
        <v>1.4595229999999999E-3</v>
      </c>
    </row>
    <row r="884" spans="1:7" x14ac:dyDescent="0.2">
      <c r="A884" t="s">
        <v>1462</v>
      </c>
      <c r="B884" t="s">
        <v>812</v>
      </c>
      <c r="C884" s="17">
        <v>2.5115922344011579</v>
      </c>
      <c r="D884" s="17">
        <v>7.482077453862245</v>
      </c>
      <c r="E884" s="148">
        <v>-1.00522035528287</v>
      </c>
      <c r="F884" s="148">
        <f t="shared" si="13"/>
        <v>0.33568113266518979</v>
      </c>
      <c r="G884" s="18">
        <v>9.7726949999999996E-3</v>
      </c>
    </row>
    <row r="885" spans="1:7" x14ac:dyDescent="0.2">
      <c r="A885" t="s">
        <v>1463</v>
      </c>
      <c r="B885" t="s">
        <v>612</v>
      </c>
      <c r="C885" s="17">
        <v>45.805978568192302</v>
      </c>
      <c r="D885" s="17">
        <v>36.251183186703756</v>
      </c>
      <c r="E885" s="148">
        <v>0.63043399543261902</v>
      </c>
      <c r="F885" s="148">
        <f t="shared" si="13"/>
        <v>1.263571959355883</v>
      </c>
      <c r="G885" s="18">
        <v>1.684372E-3</v>
      </c>
    </row>
    <row r="886" spans="1:7" x14ac:dyDescent="0.2">
      <c r="A886" t="s">
        <v>1464</v>
      </c>
      <c r="B886" t="s">
        <v>1141</v>
      </c>
      <c r="C886" s="17">
        <v>26.258169948949952</v>
      </c>
      <c r="D886" s="17">
        <v>65.498350860479405</v>
      </c>
      <c r="E886" s="148">
        <v>-0.90241114743516404</v>
      </c>
      <c r="F886" s="148">
        <f t="shared" si="13"/>
        <v>0.40089818451892789</v>
      </c>
      <c r="G886" s="18">
        <v>1.415024E-5</v>
      </c>
    </row>
    <row r="887" spans="1:7" x14ac:dyDescent="0.2">
      <c r="A887" t="s">
        <v>1465</v>
      </c>
      <c r="B887" t="s">
        <v>50</v>
      </c>
      <c r="C887" s="17">
        <v>32.045378505764148</v>
      </c>
      <c r="D887" s="17">
        <v>24.086081262011476</v>
      </c>
      <c r="E887" s="148">
        <v>0.70902437158489195</v>
      </c>
      <c r="F887" s="148">
        <f t="shared" si="13"/>
        <v>1.3304521460826448</v>
      </c>
      <c r="G887" s="18">
        <v>1.111063E-3</v>
      </c>
    </row>
    <row r="888" spans="1:7" x14ac:dyDescent="0.2">
      <c r="A888" t="s">
        <v>1466</v>
      </c>
      <c r="B888" t="s">
        <v>746</v>
      </c>
      <c r="C888" s="17">
        <v>20.019834890444827</v>
      </c>
      <c r="D888" s="17">
        <v>49.84709316880334</v>
      </c>
      <c r="E888" s="148">
        <v>-0.89415734313862205</v>
      </c>
      <c r="F888" s="148">
        <f t="shared" si="13"/>
        <v>0.40162492169100411</v>
      </c>
      <c r="G888" s="18">
        <v>4.9239929999999998E-5</v>
      </c>
    </row>
    <row r="889" spans="1:7" x14ac:dyDescent="0.2">
      <c r="A889" t="s">
        <v>1467</v>
      </c>
      <c r="B889" t="s">
        <v>825</v>
      </c>
      <c r="C889" s="17">
        <v>17.538711213649975</v>
      </c>
      <c r="D889" s="17">
        <v>37.380976170401198</v>
      </c>
      <c r="E889" s="148">
        <v>-0.68524387782857299</v>
      </c>
      <c r="F889" s="148">
        <f t="shared" si="13"/>
        <v>0.46918815425524873</v>
      </c>
      <c r="G889" s="18">
        <v>2.8715160000000002E-4</v>
      </c>
    </row>
    <row r="890" spans="1:7" x14ac:dyDescent="0.2">
      <c r="A890" t="s">
        <v>1468</v>
      </c>
      <c r="B890" t="s">
        <v>791</v>
      </c>
      <c r="C890" s="17">
        <v>47.387809236620001</v>
      </c>
      <c r="D890" s="17">
        <v>93.406428698701149</v>
      </c>
      <c r="E890" s="148">
        <v>-0.58511528267438695</v>
      </c>
      <c r="F890" s="148">
        <f t="shared" si="13"/>
        <v>0.50732920524643654</v>
      </c>
      <c r="G890" s="18">
        <v>1.037573E-3</v>
      </c>
    </row>
    <row r="891" spans="1:7" x14ac:dyDescent="0.2">
      <c r="A891" t="s">
        <v>1469</v>
      </c>
      <c r="B891" t="s">
        <v>831</v>
      </c>
      <c r="C891" s="17">
        <v>134.98758310840537</v>
      </c>
      <c r="D891" s="17">
        <v>279.99239373185253</v>
      </c>
      <c r="E891" s="148">
        <v>-0.64590522470562495</v>
      </c>
      <c r="F891" s="148">
        <f t="shared" si="13"/>
        <v>0.4821116077806113</v>
      </c>
      <c r="G891" s="18">
        <v>5.8356089999999998E-4</v>
      </c>
    </row>
    <row r="892" spans="1:7" x14ac:dyDescent="0.2">
      <c r="A892" t="s">
        <v>1470</v>
      </c>
      <c r="B892" t="s">
        <v>1471</v>
      </c>
      <c r="C892" s="17">
        <v>7.8417949692816737</v>
      </c>
      <c r="D892" s="17">
        <v>5.8011092522356771</v>
      </c>
      <c r="E892" s="148">
        <v>0.69115069567434295</v>
      </c>
      <c r="F892" s="148">
        <f t="shared" si="13"/>
        <v>1.3517750878867762</v>
      </c>
      <c r="G892" s="18">
        <v>3.8697340000000001E-3</v>
      </c>
    </row>
    <row r="893" spans="1:7" x14ac:dyDescent="0.2">
      <c r="A893" t="s">
        <v>1472</v>
      </c>
      <c r="B893" t="s">
        <v>835</v>
      </c>
      <c r="C893" s="17">
        <v>155.39242581196251</v>
      </c>
      <c r="D893" s="17">
        <v>103.42444711880421</v>
      </c>
      <c r="E893" s="148">
        <v>0.85311686587126401</v>
      </c>
      <c r="F893" s="148">
        <f t="shared" si="13"/>
        <v>1.5024728692381832</v>
      </c>
      <c r="G893" s="18">
        <v>6.1907290000000001E-4</v>
      </c>
    </row>
    <row r="894" spans="1:7" x14ac:dyDescent="0.2">
      <c r="A894" t="s">
        <v>1473</v>
      </c>
      <c r="B894" t="s">
        <v>841</v>
      </c>
      <c r="C894" s="17">
        <v>172.77441385269677</v>
      </c>
      <c r="D894" s="17">
        <v>135.96477059428352</v>
      </c>
      <c r="E894" s="148">
        <v>0.65566629442028601</v>
      </c>
      <c r="F894" s="148">
        <f t="shared" si="13"/>
        <v>1.2707292712481573</v>
      </c>
      <c r="G894" s="18">
        <v>9.714259E-5</v>
      </c>
    </row>
    <row r="895" spans="1:7" x14ac:dyDescent="0.2">
      <c r="A895" t="s">
        <v>1474</v>
      </c>
      <c r="B895" t="s">
        <v>1475</v>
      </c>
      <c r="C895" s="17">
        <v>25.195765556283476</v>
      </c>
      <c r="D895" s="17">
        <v>19.099311386739899</v>
      </c>
      <c r="E895" s="148">
        <v>0.66862237372278699</v>
      </c>
      <c r="F895" s="148">
        <f t="shared" si="13"/>
        <v>1.3191975902218218</v>
      </c>
      <c r="G895" s="18">
        <v>5.8526259999999997E-3</v>
      </c>
    </row>
    <row r="896" spans="1:7" x14ac:dyDescent="0.2">
      <c r="A896" t="s">
        <v>1476</v>
      </c>
      <c r="B896" t="s">
        <v>1477</v>
      </c>
      <c r="C896" s="17">
        <v>13.409154178703089</v>
      </c>
      <c r="D896" s="17">
        <v>26.683989572191152</v>
      </c>
      <c r="E896" s="148">
        <v>-0.59343263144403402</v>
      </c>
      <c r="F896" s="148">
        <f t="shared" si="13"/>
        <v>0.50251684225950621</v>
      </c>
      <c r="G896" s="18">
        <v>6.7166969999999998E-4</v>
      </c>
    </row>
    <row r="897" spans="1:7" x14ac:dyDescent="0.2">
      <c r="A897" t="s">
        <v>1478</v>
      </c>
      <c r="B897" t="s">
        <v>846</v>
      </c>
      <c r="C897" s="17">
        <v>155.97815378652399</v>
      </c>
      <c r="D897" s="17">
        <v>126.98010264286701</v>
      </c>
      <c r="E897" s="148">
        <v>0.576351885458526</v>
      </c>
      <c r="F897" s="148">
        <f t="shared" si="13"/>
        <v>1.2283668900883971</v>
      </c>
      <c r="G897" s="18">
        <v>9.1317120000000002E-3</v>
      </c>
    </row>
    <row r="898" spans="1:7" x14ac:dyDescent="0.2">
      <c r="A898" t="s">
        <v>1479</v>
      </c>
      <c r="B898" t="s">
        <v>604</v>
      </c>
      <c r="C898" s="17">
        <v>736.74606703853078</v>
      </c>
      <c r="D898" s="17">
        <v>366.15864681029024</v>
      </c>
      <c r="E898" s="148">
        <v>1.16313128309197</v>
      </c>
      <c r="F898" s="148">
        <f t="shared" si="13"/>
        <v>2.0120952310058238</v>
      </c>
      <c r="G898" s="18">
        <v>4.6040459999999997E-3</v>
      </c>
    </row>
    <row r="899" spans="1:7" x14ac:dyDescent="0.2">
      <c r="A899" t="s">
        <v>1480</v>
      </c>
      <c r="B899" t="s">
        <v>843</v>
      </c>
      <c r="C899" s="17">
        <v>4.1142775694533871</v>
      </c>
      <c r="D899" s="17">
        <v>8.6202097251669905</v>
      </c>
      <c r="E899" s="148">
        <v>-0.65271218921102003</v>
      </c>
      <c r="F899" s="148">
        <f t="shared" si="13"/>
        <v>0.47728276928595093</v>
      </c>
      <c r="G899" s="18">
        <v>2.7206060000000001E-4</v>
      </c>
    </row>
    <row r="900" spans="1:7" x14ac:dyDescent="0.2">
      <c r="A900" t="s">
        <v>1481</v>
      </c>
      <c r="B900" t="s">
        <v>1172</v>
      </c>
      <c r="C900" s="17">
        <v>11.065165430694972</v>
      </c>
      <c r="D900" s="17">
        <v>23.870668732688351</v>
      </c>
      <c r="E900" s="148">
        <v>-0.65622262040659296</v>
      </c>
      <c r="F900" s="148">
        <f t="shared" si="13"/>
        <v>0.46354652040151689</v>
      </c>
      <c r="G900" s="18">
        <v>8.3163070000000002E-3</v>
      </c>
    </row>
    <row r="901" spans="1:7" x14ac:dyDescent="0.2">
      <c r="A901" t="s">
        <v>1482</v>
      </c>
      <c r="B901" t="s">
        <v>1483</v>
      </c>
      <c r="C901" s="17">
        <v>21.782358537912103</v>
      </c>
      <c r="D901" s="17">
        <v>12.647990411811001</v>
      </c>
      <c r="E901" s="148">
        <v>1.0025981534148201</v>
      </c>
      <c r="F901" s="148">
        <f t="shared" si="13"/>
        <v>1.7221991659300442</v>
      </c>
      <c r="G901" s="18">
        <v>1.3023970000000001E-3</v>
      </c>
    </row>
    <row r="902" spans="1:7" x14ac:dyDescent="0.2">
      <c r="A902" t="s">
        <v>1484</v>
      </c>
      <c r="B902" t="s">
        <v>851</v>
      </c>
      <c r="C902" s="17">
        <v>23.717743713501399</v>
      </c>
      <c r="D902" s="17">
        <v>15.054947255428599</v>
      </c>
      <c r="E902" s="148">
        <v>0.92202934405676495</v>
      </c>
      <c r="F902" s="148">
        <f t="shared" ref="F902:F965" si="14">C902/D902</f>
        <v>1.5754119434027987</v>
      </c>
      <c r="G902" s="18">
        <v>5.7228409999999998E-4</v>
      </c>
    </row>
    <row r="903" spans="1:7" x14ac:dyDescent="0.2">
      <c r="A903" t="s">
        <v>1485</v>
      </c>
      <c r="B903" t="s">
        <v>583</v>
      </c>
      <c r="C903" s="17">
        <v>1.5111462172651762</v>
      </c>
      <c r="D903" s="17">
        <v>4.8363112393084178</v>
      </c>
      <c r="E903" s="148">
        <v>-1.17584779327915</v>
      </c>
      <c r="F903" s="148">
        <f t="shared" si="14"/>
        <v>0.31245843009087787</v>
      </c>
      <c r="G903" s="18">
        <v>1.197374E-3</v>
      </c>
    </row>
    <row r="904" spans="1:7" x14ac:dyDescent="0.2">
      <c r="A904" t="s">
        <v>1486</v>
      </c>
      <c r="B904" t="s">
        <v>604</v>
      </c>
      <c r="C904" s="17">
        <v>1546.77256306548</v>
      </c>
      <c r="D904" s="17">
        <v>745.80008046535977</v>
      </c>
      <c r="E904" s="148">
        <v>1.1787799523751601</v>
      </c>
      <c r="F904" s="148">
        <f t="shared" si="14"/>
        <v>2.0739774687344283</v>
      </c>
      <c r="G904" s="18">
        <v>6.1294590000000003E-3</v>
      </c>
    </row>
    <row r="905" spans="1:7" x14ac:dyDescent="0.2">
      <c r="A905" t="s">
        <v>1487</v>
      </c>
      <c r="B905" t="s">
        <v>1181</v>
      </c>
      <c r="C905" s="17">
        <v>198.09616166677677</v>
      </c>
      <c r="D905" s="17">
        <v>139.529512472085</v>
      </c>
      <c r="E905" s="148">
        <v>0.77153060667517304</v>
      </c>
      <c r="F905" s="148">
        <f t="shared" si="14"/>
        <v>1.4197438101592228</v>
      </c>
      <c r="G905" s="18">
        <v>2.1788480000000002E-3</v>
      </c>
    </row>
    <row r="906" spans="1:7" x14ac:dyDescent="0.2">
      <c r="A906" t="s">
        <v>1488</v>
      </c>
      <c r="B906" t="s">
        <v>1489</v>
      </c>
      <c r="C906" s="17">
        <v>0.79472548811847199</v>
      </c>
      <c r="D906" s="17">
        <v>2.9523237571735823</v>
      </c>
      <c r="E906" s="148">
        <v>-1.28276621491568</v>
      </c>
      <c r="F906" s="148">
        <f t="shared" si="14"/>
        <v>0.26918642855054126</v>
      </c>
      <c r="G906" s="18">
        <v>8.9582440000000006E-3</v>
      </c>
    </row>
    <row r="907" spans="1:7" x14ac:dyDescent="0.2">
      <c r="A907" t="s">
        <v>1490</v>
      </c>
      <c r="B907" t="s">
        <v>856</v>
      </c>
      <c r="C907" s="17">
        <v>214.61359124472477</v>
      </c>
      <c r="D907" s="17">
        <v>151.95703676272376</v>
      </c>
      <c r="E907" s="148">
        <v>0.78644018542755101</v>
      </c>
      <c r="F907" s="148">
        <f t="shared" si="14"/>
        <v>1.4123307206880935</v>
      </c>
      <c r="G907" s="18">
        <v>1.8963589999999999E-4</v>
      </c>
    </row>
    <row r="908" spans="1:7" x14ac:dyDescent="0.2">
      <c r="A908" t="s">
        <v>1491</v>
      </c>
      <c r="B908" t="s">
        <v>1492</v>
      </c>
      <c r="C908" s="17">
        <v>8.9025190652789252</v>
      </c>
      <c r="D908" s="17">
        <v>16.669762803388149</v>
      </c>
      <c r="E908" s="148">
        <v>-0.496247926397549</v>
      </c>
      <c r="F908" s="148">
        <f t="shared" si="14"/>
        <v>0.53405193404848428</v>
      </c>
      <c r="G908" s="18">
        <v>8.2244650000000002E-3</v>
      </c>
    </row>
    <row r="909" spans="1:7" x14ac:dyDescent="0.2">
      <c r="A909" t="s">
        <v>1493</v>
      </c>
      <c r="B909" t="s">
        <v>1494</v>
      </c>
      <c r="C909" s="17">
        <v>17.653662008373274</v>
      </c>
      <c r="D909" s="17">
        <v>39.17775041179172</v>
      </c>
      <c r="E909" s="148">
        <v>-0.73388112924151205</v>
      </c>
      <c r="F909" s="148">
        <f t="shared" si="14"/>
        <v>0.45060427979703183</v>
      </c>
      <c r="G909" s="18">
        <v>3.8915640000000001E-4</v>
      </c>
    </row>
    <row r="910" spans="1:7" x14ac:dyDescent="0.2">
      <c r="A910" t="s">
        <v>1495</v>
      </c>
      <c r="B910" t="s">
        <v>858</v>
      </c>
      <c r="C910" s="17">
        <v>2254.0219842819374</v>
      </c>
      <c r="D910" s="17">
        <v>1258.8510896004218</v>
      </c>
      <c r="E910" s="148">
        <v>0.99270123637046104</v>
      </c>
      <c r="F910" s="148">
        <f t="shared" si="14"/>
        <v>1.7905390104538876</v>
      </c>
      <c r="G910" s="18">
        <v>9.5590299999999996E-3</v>
      </c>
    </row>
    <row r="911" spans="1:7" x14ac:dyDescent="0.2">
      <c r="A911" t="s">
        <v>1496</v>
      </c>
      <c r="B911" t="s">
        <v>1497</v>
      </c>
      <c r="C911" s="17">
        <v>0.26426809721727151</v>
      </c>
      <c r="D911" s="17">
        <v>0.88186714026601765</v>
      </c>
      <c r="E911" s="148">
        <v>-1.19897680028342</v>
      </c>
      <c r="F911" s="148">
        <f t="shared" si="14"/>
        <v>0.29966883349067108</v>
      </c>
      <c r="G911" s="18">
        <v>4.426134E-3</v>
      </c>
    </row>
    <row r="912" spans="1:7" x14ac:dyDescent="0.2">
      <c r="A912" t="s">
        <v>1498</v>
      </c>
      <c r="B912" t="s">
        <v>1189</v>
      </c>
      <c r="C912" s="17">
        <v>23.006766053184926</v>
      </c>
      <c r="D912" s="17">
        <v>58.544210138782447</v>
      </c>
      <c r="E912" s="148">
        <v>-0.921065497643202</v>
      </c>
      <c r="F912" s="148">
        <f t="shared" si="14"/>
        <v>0.39298106505572544</v>
      </c>
      <c r="G912" s="18">
        <v>1.145323E-4</v>
      </c>
    </row>
    <row r="913" spans="1:7" x14ac:dyDescent="0.2">
      <c r="A913" t="s">
        <v>1499</v>
      </c>
      <c r="B913" t="s">
        <v>1191</v>
      </c>
      <c r="C913" s="17">
        <v>1.7929821769476002</v>
      </c>
      <c r="D913" s="17">
        <v>4.2796572531774624</v>
      </c>
      <c r="E913" s="148">
        <v>-0.844146098499852</v>
      </c>
      <c r="F913" s="148">
        <f t="shared" si="14"/>
        <v>0.41895461969913306</v>
      </c>
      <c r="G913" s="18">
        <v>3.087231E-5</v>
      </c>
    </row>
    <row r="914" spans="1:7" x14ac:dyDescent="0.2">
      <c r="A914" t="s">
        <v>1500</v>
      </c>
      <c r="B914" t="s">
        <v>862</v>
      </c>
      <c r="C914" s="17">
        <v>0.42975387514586605</v>
      </c>
      <c r="D914" s="17">
        <v>1.8716025106325598</v>
      </c>
      <c r="E914" s="148">
        <v>-1.55959136025748</v>
      </c>
      <c r="F914" s="148">
        <f t="shared" si="14"/>
        <v>0.22961813350026916</v>
      </c>
      <c r="G914" s="18">
        <v>1.6765479999999999E-3</v>
      </c>
    </row>
    <row r="915" spans="1:7" x14ac:dyDescent="0.2">
      <c r="A915" t="s">
        <v>1501</v>
      </c>
      <c r="B915" t="s">
        <v>420</v>
      </c>
      <c r="C915" s="17">
        <v>3.4764512327017822</v>
      </c>
      <c r="D915" s="17">
        <v>11.089090258913808</v>
      </c>
      <c r="E915" s="148">
        <v>-1.1774943382457601</v>
      </c>
      <c r="F915" s="148">
        <f t="shared" si="14"/>
        <v>0.31350193311911101</v>
      </c>
      <c r="G915" s="18">
        <v>4.463561E-4</v>
      </c>
    </row>
    <row r="916" spans="1:7" x14ac:dyDescent="0.2">
      <c r="A916" t="s">
        <v>1502</v>
      </c>
      <c r="B916" t="s">
        <v>870</v>
      </c>
      <c r="C916" s="17">
        <v>6.5017172588297099</v>
      </c>
      <c r="D916" s="17">
        <v>14.2542903326373</v>
      </c>
      <c r="E916" s="148">
        <v>-0.69060767465987005</v>
      </c>
      <c r="F916" s="148">
        <f t="shared" si="14"/>
        <v>0.45612353243171072</v>
      </c>
      <c r="G916" s="18">
        <v>3.9849170000000001E-3</v>
      </c>
    </row>
    <row r="917" spans="1:7" x14ac:dyDescent="0.2">
      <c r="A917" t="s">
        <v>1503</v>
      </c>
      <c r="B917" t="s">
        <v>958</v>
      </c>
      <c r="C917" s="17">
        <v>283.89265614007326</v>
      </c>
      <c r="D917" s="17">
        <v>185.65052922885775</v>
      </c>
      <c r="E917" s="148">
        <v>0.87492494371984697</v>
      </c>
      <c r="F917" s="148">
        <f t="shared" si="14"/>
        <v>1.5291777368978523</v>
      </c>
      <c r="G917" s="18">
        <v>1.1484679999999999E-3</v>
      </c>
    </row>
    <row r="918" spans="1:7" x14ac:dyDescent="0.2">
      <c r="A918" t="s">
        <v>1504</v>
      </c>
      <c r="B918" t="s">
        <v>1505</v>
      </c>
      <c r="C918" s="17">
        <v>23.273110049020453</v>
      </c>
      <c r="D918" s="17">
        <v>52.095519604523403</v>
      </c>
      <c r="E918" s="148">
        <v>-0.75399847659393304</v>
      </c>
      <c r="F918" s="148">
        <f t="shared" si="14"/>
        <v>0.44673918651153394</v>
      </c>
      <c r="G918" s="18">
        <v>2.6321109999999999E-4</v>
      </c>
    </row>
    <row r="919" spans="1:7" x14ac:dyDescent="0.2">
      <c r="A919" t="s">
        <v>1506</v>
      </c>
      <c r="B919" t="s">
        <v>867</v>
      </c>
      <c r="C919" s="17">
        <v>43.622363305803617</v>
      </c>
      <c r="D919" s="17">
        <v>24.100152134705702</v>
      </c>
      <c r="E919" s="148">
        <v>1.0771515201886199</v>
      </c>
      <c r="F919" s="148">
        <f t="shared" si="14"/>
        <v>1.8100451425360393</v>
      </c>
      <c r="G919" s="18">
        <v>1.362214E-3</v>
      </c>
    </row>
    <row r="920" spans="1:7" x14ac:dyDescent="0.2">
      <c r="A920" t="s">
        <v>1507</v>
      </c>
      <c r="B920" t="s">
        <v>167</v>
      </c>
      <c r="C920" s="17">
        <v>272.81893215246424</v>
      </c>
      <c r="D920" s="17">
        <v>138.46681170144177</v>
      </c>
      <c r="E920" s="148">
        <v>1.15580515465572</v>
      </c>
      <c r="F920" s="148">
        <f t="shared" si="14"/>
        <v>1.9702839171361057</v>
      </c>
      <c r="G920" s="18">
        <v>2.628965E-3</v>
      </c>
    </row>
    <row r="921" spans="1:7" x14ac:dyDescent="0.2">
      <c r="A921" t="s">
        <v>1508</v>
      </c>
      <c r="B921" t="s">
        <v>1509</v>
      </c>
      <c r="C921" s="17">
        <v>2.5497860583587348</v>
      </c>
      <c r="D921" s="17">
        <v>5.1540292166895449</v>
      </c>
      <c r="E921" s="148">
        <v>-0.58654777031181604</v>
      </c>
      <c r="F921" s="148">
        <f t="shared" si="14"/>
        <v>0.49471703615923102</v>
      </c>
      <c r="G921" s="18">
        <v>6.2140579999999997E-3</v>
      </c>
    </row>
    <row r="922" spans="1:7" x14ac:dyDescent="0.2">
      <c r="A922" t="s">
        <v>1510</v>
      </c>
      <c r="B922" t="s">
        <v>876</v>
      </c>
      <c r="C922" s="17">
        <v>93.357737051566204</v>
      </c>
      <c r="D922" s="17">
        <v>232.56046555368476</v>
      </c>
      <c r="E922" s="148">
        <v>-0.88613509276496905</v>
      </c>
      <c r="F922" s="148">
        <f t="shared" si="14"/>
        <v>0.40143425422415702</v>
      </c>
      <c r="G922" s="18">
        <v>1.521905E-4</v>
      </c>
    </row>
    <row r="923" spans="1:7" x14ac:dyDescent="0.2">
      <c r="A923" t="s">
        <v>1511</v>
      </c>
      <c r="B923" t="s">
        <v>880</v>
      </c>
      <c r="C923" s="17">
        <v>45.212060832598304</v>
      </c>
      <c r="D923" s="17">
        <v>85.032243483232975</v>
      </c>
      <c r="E923" s="148">
        <v>-0.51445858521701604</v>
      </c>
      <c r="F923" s="148">
        <f t="shared" si="14"/>
        <v>0.53170490369942336</v>
      </c>
      <c r="G923" s="18">
        <v>1.5518120000000001E-3</v>
      </c>
    </row>
    <row r="924" spans="1:7" x14ac:dyDescent="0.2">
      <c r="A924" t="s">
        <v>1512</v>
      </c>
      <c r="B924" t="s">
        <v>878</v>
      </c>
      <c r="C924" s="17">
        <v>7.323491660174609</v>
      </c>
      <c r="D924" s="17">
        <v>22.044185778091578</v>
      </c>
      <c r="E924" s="148">
        <v>-1.0940419891863</v>
      </c>
      <c r="F924" s="148">
        <f t="shared" si="14"/>
        <v>0.33221874166262005</v>
      </c>
      <c r="G924" s="18">
        <v>1.1768320000000001E-3</v>
      </c>
    </row>
    <row r="925" spans="1:7" x14ac:dyDescent="0.2">
      <c r="A925" t="s">
        <v>1513</v>
      </c>
      <c r="B925" t="s">
        <v>882</v>
      </c>
      <c r="C925" s="17">
        <v>1270.5026586735326</v>
      </c>
      <c r="D925" s="17">
        <v>760.65312942884373</v>
      </c>
      <c r="E925" s="148">
        <v>0.97408971349229601</v>
      </c>
      <c r="F925" s="148">
        <f t="shared" si="14"/>
        <v>1.6702786191486816</v>
      </c>
      <c r="G925" s="18">
        <v>1.942069E-3</v>
      </c>
    </row>
    <row r="926" spans="1:7" x14ac:dyDescent="0.2">
      <c r="A926" t="s">
        <v>1514</v>
      </c>
      <c r="B926" t="s">
        <v>1201</v>
      </c>
      <c r="C926" s="17">
        <v>3.0591896578185649</v>
      </c>
      <c r="D926" s="17">
        <v>5.4279545110608876</v>
      </c>
      <c r="E926" s="148">
        <v>-0.44024514958851002</v>
      </c>
      <c r="F926" s="148">
        <f t="shared" si="14"/>
        <v>0.56359898587666124</v>
      </c>
      <c r="G926" s="18">
        <v>3.3221610000000001E-3</v>
      </c>
    </row>
    <row r="927" spans="1:7" x14ac:dyDescent="0.2">
      <c r="A927" t="s">
        <v>1515</v>
      </c>
      <c r="B927" t="s">
        <v>1516</v>
      </c>
      <c r="C927" s="17">
        <v>0.14778808010809341</v>
      </c>
      <c r="D927" s="17">
        <v>0.74381640445315156</v>
      </c>
      <c r="E927" s="148">
        <v>-1.73217493507586</v>
      </c>
      <c r="F927" s="148">
        <f t="shared" si="14"/>
        <v>0.19868892272784189</v>
      </c>
      <c r="G927" s="18">
        <v>1.642487E-3</v>
      </c>
    </row>
    <row r="928" spans="1:7" x14ac:dyDescent="0.2">
      <c r="A928" t="s">
        <v>1517</v>
      </c>
      <c r="B928" t="s">
        <v>827</v>
      </c>
      <c r="C928" s="17">
        <v>243.87485008088478</v>
      </c>
      <c r="D928" s="17">
        <v>170.5407551151375</v>
      </c>
      <c r="E928" s="148">
        <v>0.82568902817516798</v>
      </c>
      <c r="F928" s="148">
        <f t="shared" si="14"/>
        <v>1.430009207571745</v>
      </c>
      <c r="G928" s="18">
        <v>4.0556339999999998E-4</v>
      </c>
    </row>
    <row r="929" spans="1:7" x14ac:dyDescent="0.2">
      <c r="A929" t="s">
        <v>1518</v>
      </c>
      <c r="B929" t="s">
        <v>885</v>
      </c>
      <c r="C929" s="17">
        <v>993.8310015752553</v>
      </c>
      <c r="D929" s="17">
        <v>441.74714403331279</v>
      </c>
      <c r="E929" s="148">
        <v>1.4002111408751601</v>
      </c>
      <c r="F929" s="148">
        <f t="shared" si="14"/>
        <v>2.2497734620335406</v>
      </c>
      <c r="G929" s="18">
        <v>1.145323E-4</v>
      </c>
    </row>
    <row r="930" spans="1:7" x14ac:dyDescent="0.2">
      <c r="A930" t="s">
        <v>1519</v>
      </c>
      <c r="B930" t="s">
        <v>887</v>
      </c>
      <c r="C930" s="17">
        <v>94.837990227635075</v>
      </c>
      <c r="D930" s="17">
        <v>58.976735638938329</v>
      </c>
      <c r="E930" s="148">
        <v>0.982844471082856</v>
      </c>
      <c r="F930" s="148">
        <f t="shared" si="14"/>
        <v>1.6080576383244243</v>
      </c>
      <c r="G930" s="18">
        <v>3.3315979999999999E-6</v>
      </c>
    </row>
    <row r="931" spans="1:7" x14ac:dyDescent="0.2">
      <c r="A931" t="s">
        <v>1520</v>
      </c>
      <c r="B931" t="s">
        <v>887</v>
      </c>
      <c r="C931" s="17">
        <v>212.85495750724601</v>
      </c>
      <c r="D931" s="17">
        <v>129.0452022224315</v>
      </c>
      <c r="E931" s="148">
        <v>1.02035793517228</v>
      </c>
      <c r="F931" s="148">
        <f t="shared" si="14"/>
        <v>1.6494604513878328</v>
      </c>
      <c r="G931" s="18">
        <v>1.3980849999999999E-7</v>
      </c>
    </row>
    <row r="932" spans="1:7" x14ac:dyDescent="0.2">
      <c r="A932" t="s">
        <v>1521</v>
      </c>
      <c r="B932" t="s">
        <v>1204</v>
      </c>
      <c r="C932" s="17">
        <v>2180.7113724492647</v>
      </c>
      <c r="D932" s="17">
        <v>1235.0875749454301</v>
      </c>
      <c r="E932" s="148">
        <v>1.05992013606455</v>
      </c>
      <c r="F932" s="148">
        <f t="shared" si="14"/>
        <v>1.7656329937135147</v>
      </c>
      <c r="G932" s="18">
        <v>7.9082130000000003E-4</v>
      </c>
    </row>
    <row r="933" spans="1:7" x14ac:dyDescent="0.2">
      <c r="A933" t="s">
        <v>1522</v>
      </c>
      <c r="B933" t="s">
        <v>892</v>
      </c>
      <c r="C933" s="17">
        <v>347.94102027598097</v>
      </c>
      <c r="D933" s="17">
        <v>232.57888896331573</v>
      </c>
      <c r="E933" s="148">
        <v>0.85681850851676999</v>
      </c>
      <c r="F933" s="148">
        <f t="shared" si="14"/>
        <v>1.4960129091117169</v>
      </c>
      <c r="G933" s="18">
        <v>8.3548849999999996E-4</v>
      </c>
    </row>
    <row r="934" spans="1:7" x14ac:dyDescent="0.2">
      <c r="A934" t="s">
        <v>1523</v>
      </c>
      <c r="B934" t="s">
        <v>890</v>
      </c>
      <c r="C934" s="17">
        <v>36.79007247142502</v>
      </c>
      <c r="D934" s="17">
        <v>82.180903982018876</v>
      </c>
      <c r="E934" s="148">
        <v>-0.76160632635955305</v>
      </c>
      <c r="F934" s="148">
        <f t="shared" si="14"/>
        <v>0.44767179099751281</v>
      </c>
      <c r="G934" s="18">
        <v>1.3728230000000001E-5</v>
      </c>
    </row>
    <row r="935" spans="1:7" x14ac:dyDescent="0.2">
      <c r="A935" t="s">
        <v>1524</v>
      </c>
      <c r="B935" t="s">
        <v>1525</v>
      </c>
      <c r="C935" s="17">
        <v>12.834998184106325</v>
      </c>
      <c r="D935" s="17">
        <v>24.447265577036028</v>
      </c>
      <c r="E935" s="148">
        <v>-0.53646825633954598</v>
      </c>
      <c r="F935" s="148">
        <f t="shared" si="14"/>
        <v>0.52500751643008225</v>
      </c>
      <c r="G935" s="18">
        <v>5.3144059999999998E-4</v>
      </c>
    </row>
    <row r="936" spans="1:7" x14ac:dyDescent="0.2">
      <c r="A936" t="s">
        <v>1526</v>
      </c>
      <c r="B936" t="s">
        <v>1527</v>
      </c>
      <c r="C936" s="17">
        <v>6.9234810004525027</v>
      </c>
      <c r="D936" s="17">
        <v>13.813071506102325</v>
      </c>
      <c r="E936" s="148">
        <v>-0.581419194119983</v>
      </c>
      <c r="F936" s="148">
        <f t="shared" si="14"/>
        <v>0.50122675448352338</v>
      </c>
      <c r="G936" s="18">
        <v>3.7241459999999998E-3</v>
      </c>
    </row>
    <row r="937" spans="1:7" x14ac:dyDescent="0.2">
      <c r="A937" t="s">
        <v>1528</v>
      </c>
      <c r="B937" t="s">
        <v>896</v>
      </c>
      <c r="C937" s="17">
        <v>16.592958512037121</v>
      </c>
      <c r="D937" s="17">
        <v>5.6157441460405551</v>
      </c>
      <c r="E937" s="148">
        <v>1.63449628145991</v>
      </c>
      <c r="F937" s="148">
        <f t="shared" si="14"/>
        <v>2.9547212409483037</v>
      </c>
      <c r="G937" s="18">
        <v>2.4814780000000001E-3</v>
      </c>
    </row>
    <row r="938" spans="1:7" x14ac:dyDescent="0.2">
      <c r="A938" t="s">
        <v>1529</v>
      </c>
      <c r="B938" t="s">
        <v>867</v>
      </c>
      <c r="C938" s="17">
        <v>51.601891304926298</v>
      </c>
      <c r="D938" s="17">
        <v>38.074885813760076</v>
      </c>
      <c r="E938" s="148">
        <v>0.74616917602495603</v>
      </c>
      <c r="F938" s="148">
        <f t="shared" si="14"/>
        <v>1.3552736981886793</v>
      </c>
      <c r="G938" s="18">
        <v>9.3113549999999999E-5</v>
      </c>
    </row>
    <row r="939" spans="1:7" x14ac:dyDescent="0.2">
      <c r="A939" t="s">
        <v>1530</v>
      </c>
      <c r="B939" t="s">
        <v>898</v>
      </c>
      <c r="C939" s="17">
        <v>89.954323004061436</v>
      </c>
      <c r="D939" s="17">
        <v>183.03195136030027</v>
      </c>
      <c r="E939" s="148">
        <v>-0.62292168578095997</v>
      </c>
      <c r="F939" s="148">
        <f t="shared" si="14"/>
        <v>0.49146786850884538</v>
      </c>
      <c r="G939" s="18">
        <v>9.8458620000000004E-4</v>
      </c>
    </row>
    <row r="940" spans="1:7" x14ac:dyDescent="0.2">
      <c r="A940" t="s">
        <v>1531</v>
      </c>
      <c r="B940" t="s">
        <v>1532</v>
      </c>
      <c r="C940" s="17">
        <v>5.4605769235447301</v>
      </c>
      <c r="D940" s="17">
        <v>11.855239748683525</v>
      </c>
      <c r="E940" s="148">
        <v>-0.67942810016183097</v>
      </c>
      <c r="F940" s="148">
        <f t="shared" si="14"/>
        <v>0.46060451237615035</v>
      </c>
      <c r="G940" s="18">
        <v>4.9433749999999999E-3</v>
      </c>
    </row>
    <row r="941" spans="1:7" x14ac:dyDescent="0.2">
      <c r="A941" t="s">
        <v>1533</v>
      </c>
      <c r="B941" t="s">
        <v>900</v>
      </c>
      <c r="C941" s="17">
        <v>36.147909258487473</v>
      </c>
      <c r="D941" s="17">
        <v>83.945959909815826</v>
      </c>
      <c r="E941" s="148">
        <v>-0.79753124500540296</v>
      </c>
      <c r="F941" s="148">
        <f t="shared" si="14"/>
        <v>0.43060927884226491</v>
      </c>
      <c r="G941" s="18">
        <v>3.0101740000000002E-4</v>
      </c>
    </row>
    <row r="942" spans="1:7" x14ac:dyDescent="0.2">
      <c r="A942" t="s">
        <v>1534</v>
      </c>
      <c r="B942" t="s">
        <v>904</v>
      </c>
      <c r="C942" s="17">
        <v>8.801301828823398</v>
      </c>
      <c r="D942" s="17">
        <v>19.050697012363198</v>
      </c>
      <c r="E942" s="148">
        <v>-0.69521527093228996</v>
      </c>
      <c r="F942" s="148">
        <f t="shared" si="14"/>
        <v>0.46199369099785054</v>
      </c>
      <c r="G942" s="18">
        <v>1.156322E-3</v>
      </c>
    </row>
    <row r="943" spans="1:7" x14ac:dyDescent="0.2">
      <c r="A943" t="s">
        <v>1535</v>
      </c>
      <c r="B943" t="s">
        <v>906</v>
      </c>
      <c r="C943" s="17">
        <v>29.558685487640226</v>
      </c>
      <c r="D943" s="17">
        <v>20.15664044742315</v>
      </c>
      <c r="E943" s="148">
        <v>0.81143346776011105</v>
      </c>
      <c r="F943" s="148">
        <f t="shared" si="14"/>
        <v>1.4664490129067635</v>
      </c>
      <c r="G943" s="18">
        <v>3.171227E-3</v>
      </c>
    </row>
    <row r="944" spans="1:7" x14ac:dyDescent="0.2">
      <c r="A944" t="s">
        <v>1536</v>
      </c>
      <c r="B944" t="s">
        <v>786</v>
      </c>
      <c r="C944" s="17">
        <v>10.960055399107159</v>
      </c>
      <c r="D944" s="17">
        <v>5.4519164194449328</v>
      </c>
      <c r="E944" s="148">
        <v>1.2026791078316801</v>
      </c>
      <c r="F944" s="148">
        <f t="shared" si="14"/>
        <v>2.010312439863672</v>
      </c>
      <c r="G944" s="18">
        <v>8.9829619999999999E-4</v>
      </c>
    </row>
    <row r="945" spans="1:7" x14ac:dyDescent="0.2">
      <c r="A945" t="s">
        <v>1537</v>
      </c>
      <c r="B945" t="s">
        <v>1538</v>
      </c>
      <c r="C945" s="17">
        <v>2.1903217232636449</v>
      </c>
      <c r="D945" s="17">
        <v>4.843019738083008</v>
      </c>
      <c r="E945" s="148">
        <v>-0.681208530817769</v>
      </c>
      <c r="F945" s="148">
        <f t="shared" si="14"/>
        <v>0.45226363750700521</v>
      </c>
      <c r="G945" s="18">
        <v>7.1733830000000002E-3</v>
      </c>
    </row>
    <row r="946" spans="1:7" x14ac:dyDescent="0.2">
      <c r="A946" t="s">
        <v>1539</v>
      </c>
      <c r="B946" t="s">
        <v>938</v>
      </c>
      <c r="C946" s="17">
        <v>8.2617963768944733</v>
      </c>
      <c r="D946" s="17">
        <v>3.3450844384567375</v>
      </c>
      <c r="E946" s="148">
        <v>1.4061332705527501</v>
      </c>
      <c r="F946" s="148">
        <f t="shared" si="14"/>
        <v>2.469831936650924</v>
      </c>
      <c r="G946" s="18">
        <v>3.949284E-3</v>
      </c>
    </row>
    <row r="947" spans="1:7" x14ac:dyDescent="0.2">
      <c r="A947" t="s">
        <v>1540</v>
      </c>
      <c r="B947" t="s">
        <v>1541</v>
      </c>
      <c r="C947" s="17">
        <v>31.986995432474025</v>
      </c>
      <c r="D947" s="17">
        <v>20.966555533318878</v>
      </c>
      <c r="E947" s="148">
        <v>0.84806711768349996</v>
      </c>
      <c r="F947" s="148">
        <f t="shared" si="14"/>
        <v>1.5256199513383149</v>
      </c>
      <c r="G947" s="18">
        <v>2.4812900000000001E-3</v>
      </c>
    </row>
    <row r="948" spans="1:7" x14ac:dyDescent="0.2">
      <c r="A948" t="s">
        <v>1542</v>
      </c>
      <c r="B948" t="s">
        <v>1543</v>
      </c>
      <c r="C948" s="17">
        <v>31.676412984270975</v>
      </c>
      <c r="D948" s="17">
        <v>25.361615403996549</v>
      </c>
      <c r="E948" s="148">
        <v>0.59428123789740805</v>
      </c>
      <c r="F948" s="148">
        <f t="shared" si="14"/>
        <v>1.2489903533226565</v>
      </c>
      <c r="G948" s="18">
        <v>6.7578239999999999E-3</v>
      </c>
    </row>
    <row r="949" spans="1:7" x14ac:dyDescent="0.2">
      <c r="A949" t="s">
        <v>1544</v>
      </c>
      <c r="B949" t="s">
        <v>1230</v>
      </c>
      <c r="C949" s="17">
        <v>0.25339714868749286</v>
      </c>
      <c r="D949" s="17">
        <v>1.4153497231860874</v>
      </c>
      <c r="E949" s="148">
        <v>-1.87758878276916</v>
      </c>
      <c r="F949" s="148">
        <f t="shared" si="14"/>
        <v>0.17903500776972045</v>
      </c>
      <c r="G949" s="18">
        <v>1.176849E-3</v>
      </c>
    </row>
    <row r="950" spans="1:7" x14ac:dyDescent="0.2">
      <c r="A950" t="s">
        <v>1545</v>
      </c>
      <c r="B950" t="s">
        <v>1546</v>
      </c>
      <c r="C950" s="17">
        <v>16.025534171590024</v>
      </c>
      <c r="D950" s="17">
        <v>12.94664007115805</v>
      </c>
      <c r="E950" s="148">
        <v>0.61319219261065505</v>
      </c>
      <c r="F950" s="148">
        <f t="shared" si="14"/>
        <v>1.2378141420097866</v>
      </c>
      <c r="G950" s="18">
        <v>5.2620360000000003E-4</v>
      </c>
    </row>
    <row r="951" spans="1:7" x14ac:dyDescent="0.2">
      <c r="A951" t="s">
        <v>1547</v>
      </c>
      <c r="B951" t="s">
        <v>918</v>
      </c>
      <c r="C951" s="17">
        <v>24.961043609235851</v>
      </c>
      <c r="D951" s="17">
        <v>72.724239639391953</v>
      </c>
      <c r="E951" s="148">
        <v>-1.14601027662498</v>
      </c>
      <c r="F951" s="148">
        <f t="shared" si="14"/>
        <v>0.34322866396413176</v>
      </c>
      <c r="G951" s="18">
        <v>2.6758369999999999E-8</v>
      </c>
    </row>
    <row r="952" spans="1:7" x14ac:dyDescent="0.2">
      <c r="A952" t="s">
        <v>1548</v>
      </c>
      <c r="B952" t="s">
        <v>920</v>
      </c>
      <c r="C952" s="17">
        <v>15.270272839549499</v>
      </c>
      <c r="D952" s="17">
        <v>6.9981098004519904</v>
      </c>
      <c r="E952" s="148">
        <v>1.38475286228417</v>
      </c>
      <c r="F952" s="148">
        <f t="shared" si="14"/>
        <v>2.1820567660374848</v>
      </c>
      <c r="G952" s="18">
        <v>4.0404649999999999E-5</v>
      </c>
    </row>
    <row r="953" spans="1:7" x14ac:dyDescent="0.2">
      <c r="A953" t="s">
        <v>1549</v>
      </c>
      <c r="B953" t="s">
        <v>551</v>
      </c>
      <c r="C953" s="17">
        <v>8.792002286139958</v>
      </c>
      <c r="D953" s="17">
        <v>21.649315599177875</v>
      </c>
      <c r="E953" s="148">
        <v>-0.87119706829454802</v>
      </c>
      <c r="F953" s="148">
        <f t="shared" si="14"/>
        <v>0.40610994125254618</v>
      </c>
      <c r="G953" s="18">
        <v>4.433107E-4</v>
      </c>
    </row>
    <row r="954" spans="1:7" x14ac:dyDescent="0.2">
      <c r="A954" t="s">
        <v>1550</v>
      </c>
      <c r="B954" t="s">
        <v>1241</v>
      </c>
      <c r="C954" s="17">
        <v>31.560560554606923</v>
      </c>
      <c r="D954" s="17">
        <v>16.619307395754426</v>
      </c>
      <c r="E954" s="148">
        <v>1.18493870285533</v>
      </c>
      <c r="F954" s="148">
        <f t="shared" si="14"/>
        <v>1.8990298333773761</v>
      </c>
      <c r="G954" s="18">
        <v>1.553898E-4</v>
      </c>
    </row>
    <row r="955" spans="1:7" x14ac:dyDescent="0.2">
      <c r="A955" t="s">
        <v>1551</v>
      </c>
      <c r="B955" t="s">
        <v>925</v>
      </c>
      <c r="C955" s="17">
        <v>250.90758915617027</v>
      </c>
      <c r="D955" s="17">
        <v>149.68221051584524</v>
      </c>
      <c r="E955" s="148">
        <v>0.96428549755974902</v>
      </c>
      <c r="F955" s="148">
        <f t="shared" si="14"/>
        <v>1.6762685979280711</v>
      </c>
      <c r="G955" s="18">
        <v>3.0224779999999999E-3</v>
      </c>
    </row>
    <row r="956" spans="1:7" x14ac:dyDescent="0.2">
      <c r="A956" t="s">
        <v>1552</v>
      </c>
      <c r="B956" t="s">
        <v>1244</v>
      </c>
      <c r="C956" s="17">
        <v>23.51303232999825</v>
      </c>
      <c r="D956" s="17">
        <v>69.343071574627331</v>
      </c>
      <c r="E956" s="148">
        <v>-1.1186221505071801</v>
      </c>
      <c r="F956" s="148">
        <f t="shared" si="14"/>
        <v>0.33908264800028964</v>
      </c>
      <c r="G956" s="18">
        <v>1.3832889999999999E-4</v>
      </c>
    </row>
    <row r="957" spans="1:7" x14ac:dyDescent="0.2">
      <c r="A957" t="s">
        <v>1553</v>
      </c>
      <c r="B957" t="s">
        <v>413</v>
      </c>
      <c r="C957" s="17">
        <v>19.911174168620999</v>
      </c>
      <c r="D957" s="17">
        <v>39.789612407857277</v>
      </c>
      <c r="E957" s="148">
        <v>-0.57813515926708003</v>
      </c>
      <c r="F957" s="148">
        <f t="shared" si="14"/>
        <v>0.50041136275781184</v>
      </c>
      <c r="G957" s="18">
        <v>7.434291E-3</v>
      </c>
    </row>
    <row r="958" spans="1:7" x14ac:dyDescent="0.2">
      <c r="A958" t="s">
        <v>1554</v>
      </c>
      <c r="B958" t="s">
        <v>931</v>
      </c>
      <c r="C958" s="17">
        <v>1.126855149587618</v>
      </c>
      <c r="D958" s="17">
        <v>2.4523268439707748</v>
      </c>
      <c r="E958" s="148">
        <v>-0.69482342739930403</v>
      </c>
      <c r="F958" s="148">
        <f t="shared" si="14"/>
        <v>0.45950447117523258</v>
      </c>
      <c r="G958" s="18">
        <v>1.916488E-3</v>
      </c>
    </row>
    <row r="959" spans="1:7" x14ac:dyDescent="0.2">
      <c r="A959" t="s">
        <v>1555</v>
      </c>
      <c r="B959" t="s">
        <v>933</v>
      </c>
      <c r="C959" s="17">
        <v>6.5006761740140799</v>
      </c>
      <c r="D959" s="17">
        <v>3.2758670216030521</v>
      </c>
      <c r="E959" s="148">
        <v>1.1917249520489299</v>
      </c>
      <c r="F959" s="148">
        <f t="shared" si="14"/>
        <v>1.9844139371789764</v>
      </c>
      <c r="G959" s="18">
        <v>2.9256099999999999E-3</v>
      </c>
    </row>
    <row r="960" spans="1:7" x14ac:dyDescent="0.2">
      <c r="A960" t="s">
        <v>1556</v>
      </c>
      <c r="B960" t="s">
        <v>1251</v>
      </c>
      <c r="C960" s="17">
        <v>19.796119285217273</v>
      </c>
      <c r="D960" s="17">
        <v>13.418442159547926</v>
      </c>
      <c r="E960" s="148">
        <v>0.83582520225250401</v>
      </c>
      <c r="F960" s="148">
        <f t="shared" si="14"/>
        <v>1.4752919191242551</v>
      </c>
      <c r="G960" s="18">
        <v>1.8646369999999999E-4</v>
      </c>
    </row>
    <row r="961" spans="1:7" x14ac:dyDescent="0.2">
      <c r="A961" t="s">
        <v>1557</v>
      </c>
      <c r="B961" t="s">
        <v>1558</v>
      </c>
      <c r="C961" s="17">
        <v>119.41758427523425</v>
      </c>
      <c r="D961" s="17">
        <v>70.29073686916233</v>
      </c>
      <c r="E961" s="148">
        <v>0.99954302713216403</v>
      </c>
      <c r="F961" s="148">
        <f t="shared" si="14"/>
        <v>1.6989092673408102</v>
      </c>
      <c r="G961" s="18">
        <v>2.2385870000000002E-3</v>
      </c>
    </row>
    <row r="962" spans="1:7" x14ac:dyDescent="0.2">
      <c r="A962" t="s">
        <v>1559</v>
      </c>
      <c r="B962" t="s">
        <v>941</v>
      </c>
      <c r="C962" s="17">
        <v>45.604754410107226</v>
      </c>
      <c r="D962" s="17">
        <v>29.789009786228327</v>
      </c>
      <c r="E962" s="148">
        <v>0.84532641206769898</v>
      </c>
      <c r="F962" s="148">
        <f t="shared" si="14"/>
        <v>1.5309254902185647</v>
      </c>
      <c r="G962" s="18">
        <v>3.1124590000000001E-3</v>
      </c>
    </row>
    <row r="963" spans="1:7" x14ac:dyDescent="0.2">
      <c r="A963" t="s">
        <v>1560</v>
      </c>
      <c r="B963" t="s">
        <v>943</v>
      </c>
      <c r="C963" s="17">
        <v>2.7172942052301248</v>
      </c>
      <c r="D963" s="17">
        <v>8.0042312515104346</v>
      </c>
      <c r="E963" s="148">
        <v>-1.0049653778812899</v>
      </c>
      <c r="F963" s="148">
        <f t="shared" si="14"/>
        <v>0.33948222132104933</v>
      </c>
      <c r="G963" s="18">
        <v>8.7174020000000008E-3</v>
      </c>
    </row>
    <row r="964" spans="1:7" x14ac:dyDescent="0.2">
      <c r="A964" t="s">
        <v>1561</v>
      </c>
      <c r="B964" t="s">
        <v>1562</v>
      </c>
      <c r="C964" s="17">
        <v>244.81341404023075</v>
      </c>
      <c r="D964" s="17">
        <v>124.19209464918775</v>
      </c>
      <c r="E964" s="148">
        <v>1.2126432187471901</v>
      </c>
      <c r="F964" s="148">
        <f t="shared" si="14"/>
        <v>1.9712479665615488</v>
      </c>
      <c r="G964" s="18">
        <v>4.034191E-4</v>
      </c>
    </row>
    <row r="965" spans="1:7" x14ac:dyDescent="0.2">
      <c r="A965" t="s">
        <v>1563</v>
      </c>
      <c r="B965" t="s">
        <v>307</v>
      </c>
      <c r="C965" s="17">
        <v>3.0896854307418078</v>
      </c>
      <c r="D965" s="17">
        <v>8.596774545140363</v>
      </c>
      <c r="E965" s="148">
        <v>-0.97242853584479105</v>
      </c>
      <c r="F965" s="148">
        <f t="shared" si="14"/>
        <v>0.35940054197284538</v>
      </c>
      <c r="G965" s="18">
        <v>6.4748799999999997E-3</v>
      </c>
    </row>
    <row r="966" spans="1:7" x14ac:dyDescent="0.2">
      <c r="A966" t="s">
        <v>1564</v>
      </c>
      <c r="B966" t="s">
        <v>355</v>
      </c>
      <c r="C966" s="17">
        <v>6.2548319577257754</v>
      </c>
      <c r="D966" s="17">
        <v>22.82630166308865</v>
      </c>
      <c r="E966" s="148">
        <v>-1.3966196837881399</v>
      </c>
      <c r="F966" s="148">
        <f t="shared" ref="F966:F1029" si="15">C966/D966</f>
        <v>0.27401863210456789</v>
      </c>
      <c r="G966" s="18">
        <v>1.0316520000000001E-4</v>
      </c>
    </row>
    <row r="967" spans="1:7" x14ac:dyDescent="0.2">
      <c r="A967" t="s">
        <v>1565</v>
      </c>
      <c r="B967" t="s">
        <v>1566</v>
      </c>
      <c r="C967" s="17">
        <v>16.712594260318024</v>
      </c>
      <c r="D967" s="17">
        <v>9.8228263381891452</v>
      </c>
      <c r="E967" s="148">
        <v>1.0274087571963999</v>
      </c>
      <c r="F967" s="148">
        <f t="shared" si="15"/>
        <v>1.7014038205422473</v>
      </c>
      <c r="G967" s="18">
        <v>5.7167470000000001E-4</v>
      </c>
    </row>
    <row r="968" spans="1:7" x14ac:dyDescent="0.2">
      <c r="A968" t="s">
        <v>1567</v>
      </c>
      <c r="B968" t="s">
        <v>1568</v>
      </c>
      <c r="C968" s="17">
        <v>22.302734982572449</v>
      </c>
      <c r="D968" s="17">
        <v>45.973398349500549</v>
      </c>
      <c r="E968" s="148">
        <v>-0.61569224161186897</v>
      </c>
      <c r="F968" s="148">
        <f t="shared" si="15"/>
        <v>0.48512260966704768</v>
      </c>
      <c r="G968" s="18">
        <v>4.3266490000000001E-3</v>
      </c>
    </row>
    <row r="969" spans="1:7" x14ac:dyDescent="0.2">
      <c r="A969" t="s">
        <v>1569</v>
      </c>
      <c r="B969" t="s">
        <v>1570</v>
      </c>
      <c r="C969" s="17">
        <v>3.0852750728787353</v>
      </c>
      <c r="D969" s="17">
        <v>8.4136014812015798</v>
      </c>
      <c r="E969" s="148">
        <v>-1.0351019329967901</v>
      </c>
      <c r="F969" s="148">
        <f t="shared" si="15"/>
        <v>0.36670088068375151</v>
      </c>
      <c r="G969" s="18">
        <v>1.327195E-6</v>
      </c>
    </row>
    <row r="970" spans="1:7" x14ac:dyDescent="0.2">
      <c r="A970" t="s">
        <v>1571</v>
      </c>
      <c r="B970" t="s">
        <v>224</v>
      </c>
      <c r="C970" s="17">
        <v>0.98533570569904372</v>
      </c>
      <c r="D970" s="17">
        <v>6.0055818874134719</v>
      </c>
      <c r="E970" s="148">
        <v>-1.8424301877568301</v>
      </c>
      <c r="F970" s="148">
        <f t="shared" si="15"/>
        <v>0.16406998092293357</v>
      </c>
      <c r="G970" s="18">
        <v>8.173072E-3</v>
      </c>
    </row>
    <row r="971" spans="1:7" x14ac:dyDescent="0.2">
      <c r="A971" t="s">
        <v>1572</v>
      </c>
      <c r="B971" t="s">
        <v>953</v>
      </c>
      <c r="C971" s="17">
        <v>157.54694274609128</v>
      </c>
      <c r="D971" s="17">
        <v>106.00368660014288</v>
      </c>
      <c r="E971" s="148">
        <v>0.79893997361986702</v>
      </c>
      <c r="F971" s="148">
        <f t="shared" si="15"/>
        <v>1.4862402223837272</v>
      </c>
      <c r="G971" s="18">
        <v>7.0507390000000003E-3</v>
      </c>
    </row>
    <row r="972" spans="1:7" x14ac:dyDescent="0.2">
      <c r="A972" t="s">
        <v>1573</v>
      </c>
      <c r="B972" t="s">
        <v>1031</v>
      </c>
      <c r="C972" s="17">
        <v>122.571815237799</v>
      </c>
      <c r="D972" s="17">
        <v>72.715644380071652</v>
      </c>
      <c r="E972" s="148">
        <v>0.98623327519991799</v>
      </c>
      <c r="F972" s="148">
        <f t="shared" si="15"/>
        <v>1.6856319748352648</v>
      </c>
      <c r="G972" s="18">
        <v>1.8741249999999999E-3</v>
      </c>
    </row>
    <row r="973" spans="1:7" x14ac:dyDescent="0.2">
      <c r="A973" t="s">
        <v>1574</v>
      </c>
      <c r="B973" t="s">
        <v>955</v>
      </c>
      <c r="C973" s="17">
        <v>32.168553010274898</v>
      </c>
      <c r="D973" s="17">
        <v>70.16617307559531</v>
      </c>
      <c r="E973" s="148">
        <v>-0.72452244161549995</v>
      </c>
      <c r="F973" s="148">
        <f t="shared" si="15"/>
        <v>0.45846241287261441</v>
      </c>
      <c r="G973" s="18">
        <v>1.9359810000000001E-5</v>
      </c>
    </row>
    <row r="974" spans="1:7" x14ac:dyDescent="0.2">
      <c r="A974" t="s">
        <v>1575</v>
      </c>
      <c r="B974" t="s">
        <v>1576</v>
      </c>
      <c r="C974" s="17">
        <v>10.440050057311815</v>
      </c>
      <c r="D974" s="17">
        <v>20.793294290332302</v>
      </c>
      <c r="E974" s="148">
        <v>-0.57152962678832797</v>
      </c>
      <c r="F974" s="148">
        <f t="shared" si="15"/>
        <v>0.50208735140952843</v>
      </c>
      <c r="G974" s="18">
        <v>6.0266139999999996E-3</v>
      </c>
    </row>
    <row r="975" spans="1:7" x14ac:dyDescent="0.2">
      <c r="A975" t="s">
        <v>1577</v>
      </c>
      <c r="B975" t="s">
        <v>931</v>
      </c>
      <c r="C975" s="17">
        <v>1.4958210724623493</v>
      </c>
      <c r="D975" s="17">
        <v>4.0173055879798101</v>
      </c>
      <c r="E975" s="148">
        <v>-0.97529158411366601</v>
      </c>
      <c r="F975" s="148">
        <f t="shared" si="15"/>
        <v>0.37234435860144649</v>
      </c>
      <c r="G975" s="18">
        <v>4.325431E-4</v>
      </c>
    </row>
    <row r="976" spans="1:7" x14ac:dyDescent="0.2">
      <c r="A976" t="s">
        <v>1578</v>
      </c>
      <c r="B976" t="s">
        <v>1579</v>
      </c>
      <c r="C976" s="17">
        <v>8.3039858414344945</v>
      </c>
      <c r="D976" s="17">
        <v>6.0189187136776523</v>
      </c>
      <c r="E976" s="148">
        <v>0.72273808241287196</v>
      </c>
      <c r="F976" s="148">
        <f t="shared" si="15"/>
        <v>1.3796474477324567</v>
      </c>
      <c r="G976" s="18">
        <v>4.5815140000000001E-3</v>
      </c>
    </row>
    <row r="977" spans="1:7" x14ac:dyDescent="0.2">
      <c r="A977" t="s">
        <v>1580</v>
      </c>
      <c r="B977" t="s">
        <v>1285</v>
      </c>
      <c r="C977" s="17">
        <v>15.944367251673025</v>
      </c>
      <c r="D977" s="17">
        <v>10.751571734602129</v>
      </c>
      <c r="E977" s="148">
        <v>0.80594482546827095</v>
      </c>
      <c r="F977" s="148">
        <f t="shared" si="15"/>
        <v>1.4829801302779533</v>
      </c>
      <c r="G977" s="18">
        <v>2.8322500000000001E-3</v>
      </c>
    </row>
    <row r="978" spans="1:7" x14ac:dyDescent="0.2">
      <c r="A978" t="s">
        <v>1581</v>
      </c>
      <c r="B978" t="s">
        <v>1582</v>
      </c>
      <c r="C978" s="17">
        <v>43.86332160343963</v>
      </c>
      <c r="D978" s="17">
        <v>28.27893250613565</v>
      </c>
      <c r="E978" s="148">
        <v>0.86626696071329101</v>
      </c>
      <c r="F978" s="148">
        <f t="shared" si="15"/>
        <v>1.5510953814795749</v>
      </c>
      <c r="G978" s="18">
        <v>4.5675530000000002E-3</v>
      </c>
    </row>
    <row r="979" spans="1:7" x14ac:dyDescent="0.2">
      <c r="A979" t="s">
        <v>1583</v>
      </c>
      <c r="B979" t="s">
        <v>963</v>
      </c>
      <c r="C979" s="17">
        <v>39.061556377517874</v>
      </c>
      <c r="D979" s="17">
        <v>82.484086690540636</v>
      </c>
      <c r="E979" s="148">
        <v>-0.65952586951108605</v>
      </c>
      <c r="F979" s="148">
        <f t="shared" si="15"/>
        <v>0.47356475587911789</v>
      </c>
      <c r="G979" s="18">
        <v>1.311677E-3</v>
      </c>
    </row>
    <row r="980" spans="1:7" x14ac:dyDescent="0.2">
      <c r="A980" t="s">
        <v>1584</v>
      </c>
      <c r="B980" t="s">
        <v>1585</v>
      </c>
      <c r="C980" s="17">
        <v>18.372379700748599</v>
      </c>
      <c r="D980" s="17">
        <v>10.61176775244444</v>
      </c>
      <c r="E980" s="148">
        <v>0.98187093161382499</v>
      </c>
      <c r="F980" s="148">
        <f t="shared" si="15"/>
        <v>1.7313213151047797</v>
      </c>
      <c r="G980" s="18">
        <v>5.8894940000000003E-3</v>
      </c>
    </row>
    <row r="981" spans="1:7" x14ac:dyDescent="0.2">
      <c r="A981" t="s">
        <v>1586</v>
      </c>
      <c r="B981" t="s">
        <v>1587</v>
      </c>
      <c r="C981" s="17">
        <v>6.8964725472040103</v>
      </c>
      <c r="D981" s="17">
        <v>2.6701051305478676</v>
      </c>
      <c r="E981" s="148">
        <v>1.5106932061229099</v>
      </c>
      <c r="F981" s="148">
        <f t="shared" si="15"/>
        <v>2.5828468206377146</v>
      </c>
      <c r="G981" s="18">
        <v>9.2019720000000005E-4</v>
      </c>
    </row>
    <row r="982" spans="1:7" x14ac:dyDescent="0.2">
      <c r="A982" t="s">
        <v>1588</v>
      </c>
      <c r="B982" t="s">
        <v>965</v>
      </c>
      <c r="C982" s="17">
        <v>115.6122496117915</v>
      </c>
      <c r="D982" s="17">
        <v>75.605950273704451</v>
      </c>
      <c r="E982" s="148">
        <v>0.88099510233429501</v>
      </c>
      <c r="F982" s="148">
        <f t="shared" si="15"/>
        <v>1.5291422063112554</v>
      </c>
      <c r="G982" s="18">
        <v>1.044564E-3</v>
      </c>
    </row>
    <row r="983" spans="1:7" x14ac:dyDescent="0.2">
      <c r="A983" t="s">
        <v>1589</v>
      </c>
      <c r="B983" t="s">
        <v>967</v>
      </c>
      <c r="C983" s="17">
        <v>4.5117575306743873</v>
      </c>
      <c r="D983" s="17">
        <v>2.8606186039066448</v>
      </c>
      <c r="E983" s="148">
        <v>0.927336517516966</v>
      </c>
      <c r="F983" s="148">
        <f t="shared" si="15"/>
        <v>1.5771964583159883</v>
      </c>
      <c r="G983" s="18">
        <v>1.7682780000000001E-4</v>
      </c>
    </row>
    <row r="984" spans="1:7" x14ac:dyDescent="0.2">
      <c r="A984" t="s">
        <v>1590</v>
      </c>
      <c r="B984" t="s">
        <v>969</v>
      </c>
      <c r="C984" s="17">
        <v>26.341071722939851</v>
      </c>
      <c r="D984" s="17">
        <v>18.288365373885327</v>
      </c>
      <c r="E984" s="148">
        <v>0.79266829946998196</v>
      </c>
      <c r="F984" s="148">
        <f t="shared" si="15"/>
        <v>1.4403185404723651</v>
      </c>
      <c r="G984" s="18">
        <v>1.863172E-3</v>
      </c>
    </row>
    <row r="985" spans="1:7" x14ac:dyDescent="0.2">
      <c r="A985" t="s">
        <v>1591</v>
      </c>
      <c r="B985" t="s">
        <v>1592</v>
      </c>
      <c r="C985" s="17">
        <v>34.359978497304105</v>
      </c>
      <c r="D985" s="17">
        <v>19.776359753843401</v>
      </c>
      <c r="E985" s="148">
        <v>1.0010085640389299</v>
      </c>
      <c r="F985" s="148">
        <f t="shared" si="15"/>
        <v>1.7374268533230175</v>
      </c>
      <c r="G985" s="18">
        <v>2.9816669999999999E-3</v>
      </c>
    </row>
    <row r="986" spans="1:7" x14ac:dyDescent="0.2">
      <c r="A986" t="s">
        <v>1593</v>
      </c>
      <c r="B986" t="s">
        <v>803</v>
      </c>
      <c r="C986" s="17">
        <v>1.2779823370661725</v>
      </c>
      <c r="D986" s="17">
        <v>0.39934085787438955</v>
      </c>
      <c r="E986" s="148">
        <v>1.7467958258957299</v>
      </c>
      <c r="F986" s="148">
        <f t="shared" si="15"/>
        <v>3.2002293576184853</v>
      </c>
      <c r="G986" s="18">
        <v>6.4965630000000003E-3</v>
      </c>
    </row>
    <row r="987" spans="1:7" x14ac:dyDescent="0.2">
      <c r="A987" t="s">
        <v>1594</v>
      </c>
      <c r="B987" t="s">
        <v>978</v>
      </c>
      <c r="C987" s="17">
        <v>1.5980632336376202</v>
      </c>
      <c r="D987" s="17">
        <v>17.165527933222826</v>
      </c>
      <c r="E987" s="148">
        <v>-2.79912102313433</v>
      </c>
      <c r="F987" s="148">
        <f t="shared" si="15"/>
        <v>9.3097237664602608E-2</v>
      </c>
      <c r="G987" s="18">
        <v>5.5337190000000002E-5</v>
      </c>
    </row>
    <row r="988" spans="1:7" x14ac:dyDescent="0.2">
      <c r="A988" t="s">
        <v>1595</v>
      </c>
      <c r="B988" t="s">
        <v>980</v>
      </c>
      <c r="C988" s="17">
        <v>1.0956218437358065</v>
      </c>
      <c r="D988" s="17">
        <v>0.78911537482294869</v>
      </c>
      <c r="E988" s="148">
        <v>0.75552106264030505</v>
      </c>
      <c r="F988" s="148">
        <f t="shared" si="15"/>
        <v>1.3884178140384449</v>
      </c>
      <c r="G988" s="18">
        <v>1.5945250000000001E-3</v>
      </c>
    </row>
    <row r="989" spans="1:7" x14ac:dyDescent="0.2">
      <c r="A989" t="s">
        <v>1596</v>
      </c>
      <c r="B989" t="s">
        <v>1301</v>
      </c>
      <c r="C989" s="17">
        <v>1.9906363106799825</v>
      </c>
      <c r="D989" s="17">
        <v>4.8727741048201478</v>
      </c>
      <c r="E989" s="148">
        <v>-0.85716957585559705</v>
      </c>
      <c r="F989" s="148">
        <f t="shared" si="15"/>
        <v>0.40852218220229936</v>
      </c>
      <c r="G989" s="18">
        <v>5.343972E-4</v>
      </c>
    </row>
    <row r="990" spans="1:7" x14ac:dyDescent="0.2">
      <c r="A990" t="s">
        <v>1597</v>
      </c>
      <c r="B990" t="s">
        <v>1598</v>
      </c>
      <c r="C990" s="17">
        <v>15.815872105128925</v>
      </c>
      <c r="D990" s="17">
        <v>12.83221828715055</v>
      </c>
      <c r="E990" s="148">
        <v>0.59130515235912096</v>
      </c>
      <c r="F990" s="148">
        <f t="shared" si="15"/>
        <v>1.232512707562498</v>
      </c>
      <c r="G990" s="18">
        <v>2.413452E-3</v>
      </c>
    </row>
    <row r="991" spans="1:7" x14ac:dyDescent="0.2">
      <c r="A991" t="s">
        <v>1599</v>
      </c>
      <c r="B991" t="s">
        <v>1304</v>
      </c>
      <c r="C991" s="17">
        <v>3.2766397323425354</v>
      </c>
      <c r="D991" s="17">
        <v>1.9761840784105724</v>
      </c>
      <c r="E991" s="148">
        <v>0.935383951732079</v>
      </c>
      <c r="F991" s="148">
        <f t="shared" si="15"/>
        <v>1.6580640276071388</v>
      </c>
      <c r="G991" s="18">
        <v>4.458025E-3</v>
      </c>
    </row>
    <row r="992" spans="1:7" x14ac:dyDescent="0.2">
      <c r="A992" t="s">
        <v>1600</v>
      </c>
      <c r="B992" t="s">
        <v>1068</v>
      </c>
      <c r="C992" s="17">
        <v>38.275219316367426</v>
      </c>
      <c r="D992" s="17">
        <v>110.12199881739943</v>
      </c>
      <c r="E992" s="148">
        <v>-1.1330471808701399</v>
      </c>
      <c r="F992" s="148">
        <f t="shared" si="15"/>
        <v>0.3475710550789593</v>
      </c>
      <c r="G992" s="18">
        <v>2.561239E-13</v>
      </c>
    </row>
    <row r="993" spans="1:7" x14ac:dyDescent="0.2">
      <c r="A993" t="s">
        <v>1601</v>
      </c>
      <c r="B993" t="s">
        <v>988</v>
      </c>
      <c r="C993" s="17">
        <v>6.6387230478218529</v>
      </c>
      <c r="D993" s="17">
        <v>18.891608775822</v>
      </c>
      <c r="E993" s="148">
        <v>-1.05861779277579</v>
      </c>
      <c r="F993" s="148">
        <f t="shared" si="15"/>
        <v>0.35141120730375663</v>
      </c>
      <c r="G993" s="18">
        <v>2.225556E-4</v>
      </c>
    </row>
    <row r="994" spans="1:7" x14ac:dyDescent="0.2">
      <c r="A994" t="s">
        <v>1602</v>
      </c>
      <c r="B994" t="s">
        <v>1603</v>
      </c>
      <c r="C994" s="17">
        <v>8.1214182753858459</v>
      </c>
      <c r="D994" s="17">
        <v>3.3819418401860326</v>
      </c>
      <c r="E994" s="148">
        <v>1.5375825451028899</v>
      </c>
      <c r="F994" s="148">
        <f t="shared" si="15"/>
        <v>2.4014068423302946</v>
      </c>
      <c r="G994" s="18">
        <v>2.4573070000000002E-6</v>
      </c>
    </row>
    <row r="995" spans="1:7" x14ac:dyDescent="0.2">
      <c r="A995" t="s">
        <v>1604</v>
      </c>
      <c r="B995" t="s">
        <v>1605</v>
      </c>
      <c r="C995" s="17">
        <v>8.3200823462104712</v>
      </c>
      <c r="D995" s="17">
        <v>20.365741624744501</v>
      </c>
      <c r="E995" s="148">
        <v>-0.80621335427753704</v>
      </c>
      <c r="F995" s="148">
        <f t="shared" si="15"/>
        <v>0.40853323682067733</v>
      </c>
      <c r="G995" s="18">
        <v>6.4545959999999999E-3</v>
      </c>
    </row>
    <row r="996" spans="1:7" x14ac:dyDescent="0.2">
      <c r="A996" t="s">
        <v>1606</v>
      </c>
      <c r="B996" t="s">
        <v>1607</v>
      </c>
      <c r="C996" s="17">
        <v>16.990917017998974</v>
      </c>
      <c r="D996" s="17">
        <v>11.792648346601474</v>
      </c>
      <c r="E996" s="148">
        <v>0.80759956051581505</v>
      </c>
      <c r="F996" s="148">
        <f t="shared" si="15"/>
        <v>1.4408058748648762</v>
      </c>
      <c r="G996" s="18">
        <v>2.8715160000000002E-4</v>
      </c>
    </row>
    <row r="997" spans="1:7" x14ac:dyDescent="0.2">
      <c r="A997" t="s">
        <v>1608</v>
      </c>
      <c r="B997" t="s">
        <v>990</v>
      </c>
      <c r="C997" s="17">
        <v>385.66983857656402</v>
      </c>
      <c r="D997" s="17">
        <v>151.6046745562038</v>
      </c>
      <c r="E997" s="148">
        <v>1.4378358217563501</v>
      </c>
      <c r="F997" s="148">
        <f t="shared" si="15"/>
        <v>2.5439178554721025</v>
      </c>
      <c r="G997" s="18">
        <v>4.6357170000000001E-3</v>
      </c>
    </row>
    <row r="998" spans="1:7" x14ac:dyDescent="0.2">
      <c r="A998" t="s">
        <v>1609</v>
      </c>
      <c r="B998" t="s">
        <v>1241</v>
      </c>
      <c r="C998" s="17">
        <v>44.705326181850651</v>
      </c>
      <c r="D998" s="17">
        <v>37.926143662878772</v>
      </c>
      <c r="E998" s="148">
        <v>0.55188483882463402</v>
      </c>
      <c r="F998" s="148">
        <f t="shared" si="15"/>
        <v>1.1787469503683599</v>
      </c>
      <c r="G998" s="18">
        <v>6.4048450000000004E-4</v>
      </c>
    </row>
    <row r="999" spans="1:7" x14ac:dyDescent="0.2">
      <c r="A999" t="s">
        <v>1610</v>
      </c>
      <c r="B999" t="s">
        <v>1611</v>
      </c>
      <c r="C999" s="17">
        <v>31.894276663858498</v>
      </c>
      <c r="D999" s="17">
        <v>71.278745719235971</v>
      </c>
      <c r="E999" s="148">
        <v>-0.75414079804558598</v>
      </c>
      <c r="F999" s="148">
        <f t="shared" si="15"/>
        <v>0.44745844419721881</v>
      </c>
      <c r="G999" s="18">
        <v>1.2756820000000001E-4</v>
      </c>
    </row>
    <row r="1000" spans="1:7" x14ac:dyDescent="0.2">
      <c r="A1000" t="s">
        <v>1612</v>
      </c>
      <c r="B1000" t="s">
        <v>1613</v>
      </c>
      <c r="C1000" s="17">
        <v>9.3047479211379738</v>
      </c>
      <c r="D1000" s="17">
        <v>8.4399258497909688</v>
      </c>
      <c r="E1000" s="148">
        <v>0.45780806059704998</v>
      </c>
      <c r="F1000" s="148">
        <f t="shared" si="15"/>
        <v>1.1024679703043154</v>
      </c>
      <c r="G1000" s="18">
        <v>3.2972880000000002E-3</v>
      </c>
    </row>
    <row r="1001" spans="1:7" x14ac:dyDescent="0.2">
      <c r="A1001" t="s">
        <v>1614</v>
      </c>
      <c r="B1001" t="s">
        <v>1615</v>
      </c>
      <c r="C1001" s="17">
        <v>10.752246940712643</v>
      </c>
      <c r="D1001" s="17">
        <v>50.6646821981778</v>
      </c>
      <c r="E1001" s="148">
        <v>-1.6095453653804399</v>
      </c>
      <c r="F1001" s="148">
        <f t="shared" si="15"/>
        <v>0.21222371234175741</v>
      </c>
      <c r="G1001" s="18">
        <v>3.435114E-3</v>
      </c>
    </row>
    <row r="1002" spans="1:7" x14ac:dyDescent="0.2">
      <c r="A1002" t="s">
        <v>1616</v>
      </c>
      <c r="B1002" t="s">
        <v>1617</v>
      </c>
      <c r="C1002" s="17">
        <v>14.339975296663249</v>
      </c>
      <c r="D1002" s="17">
        <v>26.569089064429551</v>
      </c>
      <c r="E1002" s="148">
        <v>-0.48341161780293102</v>
      </c>
      <c r="F1002" s="148">
        <f t="shared" si="15"/>
        <v>0.53972401017923777</v>
      </c>
      <c r="G1002" s="18">
        <v>5.886774E-3</v>
      </c>
    </row>
    <row r="1003" spans="1:7" x14ac:dyDescent="0.2">
      <c r="A1003" t="s">
        <v>1618</v>
      </c>
      <c r="B1003" t="s">
        <v>994</v>
      </c>
      <c r="C1003" s="17">
        <v>35.838672589110125</v>
      </c>
      <c r="D1003" s="17">
        <v>74.931640184338448</v>
      </c>
      <c r="E1003" s="148">
        <v>-0.64257280676985995</v>
      </c>
      <c r="F1003" s="148">
        <f t="shared" si="15"/>
        <v>0.47828490742954283</v>
      </c>
      <c r="G1003" s="18">
        <v>2.1298850000000002E-3</v>
      </c>
    </row>
    <row r="1004" spans="1:7" x14ac:dyDescent="0.2">
      <c r="A1004" t="s">
        <v>1619</v>
      </c>
      <c r="B1004" t="s">
        <v>96</v>
      </c>
      <c r="C1004" s="17">
        <v>3.3675678535356615</v>
      </c>
      <c r="D1004" s="17">
        <v>24.602225205648502</v>
      </c>
      <c r="E1004" s="148">
        <v>-2.0250770704440102</v>
      </c>
      <c r="F1004" s="148">
        <f t="shared" si="15"/>
        <v>0.13688062056933334</v>
      </c>
      <c r="G1004" s="18">
        <v>6.2516000000000004E-3</v>
      </c>
    </row>
    <row r="1005" spans="1:7" x14ac:dyDescent="0.2">
      <c r="A1005" t="s">
        <v>1620</v>
      </c>
      <c r="B1005" t="s">
        <v>1007</v>
      </c>
      <c r="C1005" s="17">
        <v>58.232943076825173</v>
      </c>
      <c r="D1005" s="17">
        <v>235.38700460541426</v>
      </c>
      <c r="E1005" s="148">
        <v>-1.5238917220528301</v>
      </c>
      <c r="F1005" s="148">
        <f t="shared" si="15"/>
        <v>0.24739234510606337</v>
      </c>
      <c r="G1005" s="18">
        <v>1.81547E-4</v>
      </c>
    </row>
    <row r="1006" spans="1:7" x14ac:dyDescent="0.2">
      <c r="A1006" t="s">
        <v>1621</v>
      </c>
      <c r="B1006" t="s">
        <v>1622</v>
      </c>
      <c r="C1006" s="17">
        <v>3.3968111239780052</v>
      </c>
      <c r="D1006" s="17">
        <v>9.9605153815242531</v>
      </c>
      <c r="E1006" s="148">
        <v>-1.10972632297013</v>
      </c>
      <c r="F1006" s="148">
        <f t="shared" si="15"/>
        <v>0.34102764705115013</v>
      </c>
      <c r="G1006" s="18">
        <v>1.9476730000000001E-4</v>
      </c>
    </row>
    <row r="1007" spans="1:7" x14ac:dyDescent="0.2">
      <c r="A1007" t="s">
        <v>1623</v>
      </c>
      <c r="B1007" t="s">
        <v>1339</v>
      </c>
      <c r="C1007" s="17">
        <v>2.2487610969130549</v>
      </c>
      <c r="D1007" s="17">
        <v>1.3403866592045475</v>
      </c>
      <c r="E1007" s="148">
        <v>0.94915816957126098</v>
      </c>
      <c r="F1007" s="148">
        <f t="shared" si="15"/>
        <v>1.6776958211801229</v>
      </c>
      <c r="G1007" s="18">
        <v>4.6114579999999997E-3</v>
      </c>
    </row>
    <row r="1008" spans="1:7" x14ac:dyDescent="0.2">
      <c r="A1008" t="s">
        <v>1624</v>
      </c>
      <c r="B1008" t="s">
        <v>1027</v>
      </c>
      <c r="C1008" s="17">
        <v>22.835894302273324</v>
      </c>
      <c r="D1008" s="17">
        <v>17.85033580133015</v>
      </c>
      <c r="E1008" s="148">
        <v>0.64236247127219104</v>
      </c>
      <c r="F1008" s="148">
        <f t="shared" si="15"/>
        <v>1.2792977429910124</v>
      </c>
      <c r="G1008" s="18">
        <v>4.5826590000000002E-3</v>
      </c>
    </row>
    <row r="1009" spans="1:7" x14ac:dyDescent="0.2">
      <c r="A1009" t="s">
        <v>1625</v>
      </c>
      <c r="B1009" t="s">
        <v>681</v>
      </c>
      <c r="C1009" s="17">
        <v>8.1926277948789323</v>
      </c>
      <c r="D1009" s="17">
        <v>3.4430311180284479</v>
      </c>
      <c r="E1009" s="148">
        <v>1.39929278021216</v>
      </c>
      <c r="F1009" s="148">
        <f t="shared" si="15"/>
        <v>2.3794811937599345</v>
      </c>
      <c r="G1009" s="18">
        <v>1.396277E-3</v>
      </c>
    </row>
    <row r="1010" spans="1:7" x14ac:dyDescent="0.2">
      <c r="A1010" t="s">
        <v>1626</v>
      </c>
      <c r="B1010" t="s">
        <v>1627</v>
      </c>
      <c r="C1010" s="17">
        <v>43.697216100756449</v>
      </c>
      <c r="D1010" s="17">
        <v>27.056824577926552</v>
      </c>
      <c r="E1010" s="148">
        <v>0.88627513151438697</v>
      </c>
      <c r="F1010" s="148">
        <f t="shared" si="15"/>
        <v>1.6150164249653092</v>
      </c>
      <c r="G1010" s="18">
        <v>9.1166649999999995E-3</v>
      </c>
    </row>
    <row r="1011" spans="1:7" x14ac:dyDescent="0.2">
      <c r="A1011" t="s">
        <v>1628</v>
      </c>
      <c r="B1011" t="s">
        <v>1033</v>
      </c>
      <c r="C1011" s="17">
        <v>117.635597266548</v>
      </c>
      <c r="D1011" s="17">
        <v>64.569711582223604</v>
      </c>
      <c r="E1011" s="148">
        <v>1.0961628718171801</v>
      </c>
      <c r="F1011" s="148">
        <f t="shared" si="15"/>
        <v>1.8218386668298783</v>
      </c>
      <c r="G1011" s="18">
        <v>9.2699229999999996E-4</v>
      </c>
    </row>
    <row r="1012" spans="1:7" x14ac:dyDescent="0.2">
      <c r="A1012" t="s">
        <v>1629</v>
      </c>
      <c r="B1012" t="s">
        <v>78</v>
      </c>
      <c r="C1012" s="17">
        <v>205.95755183980225</v>
      </c>
      <c r="D1012" s="17">
        <v>87.329087825116574</v>
      </c>
      <c r="E1012" s="148">
        <v>1.39001595330814</v>
      </c>
      <c r="F1012" s="148">
        <f t="shared" si="15"/>
        <v>2.3584072268365905</v>
      </c>
      <c r="G1012" s="18">
        <v>1.399583E-3</v>
      </c>
    </row>
    <row r="1013" spans="1:7" x14ac:dyDescent="0.2">
      <c r="A1013" t="s">
        <v>1630</v>
      </c>
      <c r="B1013" t="s">
        <v>1038</v>
      </c>
      <c r="C1013" s="17">
        <v>7.007376960963918</v>
      </c>
      <c r="D1013" s="17">
        <v>4.8618350673943729</v>
      </c>
      <c r="E1013" s="148">
        <v>0.78904339398853496</v>
      </c>
      <c r="F1013" s="148">
        <f t="shared" si="15"/>
        <v>1.441302895682024</v>
      </c>
      <c r="G1013" s="18">
        <v>2.1748079999999999E-3</v>
      </c>
    </row>
    <row r="1014" spans="1:7" x14ac:dyDescent="0.2">
      <c r="A1014" t="s">
        <v>1631</v>
      </c>
      <c r="B1014" t="s">
        <v>1040</v>
      </c>
      <c r="C1014" s="17">
        <v>8.2477532695962434</v>
      </c>
      <c r="D1014" s="17">
        <v>5.2523724076928699</v>
      </c>
      <c r="E1014" s="148">
        <v>0.92841779827918103</v>
      </c>
      <c r="F1014" s="148">
        <f t="shared" si="15"/>
        <v>1.5702910283962728</v>
      </c>
      <c r="G1014" s="18">
        <v>2.8271360000000002E-4</v>
      </c>
    </row>
    <row r="1015" spans="1:7" x14ac:dyDescent="0.2">
      <c r="A1015" t="s">
        <v>1632</v>
      </c>
      <c r="B1015" t="s">
        <v>1633</v>
      </c>
      <c r="C1015" s="17">
        <v>1.0253673354315924</v>
      </c>
      <c r="D1015" s="17">
        <v>3.8985162601701724</v>
      </c>
      <c r="E1015" s="148">
        <v>-1.4821230134905801</v>
      </c>
      <c r="F1015" s="148">
        <f t="shared" si="15"/>
        <v>0.26301476433673632</v>
      </c>
      <c r="G1015" s="18">
        <v>2.7901059999999999E-6</v>
      </c>
    </row>
    <row r="1016" spans="1:7" x14ac:dyDescent="0.2">
      <c r="A1016" t="s">
        <v>1634</v>
      </c>
      <c r="B1016" t="s">
        <v>226</v>
      </c>
      <c r="C1016" s="17">
        <v>42.353923372111801</v>
      </c>
      <c r="D1016" s="17">
        <v>22.2012140072733</v>
      </c>
      <c r="E1016" s="148">
        <v>1.1945854238871401</v>
      </c>
      <c r="F1016" s="148">
        <f t="shared" si="15"/>
        <v>1.9077300618892421</v>
      </c>
      <c r="G1016" s="18">
        <v>5.6053910000000003E-5</v>
      </c>
    </row>
    <row r="1017" spans="1:7" x14ac:dyDescent="0.2">
      <c r="A1017" t="s">
        <v>1635</v>
      </c>
      <c r="B1017" t="s">
        <v>1636</v>
      </c>
      <c r="C1017" s="17">
        <v>51.073046669362455</v>
      </c>
      <c r="D1017" s="17">
        <v>26.783785667570648</v>
      </c>
      <c r="E1017" s="148">
        <v>1.1548813118749099</v>
      </c>
      <c r="F1017" s="148">
        <f t="shared" si="15"/>
        <v>1.906864373216697</v>
      </c>
      <c r="G1017" s="18">
        <v>1.06482E-3</v>
      </c>
    </row>
    <row r="1018" spans="1:7" x14ac:dyDescent="0.2">
      <c r="A1018" t="s">
        <v>1637</v>
      </c>
      <c r="B1018" t="s">
        <v>738</v>
      </c>
      <c r="C1018" s="17">
        <v>8.7263402260518887</v>
      </c>
      <c r="D1018" s="17">
        <v>7.0681258111802219</v>
      </c>
      <c r="E1018" s="148">
        <v>0.59237851466314195</v>
      </c>
      <c r="F1018" s="148">
        <f t="shared" si="15"/>
        <v>1.2346045414540776</v>
      </c>
      <c r="G1018" s="18">
        <v>6.7878469999999996E-3</v>
      </c>
    </row>
    <row r="1019" spans="1:7" x14ac:dyDescent="0.2">
      <c r="A1019" t="s">
        <v>1638</v>
      </c>
      <c r="B1019" t="s">
        <v>1047</v>
      </c>
      <c r="C1019" s="17">
        <v>71.460031790737332</v>
      </c>
      <c r="D1019" s="17">
        <v>39.125750759796205</v>
      </c>
      <c r="E1019" s="148">
        <v>1.0972896038969</v>
      </c>
      <c r="F1019" s="148">
        <f t="shared" si="15"/>
        <v>1.8264194399604039</v>
      </c>
      <c r="G1019" s="18">
        <v>1.2765389999999999E-3</v>
      </c>
    </row>
    <row r="1020" spans="1:7" x14ac:dyDescent="0.2">
      <c r="A1020" t="s">
        <v>1639</v>
      </c>
      <c r="B1020" t="s">
        <v>1049</v>
      </c>
      <c r="C1020" s="17">
        <v>145.33882980279125</v>
      </c>
      <c r="D1020" s="17">
        <v>110.62206702219299</v>
      </c>
      <c r="E1020" s="148">
        <v>0.69212280796355197</v>
      </c>
      <c r="F1020" s="148">
        <f t="shared" si="15"/>
        <v>1.313832164911847</v>
      </c>
      <c r="G1020" s="18">
        <v>4.642747E-4</v>
      </c>
    </row>
    <row r="1021" spans="1:7" x14ac:dyDescent="0.2">
      <c r="A1021" t="s">
        <v>1640</v>
      </c>
      <c r="B1021" t="s">
        <v>1641</v>
      </c>
      <c r="C1021" s="17">
        <v>2.7454869261872581</v>
      </c>
      <c r="D1021" s="17">
        <v>0.61173342751151316</v>
      </c>
      <c r="E1021" s="148">
        <v>2.04091900997703</v>
      </c>
      <c r="F1021" s="148">
        <f t="shared" si="15"/>
        <v>4.4880446330286352</v>
      </c>
      <c r="G1021" s="18">
        <v>7.5976999999999998E-3</v>
      </c>
    </row>
    <row r="1022" spans="1:7" x14ac:dyDescent="0.2">
      <c r="A1022" t="s">
        <v>1642</v>
      </c>
      <c r="B1022" t="s">
        <v>1643</v>
      </c>
      <c r="C1022" s="17">
        <v>7.659344415165072</v>
      </c>
      <c r="D1022" s="17">
        <v>1.5744443180937304</v>
      </c>
      <c r="E1022" s="148">
        <v>2.2778362321507699</v>
      </c>
      <c r="F1022" s="148">
        <f t="shared" si="15"/>
        <v>4.8647921854986125</v>
      </c>
      <c r="G1022" s="18">
        <v>2.232071E-3</v>
      </c>
    </row>
    <row r="1023" spans="1:7" x14ac:dyDescent="0.2">
      <c r="A1023" t="s">
        <v>1644</v>
      </c>
      <c r="B1023" t="s">
        <v>183</v>
      </c>
      <c r="C1023" s="17">
        <v>37.262326735065571</v>
      </c>
      <c r="D1023" s="17">
        <v>18.80594378262305</v>
      </c>
      <c r="E1023" s="148">
        <v>1.2583106840986999</v>
      </c>
      <c r="F1023" s="148">
        <f t="shared" si="15"/>
        <v>1.9814122155090388</v>
      </c>
      <c r="G1023" s="18">
        <v>6.8503000000000005E-5</v>
      </c>
    </row>
    <row r="1024" spans="1:7" x14ac:dyDescent="0.2">
      <c r="A1024" t="s">
        <v>1645</v>
      </c>
      <c r="B1024" t="s">
        <v>1646</v>
      </c>
      <c r="C1024" s="17">
        <v>43.830107174470371</v>
      </c>
      <c r="D1024" s="17">
        <v>37.589260986493997</v>
      </c>
      <c r="E1024" s="148">
        <v>0.52814909571369195</v>
      </c>
      <c r="F1024" s="148">
        <f t="shared" si="15"/>
        <v>1.1660273712276157</v>
      </c>
      <c r="G1024" s="18">
        <v>5.0581200000000002E-3</v>
      </c>
    </row>
    <row r="1025" spans="1:7" x14ac:dyDescent="0.2">
      <c r="A1025" t="s">
        <v>1647</v>
      </c>
      <c r="B1025" t="s">
        <v>1648</v>
      </c>
      <c r="C1025" s="17">
        <v>20.8250102771561</v>
      </c>
      <c r="D1025" s="17">
        <v>14.478738813538376</v>
      </c>
      <c r="E1025" s="148">
        <v>0.77421311926756498</v>
      </c>
      <c r="F1025" s="148">
        <f t="shared" si="15"/>
        <v>1.4383165927189479</v>
      </c>
      <c r="G1025" s="18">
        <v>3.4420509999999998E-3</v>
      </c>
    </row>
    <row r="1026" spans="1:7" x14ac:dyDescent="0.2">
      <c r="A1026" t="s">
        <v>1649</v>
      </c>
      <c r="B1026" t="s">
        <v>140</v>
      </c>
      <c r="C1026" s="17">
        <v>1.2790880459386922</v>
      </c>
      <c r="D1026" s="17">
        <v>3.7343349641761474</v>
      </c>
      <c r="E1026" s="148">
        <v>-0.992684265617923</v>
      </c>
      <c r="F1026" s="148">
        <f t="shared" si="15"/>
        <v>0.34252097313420277</v>
      </c>
      <c r="G1026" s="18">
        <v>8.388141E-3</v>
      </c>
    </row>
    <row r="1027" spans="1:7" x14ac:dyDescent="0.2">
      <c r="A1027" t="s">
        <v>1650</v>
      </c>
      <c r="B1027" t="s">
        <v>1651</v>
      </c>
      <c r="C1027" s="17">
        <v>11.441562526540968</v>
      </c>
      <c r="D1027" s="17">
        <v>23.408815173787598</v>
      </c>
      <c r="E1027" s="148">
        <v>-0.62623784243997804</v>
      </c>
      <c r="F1027" s="148">
        <f t="shared" si="15"/>
        <v>0.48877153506482651</v>
      </c>
      <c r="G1027" s="18">
        <v>8.7671769999999997E-4</v>
      </c>
    </row>
    <row r="1028" spans="1:7" x14ac:dyDescent="0.2">
      <c r="A1028" t="s">
        <v>1652</v>
      </c>
      <c r="B1028" t="s">
        <v>1070</v>
      </c>
      <c r="C1028" s="17">
        <v>2.3555542418994802</v>
      </c>
      <c r="D1028" s="17">
        <v>6.8114650801486079</v>
      </c>
      <c r="E1028" s="148">
        <v>-1.0021508060620901</v>
      </c>
      <c r="F1028" s="148">
        <f t="shared" si="15"/>
        <v>0.34582196549234723</v>
      </c>
      <c r="G1028" s="18">
        <v>6.5593639999999998E-3</v>
      </c>
    </row>
    <row r="1029" spans="1:7" x14ac:dyDescent="0.2">
      <c r="A1029" t="s">
        <v>1653</v>
      </c>
      <c r="B1029" t="s">
        <v>383</v>
      </c>
      <c r="C1029" s="17">
        <v>1.2851939144604583</v>
      </c>
      <c r="D1029" s="17">
        <v>16.423022305419455</v>
      </c>
      <c r="E1029" s="148">
        <v>-2.60811560066433</v>
      </c>
      <c r="F1029" s="148">
        <f t="shared" si="15"/>
        <v>7.825562740886953E-2</v>
      </c>
      <c r="G1029" s="18">
        <v>7.7125329999999997E-3</v>
      </c>
    </row>
    <row r="1030" spans="1:7" x14ac:dyDescent="0.2">
      <c r="A1030" t="s">
        <v>1654</v>
      </c>
      <c r="B1030" t="s">
        <v>1066</v>
      </c>
      <c r="C1030" s="17">
        <v>41.116116292223026</v>
      </c>
      <c r="D1030" s="17">
        <v>18.021151278159223</v>
      </c>
      <c r="E1030" s="148">
        <v>1.3061244378608301</v>
      </c>
      <c r="F1030" s="148">
        <f t="shared" ref="F1030:F1093" si="16">C1030/D1030</f>
        <v>2.2815477023409598</v>
      </c>
      <c r="G1030" s="18">
        <v>5.8005239999999996E-3</v>
      </c>
    </row>
    <row r="1031" spans="1:7" x14ac:dyDescent="0.2">
      <c r="A1031" t="s">
        <v>1655</v>
      </c>
      <c r="B1031" t="s">
        <v>509</v>
      </c>
      <c r="C1031" s="17">
        <v>12.244921802250849</v>
      </c>
      <c r="D1031" s="17">
        <v>5.6975731822358906</v>
      </c>
      <c r="E1031" s="148">
        <v>1.2343629077554299</v>
      </c>
      <c r="F1031" s="148">
        <f t="shared" si="16"/>
        <v>2.1491469105528171</v>
      </c>
      <c r="G1031" s="18">
        <v>7.7714890000000003E-3</v>
      </c>
    </row>
    <row r="1032" spans="1:7" x14ac:dyDescent="0.2">
      <c r="A1032" t="s">
        <v>1656</v>
      </c>
      <c r="B1032" t="s">
        <v>1657</v>
      </c>
      <c r="C1032" s="17">
        <v>91.307993480759322</v>
      </c>
      <c r="D1032" s="17">
        <v>47.627902932301275</v>
      </c>
      <c r="E1032" s="148">
        <v>1.1725661761142401</v>
      </c>
      <c r="F1032" s="148">
        <f t="shared" si="16"/>
        <v>1.9171113540427198</v>
      </c>
      <c r="G1032" s="18">
        <v>1.6829710000000001E-4</v>
      </c>
    </row>
    <row r="1033" spans="1:7" x14ac:dyDescent="0.2">
      <c r="A1033" t="s">
        <v>1658</v>
      </c>
      <c r="B1033" t="s">
        <v>1659</v>
      </c>
      <c r="C1033" s="17">
        <v>6.3635454898610124</v>
      </c>
      <c r="D1033" s="17">
        <v>2.39551712943471</v>
      </c>
      <c r="E1033" s="148">
        <v>1.55121611710257</v>
      </c>
      <c r="F1033" s="148">
        <f t="shared" si="16"/>
        <v>2.6564391511417291</v>
      </c>
      <c r="G1033" s="18">
        <v>5.3521310000000002E-4</v>
      </c>
    </row>
    <row r="1034" spans="1:7" x14ac:dyDescent="0.2">
      <c r="A1034" t="s">
        <v>1660</v>
      </c>
      <c r="B1034" t="s">
        <v>1661</v>
      </c>
      <c r="C1034" s="17">
        <v>125.66090633784273</v>
      </c>
      <c r="D1034" s="17">
        <v>86.867942392527453</v>
      </c>
      <c r="E1034" s="148">
        <v>0.76016649378883105</v>
      </c>
      <c r="F1034" s="148">
        <f t="shared" si="16"/>
        <v>1.4465739935455444</v>
      </c>
      <c r="G1034" s="18">
        <v>3.3342839999999999E-3</v>
      </c>
    </row>
    <row r="1035" spans="1:7" x14ac:dyDescent="0.2">
      <c r="A1035" t="s">
        <v>1662</v>
      </c>
      <c r="B1035" t="s">
        <v>1663</v>
      </c>
      <c r="C1035" s="17">
        <v>23.110999160063773</v>
      </c>
      <c r="D1035" s="17">
        <v>49.237713044020005</v>
      </c>
      <c r="E1035" s="148">
        <v>-0.65464621515747001</v>
      </c>
      <c r="F1035" s="148">
        <f t="shared" si="16"/>
        <v>0.46937596673919119</v>
      </c>
      <c r="G1035" s="18">
        <v>5.9673E-3</v>
      </c>
    </row>
    <row r="1036" spans="1:7" x14ac:dyDescent="0.2">
      <c r="A1036" t="s">
        <v>1664</v>
      </c>
      <c r="B1036" t="s">
        <v>149</v>
      </c>
      <c r="C1036" s="17">
        <v>17.770676527233903</v>
      </c>
      <c r="D1036" s="17">
        <v>12.989937965737823</v>
      </c>
      <c r="E1036" s="148">
        <v>0.71413617052866896</v>
      </c>
      <c r="F1036" s="148">
        <f t="shared" si="16"/>
        <v>1.3680339793850997</v>
      </c>
      <c r="G1036" s="18">
        <v>6.7931930000000003E-3</v>
      </c>
    </row>
    <row r="1037" spans="1:7" x14ac:dyDescent="0.2">
      <c r="A1037" t="s">
        <v>1665</v>
      </c>
      <c r="B1037" t="s">
        <v>54</v>
      </c>
      <c r="C1037" s="17">
        <v>8.0166786811509905</v>
      </c>
      <c r="D1037" s="17">
        <v>2.3041972285872028</v>
      </c>
      <c r="E1037" s="148">
        <v>1.88016809530629</v>
      </c>
      <c r="F1037" s="148">
        <f t="shared" si="16"/>
        <v>3.4791634074077691</v>
      </c>
      <c r="G1037" s="18">
        <v>2.5375760000000002E-3</v>
      </c>
    </row>
    <row r="1038" spans="1:7" x14ac:dyDescent="0.2">
      <c r="A1038" t="s">
        <v>1666</v>
      </c>
      <c r="B1038" t="s">
        <v>1667</v>
      </c>
      <c r="C1038" s="17">
        <v>35.161137692503871</v>
      </c>
      <c r="D1038" s="17">
        <v>22.530744383170102</v>
      </c>
      <c r="E1038" s="148">
        <v>0.94144284467995498</v>
      </c>
      <c r="F1038" s="148">
        <f t="shared" si="16"/>
        <v>1.5605848211019764</v>
      </c>
      <c r="G1038" s="18">
        <v>7.3989030000000003E-6</v>
      </c>
    </row>
    <row r="1039" spans="1:7" x14ac:dyDescent="0.2">
      <c r="A1039" t="s">
        <v>1668</v>
      </c>
      <c r="B1039" t="s">
        <v>1667</v>
      </c>
      <c r="C1039" s="17">
        <v>73.415511554678105</v>
      </c>
      <c r="D1039" s="17">
        <v>61.749678505418331</v>
      </c>
      <c r="E1039" s="148">
        <v>0.55339694469374501</v>
      </c>
      <c r="F1039" s="148">
        <f t="shared" si="16"/>
        <v>1.1889213568656254</v>
      </c>
      <c r="G1039" s="18">
        <v>2.9655990000000002E-3</v>
      </c>
    </row>
    <row r="1040" spans="1:7" x14ac:dyDescent="0.2">
      <c r="A1040" t="s">
        <v>1669</v>
      </c>
      <c r="B1040" t="s">
        <v>1670</v>
      </c>
      <c r="C1040" s="17">
        <v>5.2147002099514967</v>
      </c>
      <c r="D1040" s="17">
        <v>9.8288119108116483</v>
      </c>
      <c r="E1040" s="148">
        <v>-0.50849490294300603</v>
      </c>
      <c r="F1040" s="148">
        <f t="shared" si="16"/>
        <v>0.53055244695601</v>
      </c>
      <c r="G1040" s="18">
        <v>2.3147409999999999E-3</v>
      </c>
    </row>
    <row r="1041" spans="1:7" x14ac:dyDescent="0.2">
      <c r="A1041" t="s">
        <v>1671</v>
      </c>
      <c r="B1041" t="s">
        <v>265</v>
      </c>
      <c r="C1041" s="17">
        <v>28.41248459844255</v>
      </c>
      <c r="D1041" s="17">
        <v>13.168404453942429</v>
      </c>
      <c r="E1041" s="148">
        <v>1.2715351517059701</v>
      </c>
      <c r="F1041" s="148">
        <f t="shared" si="16"/>
        <v>2.1576254509661772</v>
      </c>
      <c r="G1041" s="18">
        <v>1.6127349999999999E-3</v>
      </c>
    </row>
    <row r="1042" spans="1:7" x14ac:dyDescent="0.2">
      <c r="A1042" t="s">
        <v>1672</v>
      </c>
      <c r="B1042" t="s">
        <v>366</v>
      </c>
      <c r="C1042" s="17">
        <v>25.148804914786052</v>
      </c>
      <c r="D1042" s="17">
        <v>16.063834661387975</v>
      </c>
      <c r="E1042" s="148">
        <v>0.87685034571823295</v>
      </c>
      <c r="F1042" s="148">
        <f t="shared" si="16"/>
        <v>1.565554268012685</v>
      </c>
      <c r="G1042" s="18">
        <v>3.3391010000000001E-3</v>
      </c>
    </row>
    <row r="1043" spans="1:7" x14ac:dyDescent="0.2">
      <c r="A1043" t="s">
        <v>1673</v>
      </c>
      <c r="B1043" t="s">
        <v>1674</v>
      </c>
      <c r="C1043" s="17">
        <v>35.957716554096123</v>
      </c>
      <c r="D1043" s="17">
        <v>19.141695910737926</v>
      </c>
      <c r="E1043" s="148">
        <v>1.07680451815237</v>
      </c>
      <c r="F1043" s="148">
        <f t="shared" si="16"/>
        <v>1.8785021307294358</v>
      </c>
      <c r="G1043" s="18">
        <v>4.0035820000000003E-3</v>
      </c>
    </row>
    <row r="1044" spans="1:7" x14ac:dyDescent="0.2">
      <c r="A1044" t="s">
        <v>1675</v>
      </c>
      <c r="B1044" t="s">
        <v>287</v>
      </c>
      <c r="C1044" s="17">
        <v>3.6764268403450169</v>
      </c>
      <c r="D1044" s="17">
        <v>39.622652056107228</v>
      </c>
      <c r="E1044" s="148">
        <v>-2.7870155624675199</v>
      </c>
      <c r="F1044" s="148">
        <f t="shared" si="16"/>
        <v>9.278598603493407E-2</v>
      </c>
      <c r="G1044" s="18">
        <v>2.3252529999999999E-4</v>
      </c>
    </row>
    <row r="1045" spans="1:7" x14ac:dyDescent="0.2">
      <c r="A1045" t="s">
        <v>1676</v>
      </c>
      <c r="B1045" t="s">
        <v>287</v>
      </c>
      <c r="C1045" s="17">
        <v>5.51106641234602</v>
      </c>
      <c r="D1045" s="17">
        <v>58.700551333952852</v>
      </c>
      <c r="E1045" s="148">
        <v>-2.96143486512941</v>
      </c>
      <c r="F1045" s="148">
        <f t="shared" si="16"/>
        <v>9.3884406314909283E-2</v>
      </c>
      <c r="G1045" s="18">
        <v>5.1713970000000004E-10</v>
      </c>
    </row>
    <row r="1046" spans="1:7" x14ac:dyDescent="0.2">
      <c r="A1046" t="s">
        <v>1677</v>
      </c>
      <c r="B1046" t="s">
        <v>1678</v>
      </c>
      <c r="C1046" s="17">
        <v>5.4692823852124928</v>
      </c>
      <c r="D1046" s="17">
        <v>3.2465270412558773</v>
      </c>
      <c r="E1046" s="148">
        <v>1.00229340979198</v>
      </c>
      <c r="F1046" s="148">
        <f t="shared" si="16"/>
        <v>1.6846563468317119</v>
      </c>
      <c r="G1046" s="18">
        <v>9.8247849999999991E-4</v>
      </c>
    </row>
    <row r="1047" spans="1:7" x14ac:dyDescent="0.2">
      <c r="A1047" t="s">
        <v>1679</v>
      </c>
      <c r="B1047" t="s">
        <v>1680</v>
      </c>
      <c r="C1047" s="17">
        <v>26.572065900260924</v>
      </c>
      <c r="D1047" s="17">
        <v>19.911571229613202</v>
      </c>
      <c r="E1047" s="148">
        <v>0.69049888748270705</v>
      </c>
      <c r="F1047" s="148">
        <f t="shared" si="16"/>
        <v>1.3345037211700299</v>
      </c>
      <c r="G1047" s="18">
        <v>4.9433749999999999E-3</v>
      </c>
    </row>
    <row r="1048" spans="1:7" x14ac:dyDescent="0.2">
      <c r="A1048" t="s">
        <v>1681</v>
      </c>
      <c r="B1048" t="s">
        <v>1682</v>
      </c>
      <c r="C1048" s="17">
        <v>8.7613605336221845</v>
      </c>
      <c r="D1048" s="17">
        <v>7.6523876925703629</v>
      </c>
      <c r="E1048" s="148">
        <v>0.50204876216947003</v>
      </c>
      <c r="F1048" s="148">
        <f t="shared" si="16"/>
        <v>1.144918538579601</v>
      </c>
      <c r="G1048" s="18">
        <v>3.0339680000000002E-3</v>
      </c>
    </row>
    <row r="1049" spans="1:7" x14ac:dyDescent="0.2">
      <c r="A1049" t="s">
        <v>1683</v>
      </c>
      <c r="B1049" t="s">
        <v>1684</v>
      </c>
      <c r="C1049" s="17">
        <v>14.972941055894275</v>
      </c>
      <c r="D1049" s="17">
        <v>11.753530148819076</v>
      </c>
      <c r="E1049" s="148">
        <v>0.61993260210985002</v>
      </c>
      <c r="F1049" s="148">
        <f t="shared" si="16"/>
        <v>1.2739101245593576</v>
      </c>
      <c r="G1049" s="18">
        <v>7.4953850000000002E-3</v>
      </c>
    </row>
    <row r="1050" spans="1:7" x14ac:dyDescent="0.2">
      <c r="A1050" t="s">
        <v>1685</v>
      </c>
      <c r="B1050" t="s">
        <v>1686</v>
      </c>
      <c r="C1050" s="17">
        <v>3.5532031446001899</v>
      </c>
      <c r="D1050" s="17">
        <v>11.902070676992324</v>
      </c>
      <c r="E1050" s="148">
        <v>-1.3010999367610701</v>
      </c>
      <c r="F1050" s="148">
        <f t="shared" si="16"/>
        <v>0.29853655225462761</v>
      </c>
      <c r="G1050" s="18">
        <v>2.872476E-5</v>
      </c>
    </row>
    <row r="1051" spans="1:7" x14ac:dyDescent="0.2">
      <c r="A1051" t="s">
        <v>1687</v>
      </c>
      <c r="B1051" t="s">
        <v>727</v>
      </c>
      <c r="C1051" s="17">
        <v>1.3179002724250521</v>
      </c>
      <c r="D1051" s="17">
        <v>14.328987715479425</v>
      </c>
      <c r="E1051" s="148">
        <v>-2.8952520361688099</v>
      </c>
      <c r="F1051" s="148">
        <f t="shared" si="16"/>
        <v>9.1974415680553701E-2</v>
      </c>
      <c r="G1051" s="18">
        <v>1.0427639999999999E-5</v>
      </c>
    </row>
    <row r="1052" spans="1:7" x14ac:dyDescent="0.2">
      <c r="A1052" t="s">
        <v>1688</v>
      </c>
      <c r="B1052" t="s">
        <v>1689</v>
      </c>
      <c r="C1052" s="17">
        <v>5.6682134470001424</v>
      </c>
      <c r="D1052" s="17">
        <v>2.0416852913503822</v>
      </c>
      <c r="E1052" s="148">
        <v>1.5477100466088101</v>
      </c>
      <c r="F1052" s="148">
        <f t="shared" si="16"/>
        <v>2.7762424850752359</v>
      </c>
      <c r="G1052" s="18">
        <v>3.1661060000000001E-3</v>
      </c>
    </row>
    <row r="1053" spans="1:7" x14ac:dyDescent="0.2">
      <c r="A1053" t="s">
        <v>1690</v>
      </c>
      <c r="B1053" t="s">
        <v>1691</v>
      </c>
      <c r="C1053" s="17">
        <v>10.615706252998928</v>
      </c>
      <c r="D1053" s="17">
        <v>22.624350736832248</v>
      </c>
      <c r="E1053" s="148">
        <v>-0.67720292202973398</v>
      </c>
      <c r="F1053" s="148">
        <f t="shared" si="16"/>
        <v>0.46921595127663263</v>
      </c>
      <c r="G1053" s="18">
        <v>6.1605290000000005E-4</v>
      </c>
    </row>
    <row r="1054" spans="1:7" x14ac:dyDescent="0.2">
      <c r="A1054" t="s">
        <v>1692</v>
      </c>
      <c r="B1054" t="s">
        <v>1104</v>
      </c>
      <c r="C1054" s="17">
        <v>4.3596306735295256</v>
      </c>
      <c r="D1054" s="17">
        <v>3.6289674200984496</v>
      </c>
      <c r="E1054" s="148">
        <v>0.55181519572090298</v>
      </c>
      <c r="F1054" s="148">
        <f t="shared" si="16"/>
        <v>1.2013419159908727</v>
      </c>
      <c r="G1054" s="18">
        <v>8.7290979999999994E-3</v>
      </c>
    </row>
    <row r="1055" spans="1:7" x14ac:dyDescent="0.2">
      <c r="A1055" t="s">
        <v>1693</v>
      </c>
      <c r="B1055" t="s">
        <v>1694</v>
      </c>
      <c r="C1055" s="17">
        <v>0.76333757432439631</v>
      </c>
      <c r="D1055" s="17">
        <v>12.320396518974775</v>
      </c>
      <c r="E1055" s="148">
        <v>-3.3797326043551998</v>
      </c>
      <c r="F1055" s="148">
        <f t="shared" si="16"/>
        <v>6.1957224603020847E-2</v>
      </c>
      <c r="G1055" s="18">
        <v>3.6804229999999999E-6</v>
      </c>
    </row>
    <row r="1056" spans="1:7" x14ac:dyDescent="0.2">
      <c r="A1056" t="s">
        <v>1695</v>
      </c>
      <c r="B1056" t="s">
        <v>1696</v>
      </c>
      <c r="C1056" s="17">
        <v>136.587670033552</v>
      </c>
      <c r="D1056" s="17">
        <v>109.67723648530342</v>
      </c>
      <c r="E1056" s="148">
        <v>0.60224534869115798</v>
      </c>
      <c r="F1056" s="148">
        <f t="shared" si="16"/>
        <v>1.2453602443917753</v>
      </c>
      <c r="G1056" s="18">
        <v>7.6089800000000004E-3</v>
      </c>
    </row>
    <row r="1057" spans="1:7" x14ac:dyDescent="0.2">
      <c r="A1057" t="s">
        <v>1697</v>
      </c>
      <c r="B1057" t="s">
        <v>1698</v>
      </c>
      <c r="C1057" s="17">
        <v>40.9503683202432</v>
      </c>
      <c r="D1057" s="17">
        <v>22.952361130957776</v>
      </c>
      <c r="E1057" s="148">
        <v>1.08327163100242</v>
      </c>
      <c r="F1057" s="148">
        <f t="shared" si="16"/>
        <v>1.7841462186219266</v>
      </c>
      <c r="G1057" s="18">
        <v>1.74298E-4</v>
      </c>
    </row>
    <row r="1058" spans="1:7" x14ac:dyDescent="0.2">
      <c r="A1058" t="s">
        <v>1699</v>
      </c>
      <c r="B1058" t="s">
        <v>509</v>
      </c>
      <c r="C1058" s="17">
        <v>5.1202218976273972</v>
      </c>
      <c r="D1058" s="17">
        <v>0.41483717619015781</v>
      </c>
      <c r="E1058" s="148">
        <v>3.7091335467269202</v>
      </c>
      <c r="F1058" s="148">
        <f t="shared" si="16"/>
        <v>12.342726716663242</v>
      </c>
      <c r="G1058" s="18">
        <v>5.9892689999999998E-6</v>
      </c>
    </row>
    <row r="1059" spans="1:7" x14ac:dyDescent="0.2">
      <c r="A1059" t="s">
        <v>1700</v>
      </c>
      <c r="B1059" t="s">
        <v>1701</v>
      </c>
      <c r="C1059" s="17">
        <v>5.8001229371013547</v>
      </c>
      <c r="D1059" s="17">
        <v>2.7058541977876049</v>
      </c>
      <c r="E1059" s="148">
        <v>1.2573914920159901</v>
      </c>
      <c r="F1059" s="148">
        <f t="shared" si="16"/>
        <v>2.1435459980969136</v>
      </c>
      <c r="G1059" s="18">
        <v>4.0516800000000002E-3</v>
      </c>
    </row>
    <row r="1060" spans="1:7" x14ac:dyDescent="0.2">
      <c r="A1060" t="s">
        <v>1702</v>
      </c>
      <c r="B1060" t="s">
        <v>1703</v>
      </c>
      <c r="C1060" s="17">
        <v>47.757862390180804</v>
      </c>
      <c r="D1060" s="17">
        <v>109.6803799749205</v>
      </c>
      <c r="E1060" s="148">
        <v>-0.786979101082664</v>
      </c>
      <c r="F1060" s="148">
        <f t="shared" si="16"/>
        <v>0.43542757967378587</v>
      </c>
      <c r="G1060" s="18">
        <v>5.956234E-5</v>
      </c>
    </row>
    <row r="1061" spans="1:7" x14ac:dyDescent="0.2">
      <c r="A1061" t="s">
        <v>1704</v>
      </c>
      <c r="B1061" t="s">
        <v>555</v>
      </c>
      <c r="C1061" s="17">
        <v>1.1002171609991396</v>
      </c>
      <c r="D1061" s="17">
        <v>0.45725980658351323</v>
      </c>
      <c r="E1061" s="148">
        <v>1.4172098279919501</v>
      </c>
      <c r="F1061" s="148">
        <f t="shared" si="16"/>
        <v>2.4061094921497275</v>
      </c>
      <c r="G1061" s="18">
        <v>1.147576E-3</v>
      </c>
    </row>
    <row r="1062" spans="1:7" x14ac:dyDescent="0.2">
      <c r="A1062" t="s">
        <v>1705</v>
      </c>
      <c r="B1062" t="s">
        <v>1706</v>
      </c>
      <c r="C1062" s="17">
        <v>70.414502610446377</v>
      </c>
      <c r="D1062" s="17">
        <v>49.253175782054903</v>
      </c>
      <c r="E1062" s="148">
        <v>0.76770793732713905</v>
      </c>
      <c r="F1062" s="148">
        <f t="shared" si="16"/>
        <v>1.4296439060504496</v>
      </c>
      <c r="G1062" s="18">
        <v>4.2213839999999999E-3</v>
      </c>
    </row>
    <row r="1063" spans="1:7" x14ac:dyDescent="0.2">
      <c r="A1063" t="s">
        <v>1707</v>
      </c>
      <c r="B1063" t="s">
        <v>509</v>
      </c>
      <c r="C1063" s="17">
        <v>11.883603087552094</v>
      </c>
      <c r="D1063" s="17">
        <v>2.3757662849845791</v>
      </c>
      <c r="E1063" s="148">
        <v>2.4279523700138901</v>
      </c>
      <c r="F1063" s="148">
        <f t="shared" si="16"/>
        <v>5.002008473080604</v>
      </c>
      <c r="G1063" s="18">
        <v>4.0903100000000002E-4</v>
      </c>
    </row>
    <row r="1064" spans="1:7" x14ac:dyDescent="0.2">
      <c r="A1064" t="s">
        <v>1708</v>
      </c>
      <c r="B1064" t="s">
        <v>1709</v>
      </c>
      <c r="C1064" s="17">
        <v>6.9297917905474193</v>
      </c>
      <c r="D1064" s="17">
        <v>22.209982971600027</v>
      </c>
      <c r="E1064" s="148">
        <v>-1.1659558484010399</v>
      </c>
      <c r="F1064" s="148">
        <f t="shared" si="16"/>
        <v>0.31201247652501873</v>
      </c>
      <c r="G1064" s="18">
        <v>1.885699E-3</v>
      </c>
    </row>
    <row r="1065" spans="1:7" x14ac:dyDescent="0.2">
      <c r="A1065" t="s">
        <v>1710</v>
      </c>
      <c r="B1065" t="s">
        <v>1005</v>
      </c>
      <c r="C1065" s="17">
        <v>5.3756712446710324</v>
      </c>
      <c r="D1065" s="17">
        <v>12.011965732131618</v>
      </c>
      <c r="E1065" s="148">
        <v>-0.72316270250527603</v>
      </c>
      <c r="F1065" s="148">
        <f t="shared" si="16"/>
        <v>0.4475263553484245</v>
      </c>
      <c r="G1065" s="18">
        <v>1.0671789999999999E-3</v>
      </c>
    </row>
    <row r="1066" spans="1:7" x14ac:dyDescent="0.2">
      <c r="A1066" t="s">
        <v>1711</v>
      </c>
      <c r="B1066" t="s">
        <v>833</v>
      </c>
      <c r="C1066" s="17">
        <v>99.226762122749207</v>
      </c>
      <c r="D1066" s="17">
        <v>201.39116433079926</v>
      </c>
      <c r="E1066" s="148">
        <v>-0.62661700681122801</v>
      </c>
      <c r="F1066" s="148">
        <f t="shared" si="16"/>
        <v>0.49270663115965813</v>
      </c>
      <c r="G1066" s="18">
        <v>3.79803E-5</v>
      </c>
    </row>
    <row r="1067" spans="1:7" x14ac:dyDescent="0.2">
      <c r="A1067" t="s">
        <v>1712</v>
      </c>
      <c r="B1067" t="s">
        <v>406</v>
      </c>
      <c r="C1067" s="17">
        <v>8.0106330075757448</v>
      </c>
      <c r="D1067" s="17">
        <v>5.4888514776452926</v>
      </c>
      <c r="E1067" s="148">
        <v>0.84122638479408396</v>
      </c>
      <c r="F1067" s="148">
        <f t="shared" si="16"/>
        <v>1.4594370134081842</v>
      </c>
      <c r="G1067" s="18">
        <v>1.009815E-4</v>
      </c>
    </row>
    <row r="1068" spans="1:7" x14ac:dyDescent="0.2">
      <c r="A1068" t="s">
        <v>1713</v>
      </c>
      <c r="B1068" t="s">
        <v>860</v>
      </c>
      <c r="C1068" s="17">
        <v>6.8347025316673253</v>
      </c>
      <c r="D1068" s="17">
        <v>3.6465161939828401</v>
      </c>
      <c r="E1068" s="148">
        <v>1.07763984531118</v>
      </c>
      <c r="F1068" s="148">
        <f t="shared" si="16"/>
        <v>1.8743102095488702</v>
      </c>
      <c r="G1068" s="18">
        <v>3.7141190000000001E-3</v>
      </c>
    </row>
    <row r="1069" spans="1:7" x14ac:dyDescent="0.2">
      <c r="A1069" t="s">
        <v>1714</v>
      </c>
      <c r="B1069" t="s">
        <v>1715</v>
      </c>
      <c r="C1069" s="17">
        <v>11.487861088417011</v>
      </c>
      <c r="D1069" s="17">
        <v>26.866996526649949</v>
      </c>
      <c r="E1069" s="148">
        <v>-0.77129788696713497</v>
      </c>
      <c r="F1069" s="148">
        <f t="shared" si="16"/>
        <v>0.42758263198575086</v>
      </c>
      <c r="G1069" s="18">
        <v>2.6102009999999999E-3</v>
      </c>
    </row>
    <row r="1070" spans="1:7" x14ac:dyDescent="0.2">
      <c r="A1070" t="s">
        <v>1716</v>
      </c>
      <c r="B1070" t="s">
        <v>1717</v>
      </c>
      <c r="C1070" s="17">
        <v>25.948815698908074</v>
      </c>
      <c r="D1070" s="17">
        <v>16.708676467022173</v>
      </c>
      <c r="E1070" s="148">
        <v>0.88403998468249401</v>
      </c>
      <c r="F1070" s="148">
        <f t="shared" si="16"/>
        <v>1.5530144323593265</v>
      </c>
      <c r="G1070" s="18">
        <v>2.2645249999999999E-3</v>
      </c>
    </row>
    <row r="1071" spans="1:7" x14ac:dyDescent="0.2">
      <c r="A1071" t="s">
        <v>1718</v>
      </c>
      <c r="B1071" t="s">
        <v>1719</v>
      </c>
      <c r="C1071" s="17">
        <v>2.1605452287914075</v>
      </c>
      <c r="D1071" s="17">
        <v>0.90019882876396062</v>
      </c>
      <c r="E1071" s="148">
        <v>1.3803872253735701</v>
      </c>
      <c r="F1071" s="148">
        <f t="shared" si="16"/>
        <v>2.4000755830331344</v>
      </c>
      <c r="G1071" s="18">
        <v>5.0084309999999998E-3</v>
      </c>
    </row>
    <row r="1072" spans="1:7" x14ac:dyDescent="0.2">
      <c r="A1072" t="s">
        <v>1720</v>
      </c>
      <c r="B1072" t="s">
        <v>253</v>
      </c>
      <c r="C1072" s="17">
        <v>5.1601591753285057</v>
      </c>
      <c r="D1072" s="17">
        <v>9.0182094636887307</v>
      </c>
      <c r="E1072" s="148">
        <v>-0.41721785950003398</v>
      </c>
      <c r="F1072" s="148">
        <f t="shared" si="16"/>
        <v>0.57219331576911925</v>
      </c>
      <c r="G1072" s="18">
        <v>4.7915340000000001E-3</v>
      </c>
    </row>
    <row r="1073" spans="1:7" x14ac:dyDescent="0.2">
      <c r="A1073" t="s">
        <v>1721</v>
      </c>
      <c r="B1073" t="s">
        <v>1722</v>
      </c>
      <c r="C1073" s="17">
        <v>13.69023805107374</v>
      </c>
      <c r="D1073" s="17">
        <v>63.091072235848408</v>
      </c>
      <c r="E1073" s="148">
        <v>-1.7153042367797899</v>
      </c>
      <c r="F1073" s="148">
        <f t="shared" si="16"/>
        <v>0.21699168465383814</v>
      </c>
      <c r="G1073" s="18">
        <v>9.9152760000000008E-6</v>
      </c>
    </row>
    <row r="1074" spans="1:7" x14ac:dyDescent="0.2">
      <c r="A1074" t="s">
        <v>1723</v>
      </c>
      <c r="B1074" t="s">
        <v>1724</v>
      </c>
      <c r="C1074" s="17">
        <v>24.837803191499653</v>
      </c>
      <c r="D1074" s="17">
        <v>14.879579019157998</v>
      </c>
      <c r="E1074" s="148">
        <v>1.02334889997056</v>
      </c>
      <c r="F1074" s="148">
        <f t="shared" si="16"/>
        <v>1.6692544298141823</v>
      </c>
      <c r="G1074" s="18">
        <v>7.942143E-5</v>
      </c>
    </row>
    <row r="1075" spans="1:7" x14ac:dyDescent="0.2">
      <c r="A1075" t="s">
        <v>1725</v>
      </c>
      <c r="B1075" t="s">
        <v>1726</v>
      </c>
      <c r="C1075" s="17">
        <v>112.21901403462725</v>
      </c>
      <c r="D1075" s="17">
        <v>84.027497021655535</v>
      </c>
      <c r="E1075" s="148">
        <v>0.71952277082737703</v>
      </c>
      <c r="F1075" s="148">
        <f t="shared" si="16"/>
        <v>1.3355034722229822</v>
      </c>
      <c r="G1075" s="18">
        <v>3.7483079999999999E-4</v>
      </c>
    </row>
    <row r="1076" spans="1:7" x14ac:dyDescent="0.2">
      <c r="A1076" t="s">
        <v>1727</v>
      </c>
      <c r="B1076" t="s">
        <v>1728</v>
      </c>
      <c r="C1076" s="17">
        <v>2.8975888947705553</v>
      </c>
      <c r="D1076" s="17">
        <v>6.3809728143460829</v>
      </c>
      <c r="E1076" s="148">
        <v>-0.69288027679615505</v>
      </c>
      <c r="F1076" s="148">
        <f t="shared" si="16"/>
        <v>0.45409829803004698</v>
      </c>
      <c r="G1076" s="18">
        <v>4.5358220000000001E-3</v>
      </c>
    </row>
    <row r="1077" spans="1:7" x14ac:dyDescent="0.2">
      <c r="A1077" t="s">
        <v>1729</v>
      </c>
      <c r="B1077" t="s">
        <v>1730</v>
      </c>
      <c r="C1077" s="17">
        <v>69.590677679902527</v>
      </c>
      <c r="D1077" s="17">
        <v>49.287081753241203</v>
      </c>
      <c r="E1077" s="148">
        <v>0.77210410839351296</v>
      </c>
      <c r="F1077" s="148">
        <f t="shared" si="16"/>
        <v>1.4119455890757038</v>
      </c>
      <c r="G1077" s="18">
        <v>1.3821560000000001E-3</v>
      </c>
    </row>
    <row r="1078" spans="1:7" x14ac:dyDescent="0.2">
      <c r="A1078" t="s">
        <v>1731</v>
      </c>
      <c r="B1078" t="s">
        <v>108</v>
      </c>
      <c r="C1078" s="17">
        <v>162.35420239159501</v>
      </c>
      <c r="D1078" s="17">
        <v>87.106622002383929</v>
      </c>
      <c r="E1078" s="148">
        <v>1.16855814535858</v>
      </c>
      <c r="F1078" s="148">
        <f t="shared" si="16"/>
        <v>1.8638560267800501</v>
      </c>
      <c r="G1078" s="18">
        <v>1.6992669999999999E-5</v>
      </c>
    </row>
    <row r="1079" spans="1:7" x14ac:dyDescent="0.2">
      <c r="A1079" t="s">
        <v>1732</v>
      </c>
      <c r="B1079" t="s">
        <v>1733</v>
      </c>
      <c r="C1079" s="17">
        <v>35.424698240932578</v>
      </c>
      <c r="D1079" s="17">
        <v>88.662862479558626</v>
      </c>
      <c r="E1079" s="148">
        <v>-0.89705719097109005</v>
      </c>
      <c r="F1079" s="148">
        <f t="shared" si="16"/>
        <v>0.39954381406420081</v>
      </c>
      <c r="G1079" s="18">
        <v>1.23072E-4</v>
      </c>
    </row>
    <row r="1080" spans="1:7" x14ac:dyDescent="0.2">
      <c r="A1080" t="s">
        <v>1734</v>
      </c>
      <c r="B1080" t="s">
        <v>1735</v>
      </c>
      <c r="C1080" s="17">
        <v>559.74217701728071</v>
      </c>
      <c r="D1080" s="17">
        <v>396.00513205385124</v>
      </c>
      <c r="E1080" s="148">
        <v>0.76777107926653398</v>
      </c>
      <c r="F1080" s="148">
        <f t="shared" si="16"/>
        <v>1.4134720277846387</v>
      </c>
      <c r="G1080" s="18">
        <v>1.287442E-3</v>
      </c>
    </row>
    <row r="1081" spans="1:7" x14ac:dyDescent="0.2">
      <c r="A1081" t="s">
        <v>1736</v>
      </c>
      <c r="B1081" t="s">
        <v>1737</v>
      </c>
      <c r="C1081" s="17">
        <v>10.970432667256992</v>
      </c>
      <c r="D1081" s="17">
        <v>7.3069690165298802</v>
      </c>
      <c r="E1081" s="148">
        <v>0.82214982820118498</v>
      </c>
      <c r="F1081" s="148">
        <f t="shared" si="16"/>
        <v>1.5013657020359052</v>
      </c>
      <c r="G1081" s="18">
        <v>8.1164280000000002E-3</v>
      </c>
    </row>
    <row r="1082" spans="1:7" x14ac:dyDescent="0.2">
      <c r="A1082" t="s">
        <v>1738</v>
      </c>
      <c r="B1082" t="s">
        <v>1739</v>
      </c>
      <c r="C1082" s="17">
        <v>0.27524518676736448</v>
      </c>
      <c r="D1082" s="17">
        <v>1.1663419000675037</v>
      </c>
      <c r="E1082" s="148">
        <v>-1.53340424608655</v>
      </c>
      <c r="F1082" s="148">
        <f t="shared" si="16"/>
        <v>0.23599013869898205</v>
      </c>
      <c r="G1082" s="18">
        <v>6.0474089999999997E-4</v>
      </c>
    </row>
    <row r="1083" spans="1:7" x14ac:dyDescent="0.2">
      <c r="A1083" t="s">
        <v>1740</v>
      </c>
      <c r="B1083" t="s">
        <v>1741</v>
      </c>
      <c r="C1083" s="17">
        <v>9.0359872829827701</v>
      </c>
      <c r="D1083" s="17">
        <v>26.556829674898626</v>
      </c>
      <c r="E1083" s="148">
        <v>-1.05501860332554</v>
      </c>
      <c r="F1083" s="148">
        <f t="shared" si="16"/>
        <v>0.34025097850906266</v>
      </c>
      <c r="G1083" s="18">
        <v>1.6878469999999999E-3</v>
      </c>
    </row>
    <row r="1084" spans="1:7" x14ac:dyDescent="0.2">
      <c r="A1084" t="s">
        <v>1742</v>
      </c>
      <c r="B1084" t="s">
        <v>1743</v>
      </c>
      <c r="C1084" s="17">
        <v>52.851492006749346</v>
      </c>
      <c r="D1084" s="17">
        <v>26.36612473464055</v>
      </c>
      <c r="E1084" s="148">
        <v>1.18881206133688</v>
      </c>
      <c r="F1084" s="148">
        <f t="shared" si="16"/>
        <v>2.0045225659314121</v>
      </c>
      <c r="G1084" s="18">
        <v>1.437951E-3</v>
      </c>
    </row>
    <row r="1085" spans="1:7" x14ac:dyDescent="0.2">
      <c r="A1085" t="s">
        <v>1744</v>
      </c>
      <c r="B1085" t="s">
        <v>1745</v>
      </c>
      <c r="C1085" s="17">
        <v>13.83144568834615</v>
      </c>
      <c r="D1085" s="17">
        <v>9.0044963196756402</v>
      </c>
      <c r="E1085" s="148">
        <v>0.877291724439065</v>
      </c>
      <c r="F1085" s="148">
        <f t="shared" si="16"/>
        <v>1.5360598968898669</v>
      </c>
      <c r="G1085" s="18">
        <v>1.3523999999999999E-3</v>
      </c>
    </row>
    <row r="1086" spans="1:7" x14ac:dyDescent="0.2">
      <c r="A1086" t="s">
        <v>1746</v>
      </c>
      <c r="B1086" t="s">
        <v>1747</v>
      </c>
      <c r="C1086" s="17">
        <v>3.4881278483847273</v>
      </c>
      <c r="D1086" s="17">
        <v>2.6951915132592124</v>
      </c>
      <c r="E1086" s="148">
        <v>0.63594309213387801</v>
      </c>
      <c r="F1086" s="148">
        <f t="shared" si="16"/>
        <v>1.2942040783464184</v>
      </c>
      <c r="G1086" s="18">
        <v>5.154652E-3</v>
      </c>
    </row>
    <row r="1087" spans="1:7" x14ac:dyDescent="0.2">
      <c r="A1087" t="s">
        <v>1748</v>
      </c>
      <c r="B1087" t="s">
        <v>1749</v>
      </c>
      <c r="C1087" s="17">
        <v>5.7749449861861226</v>
      </c>
      <c r="D1087" s="17">
        <v>14.495234712111273</v>
      </c>
      <c r="E1087" s="148">
        <v>-0.86872444442468399</v>
      </c>
      <c r="F1087" s="148">
        <f t="shared" si="16"/>
        <v>0.39840299939130719</v>
      </c>
      <c r="G1087" s="18">
        <v>2.0228360000000001E-3</v>
      </c>
    </row>
    <row r="1088" spans="1:7" x14ac:dyDescent="0.2">
      <c r="A1088" t="s">
        <v>1750</v>
      </c>
      <c r="B1088" t="s">
        <v>380</v>
      </c>
      <c r="C1088" s="17">
        <v>59.419392560670573</v>
      </c>
      <c r="D1088" s="17">
        <v>107.51930323189912</v>
      </c>
      <c r="E1088" s="148">
        <v>-0.47805003520272499</v>
      </c>
      <c r="F1088" s="148">
        <f t="shared" si="16"/>
        <v>0.55263930080084323</v>
      </c>
      <c r="G1088" s="18">
        <v>5.5453299999999996E-4</v>
      </c>
    </row>
    <row r="1089" spans="1:7" x14ac:dyDescent="0.2">
      <c r="A1089" t="s">
        <v>1751</v>
      </c>
      <c r="B1089" t="s">
        <v>1752</v>
      </c>
      <c r="C1089" s="17">
        <v>32.653268187017275</v>
      </c>
      <c r="D1089" s="17">
        <v>29.862198679451225</v>
      </c>
      <c r="E1089" s="148">
        <v>0.44368827049660198</v>
      </c>
      <c r="F1089" s="148">
        <f t="shared" si="16"/>
        <v>1.0934649701291634</v>
      </c>
      <c r="G1089" s="18">
        <v>8.9722210000000007E-3</v>
      </c>
    </row>
    <row r="1090" spans="1:7" x14ac:dyDescent="0.2">
      <c r="A1090" t="s">
        <v>1753</v>
      </c>
      <c r="B1090" t="s">
        <v>1754</v>
      </c>
      <c r="C1090" s="17">
        <v>0.56081892272412204</v>
      </c>
      <c r="D1090" s="17">
        <v>4.5792258474769447</v>
      </c>
      <c r="E1090" s="148">
        <v>-2.22828935073463</v>
      </c>
      <c r="F1090" s="148">
        <f t="shared" si="16"/>
        <v>0.12247024746183272</v>
      </c>
      <c r="G1090" s="18">
        <v>4.4921750000000002E-3</v>
      </c>
    </row>
    <row r="1091" spans="1:7" x14ac:dyDescent="0.2">
      <c r="A1091" t="s">
        <v>1755</v>
      </c>
      <c r="B1091" t="s">
        <v>1756</v>
      </c>
      <c r="C1091" s="17">
        <v>0.74300575173811301</v>
      </c>
      <c r="D1091" s="17">
        <v>3.8491540439146754</v>
      </c>
      <c r="E1091" s="148">
        <v>-1.74534639232543</v>
      </c>
      <c r="F1091" s="148">
        <f t="shared" si="16"/>
        <v>0.19303092140798284</v>
      </c>
      <c r="G1091" s="18">
        <v>3.2694880000000001E-3</v>
      </c>
    </row>
    <row r="1092" spans="1:7" x14ac:dyDescent="0.2">
      <c r="A1092" t="s">
        <v>1757</v>
      </c>
      <c r="B1092" t="s">
        <v>1758</v>
      </c>
      <c r="C1092" s="17">
        <v>4.0627257858526624</v>
      </c>
      <c r="D1092" s="17">
        <v>19.4946675209864</v>
      </c>
      <c r="E1092" s="148">
        <v>-1.6929109322931499</v>
      </c>
      <c r="F1092" s="148">
        <f t="shared" si="16"/>
        <v>0.20840190177539866</v>
      </c>
      <c r="G1092" s="18">
        <v>7.0773500000000003E-4</v>
      </c>
    </row>
    <row r="1093" spans="1:7" x14ac:dyDescent="0.2">
      <c r="A1093" t="s">
        <v>1759</v>
      </c>
      <c r="B1093" t="s">
        <v>1760</v>
      </c>
      <c r="C1093" s="17">
        <v>16.71170873709405</v>
      </c>
      <c r="D1093" s="17">
        <v>13.20330120938735</v>
      </c>
      <c r="E1093" s="148">
        <v>0.62490424878671202</v>
      </c>
      <c r="F1093" s="148">
        <f t="shared" si="16"/>
        <v>1.2657219942246167</v>
      </c>
      <c r="G1093" s="18">
        <v>3.5793309999999998E-3</v>
      </c>
    </row>
    <row r="1094" spans="1:7" x14ac:dyDescent="0.2">
      <c r="A1094" t="s">
        <v>1761</v>
      </c>
      <c r="B1094" t="s">
        <v>1762</v>
      </c>
      <c r="C1094" s="17">
        <v>14.284074073847325</v>
      </c>
      <c r="D1094" s="17">
        <v>10.801792503250894</v>
      </c>
      <c r="E1094" s="148">
        <v>0.67077581193419</v>
      </c>
      <c r="F1094" s="148">
        <f t="shared" ref="F1094:F1157" si="17">C1094/D1094</f>
        <v>1.3223799725414469</v>
      </c>
      <c r="G1094" s="18">
        <v>7.0865219999999996E-3</v>
      </c>
    </row>
    <row r="1095" spans="1:7" x14ac:dyDescent="0.2">
      <c r="A1095" t="s">
        <v>1763</v>
      </c>
      <c r="B1095" t="s">
        <v>1764</v>
      </c>
      <c r="C1095" s="17">
        <v>21.935509758765075</v>
      </c>
      <c r="D1095" s="17">
        <v>12.646205358971525</v>
      </c>
      <c r="E1095" s="148">
        <v>0.99424422603725104</v>
      </c>
      <c r="F1095" s="148">
        <f t="shared" si="17"/>
        <v>1.7345527085880741</v>
      </c>
      <c r="G1095" s="18">
        <v>4.4746459999999997E-3</v>
      </c>
    </row>
    <row r="1096" spans="1:7" x14ac:dyDescent="0.2">
      <c r="A1096" t="s">
        <v>1765</v>
      </c>
      <c r="B1096" t="s">
        <v>1766</v>
      </c>
      <c r="C1096" s="17">
        <v>58.020622526945949</v>
      </c>
      <c r="D1096" s="17">
        <v>44.207372346880902</v>
      </c>
      <c r="E1096" s="148">
        <v>0.69730103726070103</v>
      </c>
      <c r="F1096" s="148">
        <f t="shared" si="17"/>
        <v>1.3124648547684978</v>
      </c>
      <c r="G1096" s="18">
        <v>6.2120909999999999E-4</v>
      </c>
    </row>
    <row r="1097" spans="1:7" x14ac:dyDescent="0.2">
      <c r="A1097" t="s">
        <v>1767</v>
      </c>
      <c r="B1097" t="s">
        <v>938</v>
      </c>
      <c r="C1097" s="17">
        <v>109.76599638981371</v>
      </c>
      <c r="D1097" s="17">
        <v>73.433690385809072</v>
      </c>
      <c r="E1097" s="148">
        <v>0.82827366978419503</v>
      </c>
      <c r="F1097" s="148">
        <f t="shared" si="17"/>
        <v>1.4947634500339069</v>
      </c>
      <c r="G1097" s="18">
        <v>1.657174E-3</v>
      </c>
    </row>
    <row r="1098" spans="1:7" x14ac:dyDescent="0.2">
      <c r="A1098" t="s">
        <v>1768</v>
      </c>
      <c r="B1098" t="s">
        <v>1769</v>
      </c>
      <c r="C1098" s="17">
        <v>0.23433073700680473</v>
      </c>
      <c r="D1098" s="17">
        <v>1.0530671797985325</v>
      </c>
      <c r="E1098" s="148">
        <v>-1.5649105573212501</v>
      </c>
      <c r="F1098" s="148">
        <f t="shared" si="17"/>
        <v>0.2225221158745406</v>
      </c>
      <c r="G1098" s="18">
        <v>1.9707639999999998E-3</v>
      </c>
    </row>
    <row r="1099" spans="1:7" x14ac:dyDescent="0.2">
      <c r="A1099" t="s">
        <v>1770</v>
      </c>
      <c r="B1099" t="s">
        <v>140</v>
      </c>
      <c r="C1099" s="17">
        <v>1.6467647762563549</v>
      </c>
      <c r="D1099" s="17">
        <v>0.85021480959952567</v>
      </c>
      <c r="E1099" s="148">
        <v>1.19392844411531</v>
      </c>
      <c r="F1099" s="148">
        <f t="shared" si="17"/>
        <v>1.9368808419510193</v>
      </c>
      <c r="G1099" s="18">
        <v>1.031884E-4</v>
      </c>
    </row>
    <row r="1100" spans="1:7" x14ac:dyDescent="0.2">
      <c r="A1100" t="s">
        <v>1771</v>
      </c>
      <c r="B1100" t="s">
        <v>1772</v>
      </c>
      <c r="C1100" s="17">
        <v>1.3295575631054199</v>
      </c>
      <c r="D1100" s="17">
        <v>2.6015083941706876</v>
      </c>
      <c r="E1100" s="148">
        <v>-0.56069682205745897</v>
      </c>
      <c r="F1100" s="148">
        <f t="shared" si="17"/>
        <v>0.51107179438075889</v>
      </c>
      <c r="G1100" s="18">
        <v>1.9737209999999999E-3</v>
      </c>
    </row>
    <row r="1101" spans="1:7" x14ac:dyDescent="0.2">
      <c r="A1101" t="s">
        <v>1773</v>
      </c>
      <c r="B1101" t="s">
        <v>1774</v>
      </c>
      <c r="C1101" s="17">
        <v>0.65196267328863233</v>
      </c>
      <c r="D1101" s="17">
        <v>3.9973694664924375</v>
      </c>
      <c r="E1101" s="148">
        <v>-1.8041632997057699</v>
      </c>
      <c r="F1101" s="148">
        <f t="shared" si="17"/>
        <v>0.16309792696263037</v>
      </c>
      <c r="G1101" s="18">
        <v>9.0691720000000003E-3</v>
      </c>
    </row>
    <row r="1102" spans="1:7" x14ac:dyDescent="0.2">
      <c r="A1102" t="s">
        <v>1775</v>
      </c>
      <c r="B1102" t="s">
        <v>1776</v>
      </c>
      <c r="C1102" s="17">
        <v>6.3086573311131469</v>
      </c>
      <c r="D1102" s="17">
        <v>3.8982564566870472</v>
      </c>
      <c r="E1102" s="148">
        <v>0.98045662092265495</v>
      </c>
      <c r="F1102" s="148">
        <f t="shared" si="17"/>
        <v>1.6183279374273367</v>
      </c>
      <c r="G1102" s="18">
        <v>3.4844029999999999E-6</v>
      </c>
    </row>
    <row r="1103" spans="1:7" x14ac:dyDescent="0.2">
      <c r="A1103" t="s">
        <v>1777</v>
      </c>
      <c r="B1103" t="s">
        <v>1005</v>
      </c>
      <c r="C1103" s="17">
        <v>8.2931346408824602</v>
      </c>
      <c r="D1103" s="17">
        <v>17.854576460812325</v>
      </c>
      <c r="E1103" s="148">
        <v>-0.65914684394173495</v>
      </c>
      <c r="F1103" s="148">
        <f t="shared" si="17"/>
        <v>0.46448229444615735</v>
      </c>
      <c r="G1103" s="18">
        <v>7.0569999999999999E-3</v>
      </c>
    </row>
    <row r="1104" spans="1:7" x14ac:dyDescent="0.2">
      <c r="A1104" t="s">
        <v>1778</v>
      </c>
      <c r="B1104" t="s">
        <v>1779</v>
      </c>
      <c r="C1104" s="17">
        <v>5.7293301609374101</v>
      </c>
      <c r="D1104" s="17">
        <v>11.568946672768101</v>
      </c>
      <c r="E1104" s="148">
        <v>-0.62600290790866997</v>
      </c>
      <c r="F1104" s="148">
        <f t="shared" si="17"/>
        <v>0.49523351805428917</v>
      </c>
      <c r="G1104" s="18">
        <v>4.8359539999999999E-6</v>
      </c>
    </row>
    <row r="1105" spans="1:7" x14ac:dyDescent="0.2">
      <c r="A1105" t="s">
        <v>1780</v>
      </c>
      <c r="B1105" t="s">
        <v>920</v>
      </c>
      <c r="C1105" s="17">
        <v>900.44825134189523</v>
      </c>
      <c r="D1105" s="17">
        <v>421.51702727586826</v>
      </c>
      <c r="E1105" s="148">
        <v>1.21036820740574</v>
      </c>
      <c r="F1105" s="148">
        <f t="shared" si="17"/>
        <v>2.1362084876172349</v>
      </c>
      <c r="G1105" s="18">
        <v>7.766327E-3</v>
      </c>
    </row>
    <row r="1106" spans="1:7" x14ac:dyDescent="0.2">
      <c r="A1106" t="s">
        <v>1781</v>
      </c>
      <c r="B1106" t="s">
        <v>411</v>
      </c>
      <c r="C1106" s="17">
        <v>44.965979127171551</v>
      </c>
      <c r="D1106" s="17">
        <v>19.916190126330001</v>
      </c>
      <c r="E1106" s="148">
        <v>1.4212247209746001</v>
      </c>
      <c r="F1106" s="148">
        <f t="shared" si="17"/>
        <v>2.2577600857367157</v>
      </c>
      <c r="G1106" s="18">
        <v>3.4344909999999998E-5</v>
      </c>
    </row>
    <row r="1107" spans="1:7" x14ac:dyDescent="0.2">
      <c r="A1107" t="s">
        <v>1782</v>
      </c>
      <c r="B1107" t="s">
        <v>1783</v>
      </c>
      <c r="C1107" s="17">
        <v>16.769385811161126</v>
      </c>
      <c r="D1107" s="17">
        <v>11.133336433357247</v>
      </c>
      <c r="E1107" s="148">
        <v>0.84113586254025197</v>
      </c>
      <c r="F1107" s="148">
        <f t="shared" si="17"/>
        <v>1.5062318390844076</v>
      </c>
      <c r="G1107" s="18">
        <v>2.5867889999999999E-3</v>
      </c>
    </row>
    <row r="1108" spans="1:7" x14ac:dyDescent="0.2">
      <c r="A1108" t="s">
        <v>1784</v>
      </c>
      <c r="B1108" t="s">
        <v>1785</v>
      </c>
      <c r="C1108" s="17">
        <v>121.34760645936899</v>
      </c>
      <c r="D1108" s="17">
        <v>110.30512319217374</v>
      </c>
      <c r="E1108" s="148">
        <v>0.442867360424477</v>
      </c>
      <c r="F1108" s="148">
        <f t="shared" si="17"/>
        <v>1.1001085257659069</v>
      </c>
      <c r="G1108" s="18">
        <v>7.7788190000000002E-3</v>
      </c>
    </row>
    <row r="1109" spans="1:7" x14ac:dyDescent="0.2">
      <c r="A1109" t="s">
        <v>1786</v>
      </c>
      <c r="B1109" t="s">
        <v>1787</v>
      </c>
      <c r="C1109" s="17">
        <v>7.9982776364228654</v>
      </c>
      <c r="D1109" s="17">
        <v>5.2775449268953984</v>
      </c>
      <c r="E1109" s="148">
        <v>0.86674944400959997</v>
      </c>
      <c r="F1109" s="148">
        <f t="shared" si="17"/>
        <v>1.5155299949531613</v>
      </c>
      <c r="G1109" s="18">
        <v>1.085031E-3</v>
      </c>
    </row>
    <row r="1110" spans="1:7" x14ac:dyDescent="0.2">
      <c r="A1110" t="s">
        <v>1788</v>
      </c>
      <c r="B1110" t="s">
        <v>411</v>
      </c>
      <c r="C1110" s="17">
        <v>6.7096917727225875</v>
      </c>
      <c r="D1110" s="17">
        <v>2.4399416120859074</v>
      </c>
      <c r="E1110" s="148">
        <v>1.6935815999469399</v>
      </c>
      <c r="F1110" s="148">
        <f t="shared" si="17"/>
        <v>2.7499394819478766</v>
      </c>
      <c r="G1110" s="18">
        <v>5.674845E-6</v>
      </c>
    </row>
    <row r="1111" spans="1:7" x14ac:dyDescent="0.2">
      <c r="A1111" t="s">
        <v>1789</v>
      </c>
      <c r="B1111" t="s">
        <v>1790</v>
      </c>
      <c r="C1111" s="17">
        <v>19.997380110489551</v>
      </c>
      <c r="D1111" s="17">
        <v>14.731187629961299</v>
      </c>
      <c r="E1111" s="148">
        <v>0.69100458645108698</v>
      </c>
      <c r="F1111" s="148">
        <f t="shared" si="17"/>
        <v>1.3574859415827079</v>
      </c>
      <c r="G1111" s="18">
        <v>6.059966E-3</v>
      </c>
    </row>
    <row r="1112" spans="1:7" x14ac:dyDescent="0.2">
      <c r="A1112" t="s">
        <v>1791</v>
      </c>
      <c r="B1112" t="s">
        <v>347</v>
      </c>
      <c r="C1112" s="17">
        <v>49.937691922820925</v>
      </c>
      <c r="D1112" s="17">
        <v>108.33748174558733</v>
      </c>
      <c r="E1112" s="148">
        <v>-0.71374367869424704</v>
      </c>
      <c r="F1112" s="148">
        <f t="shared" si="17"/>
        <v>0.46094565904800466</v>
      </c>
      <c r="G1112" s="18">
        <v>6.9430020000000006E-5</v>
      </c>
    </row>
    <row r="1113" spans="1:7" x14ac:dyDescent="0.2">
      <c r="A1113" t="s">
        <v>1792</v>
      </c>
      <c r="B1113" t="s">
        <v>1793</v>
      </c>
      <c r="C1113" s="17">
        <v>22.539511868786249</v>
      </c>
      <c r="D1113" s="17">
        <v>14.8737210790503</v>
      </c>
      <c r="E1113" s="148">
        <v>0.87022650689336201</v>
      </c>
      <c r="F1113" s="148">
        <f t="shared" si="17"/>
        <v>1.5153915922581906</v>
      </c>
      <c r="G1113" s="18">
        <v>9.6655210000000001E-4</v>
      </c>
    </row>
    <row r="1114" spans="1:7" x14ac:dyDescent="0.2">
      <c r="A1114" t="s">
        <v>1794</v>
      </c>
      <c r="B1114" t="s">
        <v>1795</v>
      </c>
      <c r="C1114" s="17">
        <v>26.791772496519823</v>
      </c>
      <c r="D1114" s="17">
        <v>56.292826773923167</v>
      </c>
      <c r="E1114" s="148">
        <v>-0.66720876808521701</v>
      </c>
      <c r="F1114" s="148">
        <f t="shared" si="17"/>
        <v>0.47593581690466324</v>
      </c>
      <c r="G1114" s="18">
        <v>4.628225E-4</v>
      </c>
    </row>
    <row r="1115" spans="1:7" x14ac:dyDescent="0.2">
      <c r="A1115" t="s">
        <v>1796</v>
      </c>
      <c r="B1115" t="s">
        <v>1797</v>
      </c>
      <c r="C1115" s="17">
        <v>3.2272127285854872</v>
      </c>
      <c r="D1115" s="17">
        <v>1.5089996384855942</v>
      </c>
      <c r="E1115" s="148">
        <v>1.22883807492504</v>
      </c>
      <c r="F1115" s="148">
        <f t="shared" si="17"/>
        <v>2.1386438049940568</v>
      </c>
      <c r="G1115" s="18">
        <v>6.6798049999999996E-3</v>
      </c>
    </row>
    <row r="1116" spans="1:7" x14ac:dyDescent="0.2">
      <c r="A1116" t="s">
        <v>1798</v>
      </c>
      <c r="B1116" t="s">
        <v>583</v>
      </c>
      <c r="C1116" s="17">
        <v>10.207394113412791</v>
      </c>
      <c r="D1116" s="17">
        <v>4.4016430825431847</v>
      </c>
      <c r="E1116" s="148">
        <v>1.3127639639720601</v>
      </c>
      <c r="F1116" s="148">
        <f t="shared" si="17"/>
        <v>2.3189963206910349</v>
      </c>
      <c r="G1116" s="18">
        <v>6.1902980000000003E-3</v>
      </c>
    </row>
    <row r="1117" spans="1:7" x14ac:dyDescent="0.2">
      <c r="A1117" t="s">
        <v>1799</v>
      </c>
      <c r="B1117" t="s">
        <v>583</v>
      </c>
      <c r="C1117" s="17">
        <v>4.8708052893519129</v>
      </c>
      <c r="D1117" s="17">
        <v>1.6771090630322973</v>
      </c>
      <c r="E1117" s="148">
        <v>1.5618936504427099</v>
      </c>
      <c r="F1117" s="148">
        <f t="shared" si="17"/>
        <v>2.9042865468422505</v>
      </c>
      <c r="G1117" s="18">
        <v>9.02092E-3</v>
      </c>
    </row>
    <row r="1118" spans="1:7" x14ac:dyDescent="0.2">
      <c r="A1118" t="s">
        <v>1800</v>
      </c>
      <c r="B1118" t="s">
        <v>583</v>
      </c>
      <c r="C1118" s="17">
        <v>4.1716842263987575</v>
      </c>
      <c r="D1118" s="17">
        <v>1.6599348111060199</v>
      </c>
      <c r="E1118" s="148">
        <v>1.5058027695773299</v>
      </c>
      <c r="F1118" s="148">
        <f t="shared" si="17"/>
        <v>2.5131614798891717</v>
      </c>
      <c r="G1118" s="18">
        <v>5.2069099999999999E-4</v>
      </c>
    </row>
    <row r="1119" spans="1:7" x14ac:dyDescent="0.2">
      <c r="A1119" t="s">
        <v>1801</v>
      </c>
      <c r="B1119" t="s">
        <v>1802</v>
      </c>
      <c r="C1119" s="17">
        <v>95.071246573313175</v>
      </c>
      <c r="D1119" s="17">
        <v>56.347827795223751</v>
      </c>
      <c r="E1119" s="148">
        <v>0.96596193357813798</v>
      </c>
      <c r="F1119" s="148">
        <f t="shared" si="17"/>
        <v>1.6872211457523436</v>
      </c>
      <c r="G1119" s="18">
        <v>4.6036330000000002E-3</v>
      </c>
    </row>
    <row r="1120" spans="1:7" x14ac:dyDescent="0.2">
      <c r="A1120" t="s">
        <v>1803</v>
      </c>
      <c r="B1120" t="s">
        <v>1804</v>
      </c>
      <c r="C1120" s="17">
        <v>1.9613951523231141</v>
      </c>
      <c r="D1120" s="17">
        <v>7.5901205335039226</v>
      </c>
      <c r="E1120" s="148">
        <v>-1.3563013543743001</v>
      </c>
      <c r="F1120" s="148">
        <f t="shared" si="17"/>
        <v>0.25841422987490431</v>
      </c>
      <c r="G1120" s="18">
        <v>3.8181449999999998E-3</v>
      </c>
    </row>
    <row r="1121" spans="1:7" x14ac:dyDescent="0.2">
      <c r="A1121" t="s">
        <v>1805</v>
      </c>
      <c r="B1121" t="s">
        <v>1806</v>
      </c>
      <c r="C1121" s="17">
        <v>6.5700227940575147</v>
      </c>
      <c r="D1121" s="17">
        <v>4.6747808700534659</v>
      </c>
      <c r="E1121" s="148">
        <v>0.74067216537465297</v>
      </c>
      <c r="F1121" s="148">
        <f t="shared" si="17"/>
        <v>1.4054183450918358</v>
      </c>
      <c r="G1121" s="18">
        <v>7.9160680000000001E-3</v>
      </c>
    </row>
    <row r="1122" spans="1:7" x14ac:dyDescent="0.2">
      <c r="A1122" t="s">
        <v>1807</v>
      </c>
      <c r="B1122" t="s">
        <v>1808</v>
      </c>
      <c r="C1122" s="17">
        <v>27.486350354950098</v>
      </c>
      <c r="D1122" s="17">
        <v>8.4470661409078875</v>
      </c>
      <c r="E1122" s="148">
        <v>1.8779046316375201</v>
      </c>
      <c r="F1122" s="148">
        <f t="shared" si="17"/>
        <v>3.2539523068060023</v>
      </c>
      <c r="G1122" s="18">
        <v>1.089952E-4</v>
      </c>
    </row>
    <row r="1123" spans="1:7" x14ac:dyDescent="0.2">
      <c r="A1123" t="s">
        <v>1809</v>
      </c>
      <c r="B1123" t="s">
        <v>1810</v>
      </c>
      <c r="C1123" s="17">
        <v>63.964631275861009</v>
      </c>
      <c r="D1123" s="17">
        <v>37.810124006178398</v>
      </c>
      <c r="E1123" s="148">
        <v>1.02441687112684</v>
      </c>
      <c r="F1123" s="148">
        <f t="shared" si="17"/>
        <v>1.6917329143223336</v>
      </c>
      <c r="G1123" s="18">
        <v>3.2239930000000001E-4</v>
      </c>
    </row>
    <row r="1124" spans="1:7" x14ac:dyDescent="0.2">
      <c r="A1124" t="s">
        <v>1811</v>
      </c>
      <c r="B1124" t="s">
        <v>1812</v>
      </c>
      <c r="C1124" s="17">
        <v>49.680589679730105</v>
      </c>
      <c r="D1124" s="17">
        <v>36.43934028104637</v>
      </c>
      <c r="E1124" s="148">
        <v>0.69763505701921202</v>
      </c>
      <c r="F1124" s="148">
        <f t="shared" si="17"/>
        <v>1.363377857462778</v>
      </c>
      <c r="G1124" s="18">
        <v>8.2172470000000004E-3</v>
      </c>
    </row>
    <row r="1125" spans="1:7" x14ac:dyDescent="0.2">
      <c r="A1125" t="s">
        <v>1813</v>
      </c>
      <c r="B1125" t="s">
        <v>1814</v>
      </c>
      <c r="C1125" s="17">
        <v>7.7141281504048571</v>
      </c>
      <c r="D1125" s="17">
        <v>4.6042192878002703</v>
      </c>
      <c r="E1125" s="148">
        <v>0.99212119716215197</v>
      </c>
      <c r="F1125" s="148">
        <f t="shared" si="17"/>
        <v>1.6754475988676005</v>
      </c>
      <c r="G1125" s="18">
        <v>1.287442E-3</v>
      </c>
    </row>
    <row r="1126" spans="1:7" x14ac:dyDescent="0.2">
      <c r="A1126" t="s">
        <v>1815</v>
      </c>
      <c r="B1126" t="s">
        <v>619</v>
      </c>
      <c r="C1126" s="17">
        <v>74.377678645032034</v>
      </c>
      <c r="D1126" s="17">
        <v>40.901858260168424</v>
      </c>
      <c r="E1126" s="148">
        <v>1.019529981656</v>
      </c>
      <c r="F1126" s="148">
        <f t="shared" si="17"/>
        <v>1.8184425307019232</v>
      </c>
      <c r="G1126" s="18">
        <v>9.5757949999999998E-3</v>
      </c>
    </row>
    <row r="1127" spans="1:7" x14ac:dyDescent="0.2">
      <c r="A1127" t="s">
        <v>1816</v>
      </c>
      <c r="B1127" t="s">
        <v>1817</v>
      </c>
      <c r="C1127" s="17">
        <v>52.856234347695725</v>
      </c>
      <c r="D1127" s="17">
        <v>91.805587122468125</v>
      </c>
      <c r="E1127" s="148">
        <v>-0.40928592022416399</v>
      </c>
      <c r="F1127" s="148">
        <f t="shared" si="17"/>
        <v>0.57574093259907821</v>
      </c>
      <c r="G1127" s="18">
        <v>5.7463410000000003E-3</v>
      </c>
    </row>
    <row r="1128" spans="1:7" x14ac:dyDescent="0.2">
      <c r="A1128" t="s">
        <v>1818</v>
      </c>
      <c r="B1128" t="s">
        <v>1819</v>
      </c>
      <c r="C1128" s="17">
        <v>7.5761547643322107</v>
      </c>
      <c r="D1128" s="17">
        <v>6.3934962036024654</v>
      </c>
      <c r="E1128" s="148">
        <v>0.57073487229790598</v>
      </c>
      <c r="F1128" s="148">
        <f t="shared" si="17"/>
        <v>1.184978378506484</v>
      </c>
      <c r="G1128" s="18">
        <v>4.5929110000000001E-5</v>
      </c>
    </row>
    <row r="1129" spans="1:7" x14ac:dyDescent="0.2">
      <c r="A1129" t="s">
        <v>1820</v>
      </c>
      <c r="B1129" t="s">
        <v>1821</v>
      </c>
      <c r="C1129" s="17">
        <v>14.31346200919139</v>
      </c>
      <c r="D1129" s="17">
        <v>47.572013379324474</v>
      </c>
      <c r="E1129" s="148">
        <v>-1.24059127199542</v>
      </c>
      <c r="F1129" s="148">
        <f t="shared" si="17"/>
        <v>0.30087988698439744</v>
      </c>
      <c r="G1129" s="18">
        <v>7.1489090000000002E-4</v>
      </c>
    </row>
    <row r="1130" spans="1:7" x14ac:dyDescent="0.2">
      <c r="A1130" t="s">
        <v>1822</v>
      </c>
      <c r="B1130" t="s">
        <v>1823</v>
      </c>
      <c r="C1130" s="17">
        <v>7.7254473827798549</v>
      </c>
      <c r="D1130" s="17">
        <v>5.7036426922384802</v>
      </c>
      <c r="E1130" s="148">
        <v>0.73167034875953496</v>
      </c>
      <c r="F1130" s="148">
        <f t="shared" si="17"/>
        <v>1.3544760427038405</v>
      </c>
      <c r="G1130" s="18">
        <v>7.7800890000000004E-4</v>
      </c>
    </row>
    <row r="1131" spans="1:7" x14ac:dyDescent="0.2">
      <c r="A1131" t="s">
        <v>1824</v>
      </c>
      <c r="B1131" t="s">
        <v>507</v>
      </c>
      <c r="C1131" s="17">
        <v>3.0144399771608477</v>
      </c>
      <c r="D1131" s="17">
        <v>1.2254423528756369</v>
      </c>
      <c r="E1131" s="148">
        <v>1.4597162294578601</v>
      </c>
      <c r="F1131" s="148">
        <f t="shared" si="17"/>
        <v>2.4598790551731207</v>
      </c>
      <c r="G1131" s="18">
        <v>1.6367560000000001E-3</v>
      </c>
    </row>
    <row r="1132" spans="1:7" x14ac:dyDescent="0.2">
      <c r="A1132" t="s">
        <v>1825</v>
      </c>
      <c r="B1132" t="s">
        <v>1826</v>
      </c>
      <c r="C1132" s="17">
        <v>1.6705175335320792</v>
      </c>
      <c r="D1132" s="17">
        <v>5.0353970397982577</v>
      </c>
      <c r="E1132" s="148">
        <v>-1.10250750422039</v>
      </c>
      <c r="F1132" s="148">
        <f t="shared" si="17"/>
        <v>0.33175487857835501</v>
      </c>
      <c r="G1132" s="18">
        <v>1.4642640000000001E-3</v>
      </c>
    </row>
    <row r="1133" spans="1:7" x14ac:dyDescent="0.2">
      <c r="A1133" t="s">
        <v>1827</v>
      </c>
      <c r="B1133" t="s">
        <v>167</v>
      </c>
      <c r="C1133" s="17">
        <v>186.69301726345222</v>
      </c>
      <c r="D1133" s="17">
        <v>124.70105720633325</v>
      </c>
      <c r="E1133" s="148">
        <v>0.850439349328172</v>
      </c>
      <c r="F1133" s="148">
        <f t="shared" si="17"/>
        <v>1.4971245749307935</v>
      </c>
      <c r="G1133" s="18">
        <v>7.7800890000000004E-4</v>
      </c>
    </row>
    <row r="1134" spans="1:7" x14ac:dyDescent="0.2">
      <c r="A1134" t="s">
        <v>1828</v>
      </c>
      <c r="B1134" t="s">
        <v>1829</v>
      </c>
      <c r="C1134" s="17">
        <v>53.289658399534851</v>
      </c>
      <c r="D1134" s="17">
        <v>187.41144470605173</v>
      </c>
      <c r="E1134" s="148">
        <v>-1.3272216852322201</v>
      </c>
      <c r="F1134" s="148">
        <f t="shared" si="17"/>
        <v>0.28434580653875119</v>
      </c>
      <c r="G1134" s="18">
        <v>3.7928400000000002E-4</v>
      </c>
    </row>
    <row r="1135" spans="1:7" x14ac:dyDescent="0.2">
      <c r="A1135" t="s">
        <v>1830</v>
      </c>
      <c r="B1135" t="s">
        <v>424</v>
      </c>
      <c r="C1135" s="17">
        <v>0.89762524954476597</v>
      </c>
      <c r="D1135" s="17">
        <v>3.982626236303187</v>
      </c>
      <c r="E1135" s="148">
        <v>-1.5238165131166499</v>
      </c>
      <c r="F1135" s="148">
        <f t="shared" si="17"/>
        <v>0.22538525994796166</v>
      </c>
      <c r="G1135" s="18">
        <v>4.283299E-3</v>
      </c>
    </row>
    <row r="1136" spans="1:7" x14ac:dyDescent="0.2">
      <c r="A1136" t="s">
        <v>1831</v>
      </c>
      <c r="B1136" t="s">
        <v>1832</v>
      </c>
      <c r="C1136" s="17">
        <v>92.391073639279682</v>
      </c>
      <c r="D1136" s="17">
        <v>203.92306926662252</v>
      </c>
      <c r="E1136" s="148">
        <v>-0.72526781692053599</v>
      </c>
      <c r="F1136" s="148">
        <f t="shared" si="17"/>
        <v>0.45306827702991009</v>
      </c>
      <c r="G1136" s="18">
        <v>3.3366940000000001E-4</v>
      </c>
    </row>
    <row r="1137" spans="1:7" x14ac:dyDescent="0.2">
      <c r="A1137" t="s">
        <v>1833</v>
      </c>
      <c r="B1137" t="s">
        <v>1834</v>
      </c>
      <c r="C1137" s="17">
        <v>1.0779365981181694</v>
      </c>
      <c r="D1137" s="17">
        <v>7.1859376524020355</v>
      </c>
      <c r="E1137" s="148">
        <v>-2.1217240956626502</v>
      </c>
      <c r="F1137" s="148">
        <f t="shared" si="17"/>
        <v>0.15000639446932146</v>
      </c>
      <c r="G1137" s="18">
        <v>7.1803860000000004E-4</v>
      </c>
    </row>
    <row r="1138" spans="1:7" x14ac:dyDescent="0.2">
      <c r="A1138" t="s">
        <v>1835</v>
      </c>
      <c r="B1138" t="s">
        <v>1836</v>
      </c>
      <c r="C1138" s="17">
        <v>22.231383442423898</v>
      </c>
      <c r="D1138" s="17">
        <v>44.404934166080196</v>
      </c>
      <c r="E1138" s="148">
        <v>-0.59536718583971304</v>
      </c>
      <c r="F1138" s="148">
        <f t="shared" si="17"/>
        <v>0.50065119698805649</v>
      </c>
      <c r="G1138" s="18">
        <v>1.863172E-3</v>
      </c>
    </row>
    <row r="1139" spans="1:7" x14ac:dyDescent="0.2">
      <c r="A1139" t="s">
        <v>1837</v>
      </c>
      <c r="B1139" t="s">
        <v>1838</v>
      </c>
      <c r="C1139" s="17">
        <v>11.946312450393451</v>
      </c>
      <c r="D1139" s="17">
        <v>5.742497892768343</v>
      </c>
      <c r="E1139" s="148">
        <v>1.1633640895037101</v>
      </c>
      <c r="F1139" s="148">
        <f t="shared" si="17"/>
        <v>2.0803337978473988</v>
      </c>
      <c r="G1139" s="18">
        <v>6.7397159999999998E-3</v>
      </c>
    </row>
    <row r="1140" spans="1:7" x14ac:dyDescent="0.2">
      <c r="A1140" t="s">
        <v>1839</v>
      </c>
      <c r="B1140" t="s">
        <v>271</v>
      </c>
      <c r="C1140" s="17">
        <v>35.309525927413972</v>
      </c>
      <c r="D1140" s="17">
        <v>16.334254038854823</v>
      </c>
      <c r="E1140" s="148">
        <v>1.4089162612524</v>
      </c>
      <c r="F1140" s="148">
        <f t="shared" si="17"/>
        <v>2.1616858562026802</v>
      </c>
      <c r="G1140" s="18">
        <v>2.4795760000000001E-6</v>
      </c>
    </row>
    <row r="1141" spans="1:7" x14ac:dyDescent="0.2">
      <c r="A1141" t="s">
        <v>1840</v>
      </c>
      <c r="B1141" t="s">
        <v>380</v>
      </c>
      <c r="C1141" s="17">
        <v>331.26675125044574</v>
      </c>
      <c r="D1141" s="17">
        <v>273.78773027568525</v>
      </c>
      <c r="E1141" s="148">
        <v>0.57117604512018805</v>
      </c>
      <c r="F1141" s="148">
        <f t="shared" si="17"/>
        <v>1.2099400908758151</v>
      </c>
      <c r="G1141" s="18">
        <v>1.204664E-3</v>
      </c>
    </row>
    <row r="1142" spans="1:7" x14ac:dyDescent="0.2">
      <c r="A1142" t="s">
        <v>1841</v>
      </c>
      <c r="B1142" t="s">
        <v>265</v>
      </c>
      <c r="C1142" s="17">
        <v>18.297809521955902</v>
      </c>
      <c r="D1142" s="17">
        <v>13.158461100807999</v>
      </c>
      <c r="E1142" s="148">
        <v>0.71885665806620902</v>
      </c>
      <c r="F1142" s="148">
        <f t="shared" si="17"/>
        <v>1.390573668286508</v>
      </c>
      <c r="G1142" s="18">
        <v>3.7954629999999998E-3</v>
      </c>
    </row>
    <row r="1143" spans="1:7" x14ac:dyDescent="0.2">
      <c r="A1143" t="s">
        <v>1842</v>
      </c>
      <c r="B1143" t="s">
        <v>1843</v>
      </c>
      <c r="C1143" s="17">
        <v>0.85304805155312646</v>
      </c>
      <c r="D1143" s="17">
        <v>5.1821435974919758</v>
      </c>
      <c r="E1143" s="148">
        <v>-1.82747742657199</v>
      </c>
      <c r="F1143" s="148">
        <f t="shared" si="17"/>
        <v>0.16461297057958404</v>
      </c>
      <c r="G1143" s="18">
        <v>8.6110530000000005E-3</v>
      </c>
    </row>
    <row r="1144" spans="1:7" x14ac:dyDescent="0.2">
      <c r="A1144" t="s">
        <v>1844</v>
      </c>
      <c r="B1144" t="s">
        <v>1845</v>
      </c>
      <c r="C1144" s="17">
        <v>9.5917408806233553</v>
      </c>
      <c r="D1144" s="17">
        <v>5.0796604940256325</v>
      </c>
      <c r="E1144" s="148">
        <v>1.1322718325287799</v>
      </c>
      <c r="F1144" s="148">
        <f t="shared" si="17"/>
        <v>1.8882641648796292</v>
      </c>
      <c r="G1144" s="18">
        <v>8.251892E-4</v>
      </c>
    </row>
    <row r="1145" spans="1:7" x14ac:dyDescent="0.2">
      <c r="A1145" t="s">
        <v>1846</v>
      </c>
      <c r="B1145" t="s">
        <v>303</v>
      </c>
      <c r="C1145" s="17">
        <v>16.475889608694473</v>
      </c>
      <c r="D1145" s="17">
        <v>6.6730332588312269</v>
      </c>
      <c r="E1145" s="148">
        <v>1.5165824138022499</v>
      </c>
      <c r="F1145" s="148">
        <f t="shared" si="17"/>
        <v>2.4690255494965423</v>
      </c>
      <c r="G1145" s="18">
        <v>1.033738E-4</v>
      </c>
    </row>
    <row r="1146" spans="1:7" x14ac:dyDescent="0.2">
      <c r="A1146" t="s">
        <v>1847</v>
      </c>
      <c r="B1146" t="s">
        <v>1848</v>
      </c>
      <c r="C1146" s="17">
        <v>128.9012517043025</v>
      </c>
      <c r="D1146" s="17">
        <v>318.58174095703851</v>
      </c>
      <c r="E1146" s="148">
        <v>-0.90923685140292199</v>
      </c>
      <c r="F1146" s="148">
        <f t="shared" si="17"/>
        <v>0.40460966569231327</v>
      </c>
      <c r="G1146" s="18">
        <v>3.9984740000000002E-7</v>
      </c>
    </row>
    <row r="1147" spans="1:7" x14ac:dyDescent="0.2">
      <c r="A1147" t="s">
        <v>1849</v>
      </c>
      <c r="B1147" t="e">
        <v>#N/A</v>
      </c>
      <c r="C1147" s="17">
        <v>2.1053049305615952</v>
      </c>
      <c r="D1147" s="17">
        <v>5.8581764305932502</v>
      </c>
      <c r="E1147" s="148">
        <v>-0.95224817969012798</v>
      </c>
      <c r="F1147" s="148">
        <f t="shared" si="17"/>
        <v>0.35937888786807903</v>
      </c>
      <c r="G1147" s="18">
        <v>9.0866300000000001E-3</v>
      </c>
    </row>
    <row r="1148" spans="1:7" x14ac:dyDescent="0.2">
      <c r="A1148" t="s">
        <v>1850</v>
      </c>
      <c r="B1148" t="s">
        <v>1851</v>
      </c>
      <c r="C1148" s="17">
        <v>25.694146170675097</v>
      </c>
      <c r="D1148" s="17">
        <v>15.415193426959849</v>
      </c>
      <c r="E1148" s="148">
        <v>1.01968608296838</v>
      </c>
      <c r="F1148" s="148">
        <f t="shared" si="17"/>
        <v>1.6668066017088208</v>
      </c>
      <c r="G1148" s="18">
        <v>3.4256679999999999E-5</v>
      </c>
    </row>
    <row r="1149" spans="1:7" x14ac:dyDescent="0.2">
      <c r="A1149" t="s">
        <v>1852</v>
      </c>
      <c r="B1149" t="s">
        <v>1853</v>
      </c>
      <c r="C1149" s="17">
        <v>13.612666250526175</v>
      </c>
      <c r="D1149" s="17">
        <v>9.1713746615440517</v>
      </c>
      <c r="E1149" s="148">
        <v>0.81950799213862902</v>
      </c>
      <c r="F1149" s="148">
        <f t="shared" si="17"/>
        <v>1.4842558234595562</v>
      </c>
      <c r="G1149" s="18">
        <v>1.9379289999999999E-3</v>
      </c>
    </row>
    <row r="1150" spans="1:7" x14ac:dyDescent="0.2">
      <c r="A1150" t="s">
        <v>1854</v>
      </c>
      <c r="B1150" t="s">
        <v>245</v>
      </c>
      <c r="C1150" s="17">
        <v>33.305593157673073</v>
      </c>
      <c r="D1150" s="17">
        <v>64.338213365803426</v>
      </c>
      <c r="E1150" s="148">
        <v>-0.55001877173230096</v>
      </c>
      <c r="F1150" s="148">
        <f t="shared" si="17"/>
        <v>0.51766425294264418</v>
      </c>
      <c r="G1150" s="18">
        <v>1.084589E-3</v>
      </c>
    </row>
    <row r="1151" spans="1:7" x14ac:dyDescent="0.2">
      <c r="A1151" t="s">
        <v>1855</v>
      </c>
      <c r="B1151" t="s">
        <v>1856</v>
      </c>
      <c r="C1151" s="17">
        <v>1.889288829051444</v>
      </c>
      <c r="D1151" s="17">
        <v>7.4897455010168503</v>
      </c>
      <c r="E1151" s="148">
        <v>-1.3903570824790199</v>
      </c>
      <c r="F1151" s="148">
        <f t="shared" si="17"/>
        <v>0.25225007028542473</v>
      </c>
      <c r="G1151" s="18">
        <v>3.4122330000000002E-3</v>
      </c>
    </row>
    <row r="1152" spans="1:7" x14ac:dyDescent="0.2">
      <c r="A1152" t="s">
        <v>1857</v>
      </c>
      <c r="B1152" t="s">
        <v>1858</v>
      </c>
      <c r="C1152" s="17">
        <v>7.511316849430492</v>
      </c>
      <c r="D1152" s="17">
        <v>4.5499385706647653</v>
      </c>
      <c r="E1152" s="148">
        <v>0.93073287292465201</v>
      </c>
      <c r="F1152" s="148">
        <f t="shared" si="17"/>
        <v>1.6508611562052489</v>
      </c>
      <c r="G1152" s="18">
        <v>4.5853949999999999E-3</v>
      </c>
    </row>
    <row r="1153" spans="1:7" x14ac:dyDescent="0.2">
      <c r="A1153" t="s">
        <v>1859</v>
      </c>
      <c r="B1153" t="s">
        <v>1860</v>
      </c>
      <c r="C1153" s="17">
        <v>17.364364622619373</v>
      </c>
      <c r="D1153" s="17">
        <v>42.50132138977375</v>
      </c>
      <c r="E1153" s="148">
        <v>-0.88135499776121995</v>
      </c>
      <c r="F1153" s="148">
        <f t="shared" si="17"/>
        <v>0.40856058246691163</v>
      </c>
      <c r="G1153" s="18">
        <v>1.089895E-4</v>
      </c>
    </row>
    <row r="1154" spans="1:7" x14ac:dyDescent="0.2">
      <c r="A1154" t="s">
        <v>1861</v>
      </c>
      <c r="B1154" t="s">
        <v>837</v>
      </c>
      <c r="C1154" s="17">
        <v>30.733838759809622</v>
      </c>
      <c r="D1154" s="17">
        <v>21.755854576259949</v>
      </c>
      <c r="E1154" s="148">
        <v>0.78839047920889005</v>
      </c>
      <c r="F1154" s="148">
        <f t="shared" si="17"/>
        <v>1.4126698012288827</v>
      </c>
      <c r="G1154" s="18">
        <v>4.661372E-4</v>
      </c>
    </row>
    <row r="1155" spans="1:7" x14ac:dyDescent="0.2">
      <c r="A1155" t="s">
        <v>1862</v>
      </c>
      <c r="B1155" t="s">
        <v>236</v>
      </c>
      <c r="C1155" s="17">
        <v>711.76377311423676</v>
      </c>
      <c r="D1155" s="17">
        <v>424.67949918445299</v>
      </c>
      <c r="E1155" s="148">
        <v>1.0027748592738699</v>
      </c>
      <c r="F1155" s="148">
        <f t="shared" si="17"/>
        <v>1.6760021957290034</v>
      </c>
      <c r="G1155" s="18">
        <v>4.5781549999999999E-4</v>
      </c>
    </row>
    <row r="1156" spans="1:7" x14ac:dyDescent="0.2">
      <c r="A1156" t="s">
        <v>1863</v>
      </c>
      <c r="B1156" t="s">
        <v>1864</v>
      </c>
      <c r="C1156" s="17">
        <v>108.45290584707811</v>
      </c>
      <c r="D1156" s="17">
        <v>82.497956188164153</v>
      </c>
      <c r="E1156" s="148">
        <v>0.68928531766049395</v>
      </c>
      <c r="F1156" s="148">
        <f t="shared" si="17"/>
        <v>1.3146132444749907</v>
      </c>
      <c r="G1156" s="18">
        <v>1.8176519999999999E-3</v>
      </c>
    </row>
    <row r="1157" spans="1:7" x14ac:dyDescent="0.2">
      <c r="A1157" t="s">
        <v>1865</v>
      </c>
      <c r="B1157" t="s">
        <v>1866</v>
      </c>
      <c r="C1157" s="17">
        <v>30.264945614208798</v>
      </c>
      <c r="D1157" s="17">
        <v>14.51159634222895</v>
      </c>
      <c r="E1157" s="148">
        <v>1.3022140256969501</v>
      </c>
      <c r="F1157" s="148">
        <f t="shared" si="17"/>
        <v>2.0855696989129568</v>
      </c>
      <c r="G1157" s="18">
        <v>1.3537400000000001E-4</v>
      </c>
    </row>
    <row r="1158" spans="1:7" x14ac:dyDescent="0.2">
      <c r="A1158" t="s">
        <v>1867</v>
      </c>
      <c r="B1158" t="s">
        <v>1868</v>
      </c>
      <c r="C1158" s="17">
        <v>10.463374102970253</v>
      </c>
      <c r="D1158" s="17">
        <v>4.5524423849049951</v>
      </c>
      <c r="E1158" s="148">
        <v>1.44920308153988</v>
      </c>
      <c r="F1158" s="148">
        <f t="shared" ref="F1158:F1221" si="18">C1158/D1158</f>
        <v>2.2984089019258644</v>
      </c>
      <c r="G1158" s="18">
        <v>5.9770419999999996E-6</v>
      </c>
    </row>
    <row r="1159" spans="1:7" x14ac:dyDescent="0.2">
      <c r="A1159" t="s">
        <v>1869</v>
      </c>
      <c r="B1159" t="s">
        <v>1870</v>
      </c>
      <c r="C1159" s="17">
        <v>2.0202893519641227</v>
      </c>
      <c r="D1159" s="17">
        <v>6.3193325988271267</v>
      </c>
      <c r="E1159" s="148">
        <v>-1.1254149214564599</v>
      </c>
      <c r="F1159" s="148">
        <f t="shared" si="18"/>
        <v>0.31969979746580995</v>
      </c>
      <c r="G1159" s="18">
        <v>2.2294760000000002E-3</v>
      </c>
    </row>
    <row r="1160" spans="1:7" x14ac:dyDescent="0.2">
      <c r="A1160" t="s">
        <v>1871</v>
      </c>
      <c r="B1160" t="s">
        <v>104</v>
      </c>
      <c r="C1160" s="17">
        <v>5.4325515589518352</v>
      </c>
      <c r="D1160" s="17">
        <v>11.637757041916425</v>
      </c>
      <c r="E1160" s="148">
        <v>-0.64725014260102998</v>
      </c>
      <c r="F1160" s="148">
        <f t="shared" si="18"/>
        <v>0.46680400178359804</v>
      </c>
      <c r="G1160" s="18">
        <v>8.7447900000000005E-3</v>
      </c>
    </row>
    <row r="1161" spans="1:7" x14ac:dyDescent="0.2">
      <c r="A1161" t="s">
        <v>1872</v>
      </c>
      <c r="B1161" t="s">
        <v>1793</v>
      </c>
      <c r="C1161" s="17">
        <v>39.018405590742276</v>
      </c>
      <c r="D1161" s="17">
        <v>14.565230413197597</v>
      </c>
      <c r="E1161" s="148">
        <v>1.68171294433478</v>
      </c>
      <c r="F1161" s="148">
        <f t="shared" si="18"/>
        <v>2.6788732127016397</v>
      </c>
      <c r="G1161" s="18">
        <v>6.1605919999999997E-6</v>
      </c>
    </row>
    <row r="1162" spans="1:7" x14ac:dyDescent="0.2">
      <c r="A1162" t="s">
        <v>1873</v>
      </c>
      <c r="B1162" t="s">
        <v>236</v>
      </c>
      <c r="C1162" s="17">
        <v>536.79693728760424</v>
      </c>
      <c r="D1162" s="17">
        <v>310.95530786149476</v>
      </c>
      <c r="E1162" s="148">
        <v>1.0532985455744699</v>
      </c>
      <c r="F1162" s="148">
        <f t="shared" si="18"/>
        <v>1.7262832430141488</v>
      </c>
      <c r="G1162" s="18">
        <v>2.2702080000000001E-4</v>
      </c>
    </row>
    <row r="1163" spans="1:7" x14ac:dyDescent="0.2">
      <c r="A1163" t="s">
        <v>1874</v>
      </c>
      <c r="B1163" t="s">
        <v>240</v>
      </c>
      <c r="C1163" s="17">
        <v>12.311517490228217</v>
      </c>
      <c r="D1163" s="17">
        <v>31.059342437061524</v>
      </c>
      <c r="E1163" s="148">
        <v>-0.84406801841150503</v>
      </c>
      <c r="F1163" s="148">
        <f t="shared" si="18"/>
        <v>0.3963869330194677</v>
      </c>
      <c r="G1163" s="18">
        <v>5.9965599999999997E-3</v>
      </c>
    </row>
    <row r="1164" spans="1:7" x14ac:dyDescent="0.2">
      <c r="A1164" t="s">
        <v>1875</v>
      </c>
      <c r="B1164" t="s">
        <v>604</v>
      </c>
      <c r="C1164" s="17">
        <v>1179.2481787885126</v>
      </c>
      <c r="D1164" s="17">
        <v>751.85077717906131</v>
      </c>
      <c r="E1164" s="148">
        <v>0.90851815350416698</v>
      </c>
      <c r="F1164" s="148">
        <f t="shared" si="18"/>
        <v>1.5684604107387417</v>
      </c>
      <c r="G1164" s="18">
        <v>7.7743840000000001E-4</v>
      </c>
    </row>
    <row r="1165" spans="1:7" x14ac:dyDescent="0.2">
      <c r="A1165" t="s">
        <v>1876</v>
      </c>
      <c r="B1165" t="s">
        <v>1877</v>
      </c>
      <c r="C1165" s="17">
        <v>5.1490837882749272</v>
      </c>
      <c r="D1165" s="17">
        <v>1.3650667423599407</v>
      </c>
      <c r="E1165" s="148">
        <v>2.07567558520054</v>
      </c>
      <c r="F1165" s="148">
        <f t="shared" si="18"/>
        <v>3.772038119816135</v>
      </c>
      <c r="G1165" s="18">
        <v>7.7007230000000006E-5</v>
      </c>
    </row>
    <row r="1166" spans="1:7" x14ac:dyDescent="0.2">
      <c r="A1166" t="s">
        <v>1878</v>
      </c>
      <c r="B1166" t="s">
        <v>1879</v>
      </c>
      <c r="C1166" s="17">
        <v>172.61052260930725</v>
      </c>
      <c r="D1166" s="17">
        <v>109.879458521516</v>
      </c>
      <c r="E1166" s="148">
        <v>0.88284623577965005</v>
      </c>
      <c r="F1166" s="148">
        <f t="shared" si="18"/>
        <v>1.5709080198598504</v>
      </c>
      <c r="G1166" s="18">
        <v>3.8327869999999998E-3</v>
      </c>
    </row>
    <row r="1167" spans="1:7" x14ac:dyDescent="0.2">
      <c r="A1167" t="s">
        <v>1880</v>
      </c>
      <c r="B1167" t="s">
        <v>1881</v>
      </c>
      <c r="C1167" s="17">
        <v>304.44549545483426</v>
      </c>
      <c r="D1167" s="17">
        <v>164.22433273258423</v>
      </c>
      <c r="E1167" s="148">
        <v>1.0969609932908899</v>
      </c>
      <c r="F1167" s="148">
        <f t="shared" si="18"/>
        <v>1.853839138141484</v>
      </c>
      <c r="G1167" s="18">
        <v>1.7777069999999999E-3</v>
      </c>
    </row>
    <row r="1168" spans="1:7" x14ac:dyDescent="0.2">
      <c r="A1168" t="s">
        <v>1882</v>
      </c>
      <c r="B1168" t="s">
        <v>1883</v>
      </c>
      <c r="C1168" s="17">
        <v>0.78914186871143766</v>
      </c>
      <c r="D1168" s="17">
        <v>2.3569963049349401</v>
      </c>
      <c r="E1168" s="148">
        <v>-1.1185858140549501</v>
      </c>
      <c r="F1168" s="148">
        <f t="shared" si="18"/>
        <v>0.33480827571056387</v>
      </c>
      <c r="G1168" s="18">
        <v>2.612313E-4</v>
      </c>
    </row>
    <row r="1169" spans="1:7" x14ac:dyDescent="0.2">
      <c r="A1169" t="s">
        <v>1884</v>
      </c>
      <c r="B1169" t="s">
        <v>1885</v>
      </c>
      <c r="C1169" s="17">
        <v>6.1563259306753153</v>
      </c>
      <c r="D1169" s="17">
        <v>16.118473281384102</v>
      </c>
      <c r="E1169" s="148">
        <v>-0.91275816240060204</v>
      </c>
      <c r="F1169" s="148">
        <f t="shared" si="18"/>
        <v>0.38194224869830029</v>
      </c>
      <c r="G1169" s="18">
        <v>3.249788E-3</v>
      </c>
    </row>
    <row r="1170" spans="1:7" x14ac:dyDescent="0.2">
      <c r="A1170" t="s">
        <v>1886</v>
      </c>
      <c r="B1170" t="s">
        <v>1887</v>
      </c>
      <c r="C1170" s="17">
        <v>70.321605305375357</v>
      </c>
      <c r="D1170" s="17">
        <v>46.122242040170804</v>
      </c>
      <c r="E1170" s="148">
        <v>0.87157218972802197</v>
      </c>
      <c r="F1170" s="148">
        <f t="shared" si="18"/>
        <v>1.5246788142720336</v>
      </c>
      <c r="G1170" s="18">
        <v>1.7293639999999999E-3</v>
      </c>
    </row>
    <row r="1171" spans="1:7" x14ac:dyDescent="0.2">
      <c r="A1171" t="s">
        <v>1888</v>
      </c>
      <c r="B1171" t="s">
        <v>1335</v>
      </c>
      <c r="C1171" s="17">
        <v>93.792597777415125</v>
      </c>
      <c r="D1171" s="17">
        <v>59.637959666917972</v>
      </c>
      <c r="E1171" s="148">
        <v>0.92794796063576901</v>
      </c>
      <c r="F1171" s="148">
        <f t="shared" si="18"/>
        <v>1.5726996413232965</v>
      </c>
      <c r="G1171" s="18">
        <v>1.5418119999999999E-4</v>
      </c>
    </row>
    <row r="1172" spans="1:7" x14ac:dyDescent="0.2">
      <c r="A1172" t="s">
        <v>1889</v>
      </c>
      <c r="B1172" t="s">
        <v>564</v>
      </c>
      <c r="C1172" s="17">
        <v>7.6959413827073675</v>
      </c>
      <c r="D1172" s="17">
        <v>16.382649771906802</v>
      </c>
      <c r="E1172" s="148">
        <v>-0.68695589751607899</v>
      </c>
      <c r="F1172" s="148">
        <f t="shared" si="18"/>
        <v>0.46976169849547023</v>
      </c>
      <c r="G1172" s="18">
        <v>8.6700950000000005E-5</v>
      </c>
    </row>
    <row r="1173" spans="1:7" x14ac:dyDescent="0.2">
      <c r="A1173" t="s">
        <v>1890</v>
      </c>
      <c r="B1173" t="s">
        <v>226</v>
      </c>
      <c r="C1173" s="17">
        <v>62.483449348387722</v>
      </c>
      <c r="D1173" s="17">
        <v>33.417988361972704</v>
      </c>
      <c r="E1173" s="148">
        <v>1.1556778271869199</v>
      </c>
      <c r="F1173" s="148">
        <f t="shared" si="18"/>
        <v>1.8697549556720012</v>
      </c>
      <c r="G1173" s="18">
        <v>1.611161E-4</v>
      </c>
    </row>
    <row r="1174" spans="1:7" x14ac:dyDescent="0.2">
      <c r="A1174" t="s">
        <v>1891</v>
      </c>
      <c r="B1174" t="s">
        <v>1892</v>
      </c>
      <c r="C1174" s="17">
        <v>11.91016869254875</v>
      </c>
      <c r="D1174" s="17">
        <v>9.660841615576043</v>
      </c>
      <c r="E1174" s="148">
        <v>0.61118399442752902</v>
      </c>
      <c r="F1174" s="148">
        <f t="shared" si="18"/>
        <v>1.2328293089233704</v>
      </c>
      <c r="G1174" s="18">
        <v>1.311677E-3</v>
      </c>
    </row>
    <row r="1175" spans="1:7" x14ac:dyDescent="0.2">
      <c r="A1175" t="s">
        <v>1893</v>
      </c>
      <c r="B1175" t="s">
        <v>1258</v>
      </c>
      <c r="C1175" s="17">
        <v>6.2002370863234768</v>
      </c>
      <c r="D1175" s="17">
        <v>17.588577941633901</v>
      </c>
      <c r="E1175" s="148">
        <v>-0.98385999788459599</v>
      </c>
      <c r="F1175" s="148">
        <f t="shared" si="18"/>
        <v>0.35251497346166361</v>
      </c>
      <c r="G1175" s="18">
        <v>3.3446980000000001E-3</v>
      </c>
    </row>
    <row r="1176" spans="1:7" x14ac:dyDescent="0.2">
      <c r="A1176" t="s">
        <v>1894</v>
      </c>
      <c r="B1176" t="s">
        <v>1895</v>
      </c>
      <c r="C1176" s="17">
        <v>37.118181936288096</v>
      </c>
      <c r="D1176" s="17">
        <v>19.590390055011152</v>
      </c>
      <c r="E1176" s="148">
        <v>1.16144580788899</v>
      </c>
      <c r="F1176" s="148">
        <f t="shared" si="18"/>
        <v>1.894713777115091</v>
      </c>
      <c r="G1176" s="18">
        <v>2.9180429999999999E-4</v>
      </c>
    </row>
    <row r="1177" spans="1:7" x14ac:dyDescent="0.2">
      <c r="A1177" t="s">
        <v>1896</v>
      </c>
      <c r="B1177" t="s">
        <v>486</v>
      </c>
      <c r="C1177" s="17">
        <v>214.27807295697551</v>
      </c>
      <c r="D1177" s="17">
        <v>137.05083746806017</v>
      </c>
      <c r="E1177" s="148">
        <v>0.91183443123737495</v>
      </c>
      <c r="F1177" s="148">
        <f t="shared" si="18"/>
        <v>1.5634933497353727</v>
      </c>
      <c r="G1177" s="18">
        <v>2.3369229999999999E-4</v>
      </c>
    </row>
    <row r="1178" spans="1:7" x14ac:dyDescent="0.2">
      <c r="A1178" t="s">
        <v>1897</v>
      </c>
      <c r="B1178" t="s">
        <v>1898</v>
      </c>
      <c r="C1178" s="17">
        <v>169.08709787942126</v>
      </c>
      <c r="D1178" s="17">
        <v>83.61890982233912</v>
      </c>
      <c r="E1178" s="148">
        <v>1.3060425270938001</v>
      </c>
      <c r="F1178" s="148">
        <f t="shared" si="18"/>
        <v>2.0221155506412614</v>
      </c>
      <c r="G1178" s="18">
        <v>5.5104359999999997E-7</v>
      </c>
    </row>
    <row r="1179" spans="1:7" x14ac:dyDescent="0.2">
      <c r="A1179" t="s">
        <v>1899</v>
      </c>
      <c r="B1179" t="s">
        <v>1900</v>
      </c>
      <c r="C1179" s="17">
        <v>5.3219242700192675</v>
      </c>
      <c r="D1179" s="17">
        <v>18.679788125271706</v>
      </c>
      <c r="E1179" s="148">
        <v>-1.26837979789782</v>
      </c>
      <c r="F1179" s="148">
        <f t="shared" si="18"/>
        <v>0.28490281765130337</v>
      </c>
      <c r="G1179" s="18">
        <v>3.8450049999999999E-3</v>
      </c>
    </row>
    <row r="1180" spans="1:7" x14ac:dyDescent="0.2">
      <c r="A1180" t="s">
        <v>1901</v>
      </c>
      <c r="B1180" t="s">
        <v>1902</v>
      </c>
      <c r="C1180" s="17">
        <v>2.367017254086595</v>
      </c>
      <c r="D1180" s="17">
        <v>5.4452082780044178</v>
      </c>
      <c r="E1180" s="148">
        <v>-0.75942419969831199</v>
      </c>
      <c r="F1180" s="148">
        <f t="shared" si="18"/>
        <v>0.434697284885872</v>
      </c>
      <c r="G1180" s="18">
        <v>6.7720680000000002E-4</v>
      </c>
    </row>
    <row r="1181" spans="1:7" x14ac:dyDescent="0.2">
      <c r="A1181" t="s">
        <v>1903</v>
      </c>
      <c r="B1181" t="s">
        <v>1904</v>
      </c>
      <c r="C1181" s="17">
        <v>12.104122409252962</v>
      </c>
      <c r="D1181" s="17">
        <v>29.234278371888248</v>
      </c>
      <c r="E1181" s="148">
        <v>-0.86725687020816</v>
      </c>
      <c r="F1181" s="148">
        <f t="shared" si="18"/>
        <v>0.41403869304645863</v>
      </c>
      <c r="G1181" s="18">
        <v>7.8127019999999994E-5</v>
      </c>
    </row>
    <row r="1182" spans="1:7" x14ac:dyDescent="0.2">
      <c r="A1182" t="s">
        <v>1905</v>
      </c>
      <c r="B1182" t="s">
        <v>1906</v>
      </c>
      <c r="C1182" s="17">
        <v>82.322429953013682</v>
      </c>
      <c r="D1182" s="17">
        <v>53.697649617605251</v>
      </c>
      <c r="E1182" s="148">
        <v>0.90922849778512005</v>
      </c>
      <c r="F1182" s="148">
        <f t="shared" si="18"/>
        <v>1.5330732450908531</v>
      </c>
      <c r="G1182" s="18">
        <v>3.3395030000000001E-4</v>
      </c>
    </row>
    <row r="1183" spans="1:7" x14ac:dyDescent="0.2">
      <c r="A1183" t="s">
        <v>1907</v>
      </c>
      <c r="B1183" t="s">
        <v>1908</v>
      </c>
      <c r="C1183" s="17">
        <v>6.9360124416525899</v>
      </c>
      <c r="D1183" s="17">
        <v>16.872774534492748</v>
      </c>
      <c r="E1183" s="148">
        <v>-0.82354764525482005</v>
      </c>
      <c r="F1183" s="148">
        <f t="shared" si="18"/>
        <v>0.41107717213155481</v>
      </c>
      <c r="G1183" s="18">
        <v>3.4880710000000001E-3</v>
      </c>
    </row>
    <row r="1184" spans="1:7" x14ac:dyDescent="0.2">
      <c r="A1184" t="s">
        <v>1909</v>
      </c>
      <c r="B1184" t="s">
        <v>1910</v>
      </c>
      <c r="C1184" s="17">
        <v>0.58713260779416121</v>
      </c>
      <c r="D1184" s="17">
        <v>0.11496726092112705</v>
      </c>
      <c r="E1184" s="148">
        <v>2.2622648496348998</v>
      </c>
      <c r="F1184" s="148">
        <f t="shared" si="18"/>
        <v>5.1069548242691614</v>
      </c>
      <c r="G1184" s="18">
        <v>4.615531E-3</v>
      </c>
    </row>
    <row r="1185" spans="1:7" x14ac:dyDescent="0.2">
      <c r="A1185" t="s">
        <v>1911</v>
      </c>
      <c r="B1185" t="s">
        <v>876</v>
      </c>
      <c r="C1185" s="17">
        <v>17.962449169205918</v>
      </c>
      <c r="D1185" s="17">
        <v>59.788814434783227</v>
      </c>
      <c r="E1185" s="148">
        <v>-1.2468009993350999</v>
      </c>
      <c r="F1185" s="148">
        <f t="shared" si="18"/>
        <v>0.30043159977355127</v>
      </c>
      <c r="G1185" s="18">
        <v>5.656379E-4</v>
      </c>
    </row>
    <row r="1186" spans="1:7" x14ac:dyDescent="0.2">
      <c r="A1186" t="s">
        <v>1912</v>
      </c>
      <c r="B1186" t="s">
        <v>1913</v>
      </c>
      <c r="C1186" s="17">
        <v>0.37355219717314025</v>
      </c>
      <c r="D1186" s="17">
        <v>4.7593517833605006</v>
      </c>
      <c r="E1186" s="148">
        <v>-2.7858639541011199</v>
      </c>
      <c r="F1186" s="148">
        <f t="shared" si="18"/>
        <v>7.8488040846054277E-2</v>
      </c>
      <c r="G1186" s="18">
        <v>2.777786E-3</v>
      </c>
    </row>
    <row r="1187" spans="1:7" x14ac:dyDescent="0.2">
      <c r="A1187" t="s">
        <v>1914</v>
      </c>
      <c r="B1187" t="s">
        <v>1915</v>
      </c>
      <c r="C1187" s="17">
        <v>11.41305556546958</v>
      </c>
      <c r="D1187" s="17">
        <v>9.1705424805207159</v>
      </c>
      <c r="E1187" s="148">
        <v>0.61169840371459006</v>
      </c>
      <c r="F1187" s="148">
        <f t="shared" si="18"/>
        <v>1.2445343980154084</v>
      </c>
      <c r="G1187" s="18">
        <v>1.353087E-3</v>
      </c>
    </row>
    <row r="1188" spans="1:7" x14ac:dyDescent="0.2">
      <c r="A1188" t="s">
        <v>1916</v>
      </c>
      <c r="B1188" t="s">
        <v>1917</v>
      </c>
      <c r="C1188" s="17">
        <v>4.8489569611558201</v>
      </c>
      <c r="D1188" s="17">
        <v>10.165246093382891</v>
      </c>
      <c r="E1188" s="148">
        <v>-0.66152498680370697</v>
      </c>
      <c r="F1188" s="148">
        <f t="shared" si="18"/>
        <v>0.4770132386969233</v>
      </c>
      <c r="G1188" s="18">
        <v>1.820231E-4</v>
      </c>
    </row>
    <row r="1189" spans="1:7" x14ac:dyDescent="0.2">
      <c r="A1189" t="s">
        <v>1918</v>
      </c>
      <c r="B1189" t="s">
        <v>1919</v>
      </c>
      <c r="C1189" s="17">
        <v>147.31925887195075</v>
      </c>
      <c r="D1189" s="17">
        <v>76.579047680237849</v>
      </c>
      <c r="E1189" s="148">
        <v>1.2069802046378399</v>
      </c>
      <c r="F1189" s="148">
        <f t="shared" si="18"/>
        <v>1.9237541251112773</v>
      </c>
      <c r="G1189" s="18">
        <v>1.8667660000000001E-5</v>
      </c>
    </row>
    <row r="1190" spans="1:7" x14ac:dyDescent="0.2">
      <c r="A1190" t="s">
        <v>1920</v>
      </c>
      <c r="B1190" t="s">
        <v>1921</v>
      </c>
      <c r="C1190" s="17">
        <v>58.729640363916204</v>
      </c>
      <c r="D1190" s="17">
        <v>40.966208801241073</v>
      </c>
      <c r="E1190" s="148">
        <v>0.76400150516947696</v>
      </c>
      <c r="F1190" s="148">
        <f t="shared" si="18"/>
        <v>1.4336118006149738</v>
      </c>
      <c r="G1190" s="18">
        <v>2.3156169999999998E-3</v>
      </c>
    </row>
    <row r="1191" spans="1:7" x14ac:dyDescent="0.2">
      <c r="A1191" t="s">
        <v>1922</v>
      </c>
      <c r="B1191" t="s">
        <v>1923</v>
      </c>
      <c r="C1191" s="17">
        <v>10.020244688717952</v>
      </c>
      <c r="D1191" s="17">
        <v>8.8182125663833446</v>
      </c>
      <c r="E1191" s="148">
        <v>0.48814277154691899</v>
      </c>
      <c r="F1191" s="148">
        <f t="shared" si="18"/>
        <v>1.136312445780336</v>
      </c>
      <c r="G1191" s="18">
        <v>8.1108980000000001E-3</v>
      </c>
    </row>
    <row r="1192" spans="1:7" x14ac:dyDescent="0.2">
      <c r="A1192" t="s">
        <v>1924</v>
      </c>
      <c r="B1192" t="s">
        <v>1925</v>
      </c>
      <c r="C1192" s="17">
        <v>12.430484144795237</v>
      </c>
      <c r="D1192" s="17">
        <v>7.5085998955705193</v>
      </c>
      <c r="E1192" s="148">
        <v>0.91278948128163895</v>
      </c>
      <c r="F1192" s="148">
        <f t="shared" si="18"/>
        <v>1.6554996028125351</v>
      </c>
      <c r="G1192" s="18">
        <v>9.0173010000000001E-3</v>
      </c>
    </row>
    <row r="1193" spans="1:7" x14ac:dyDescent="0.2">
      <c r="A1193" t="s">
        <v>1926</v>
      </c>
      <c r="B1193" t="s">
        <v>1927</v>
      </c>
      <c r="C1193" s="17">
        <v>62.484946697720076</v>
      </c>
      <c r="D1193" s="17">
        <v>37.37566354008635</v>
      </c>
      <c r="E1193" s="148">
        <v>0.92368559144293205</v>
      </c>
      <c r="F1193" s="148">
        <f t="shared" si="18"/>
        <v>1.67180835815004</v>
      </c>
      <c r="G1193" s="18">
        <v>3.5618830000000001E-3</v>
      </c>
    </row>
    <row r="1194" spans="1:7" x14ac:dyDescent="0.2">
      <c r="A1194" t="s">
        <v>1928</v>
      </c>
      <c r="B1194" t="s">
        <v>1927</v>
      </c>
      <c r="C1194" s="17">
        <v>179.9762733700845</v>
      </c>
      <c r="D1194" s="17">
        <v>96.251541155403601</v>
      </c>
      <c r="E1194" s="148">
        <v>1.17916059865801</v>
      </c>
      <c r="F1194" s="148">
        <f t="shared" si="18"/>
        <v>1.8698534195883945</v>
      </c>
      <c r="G1194" s="18">
        <v>2.387949E-5</v>
      </c>
    </row>
    <row r="1195" spans="1:7" x14ac:dyDescent="0.2">
      <c r="A1195" t="s">
        <v>1929</v>
      </c>
      <c r="B1195" t="s">
        <v>1930</v>
      </c>
      <c r="C1195" s="17">
        <v>18.6471673840032</v>
      </c>
      <c r="D1195" s="17">
        <v>9.2099841784590311</v>
      </c>
      <c r="E1195" s="148">
        <v>1.2521761850659701</v>
      </c>
      <c r="F1195" s="148">
        <f t="shared" si="18"/>
        <v>2.0246687749601708</v>
      </c>
      <c r="G1195" s="18">
        <v>1.4432909999999999E-4</v>
      </c>
    </row>
    <row r="1196" spans="1:7" x14ac:dyDescent="0.2">
      <c r="A1196" t="s">
        <v>1931</v>
      </c>
      <c r="B1196" t="s">
        <v>1932</v>
      </c>
      <c r="C1196" s="17">
        <v>142.506622460301</v>
      </c>
      <c r="D1196" s="17">
        <v>113.6632176506468</v>
      </c>
      <c r="E1196" s="148">
        <v>0.61978012116332204</v>
      </c>
      <c r="F1196" s="148">
        <f t="shared" si="18"/>
        <v>1.2537619944765841</v>
      </c>
      <c r="G1196" s="18">
        <v>7.6444499999999997E-3</v>
      </c>
    </row>
    <row r="1197" spans="1:7" x14ac:dyDescent="0.2">
      <c r="A1197" t="s">
        <v>1933</v>
      </c>
      <c r="B1197" t="s">
        <v>1934</v>
      </c>
      <c r="C1197" s="17">
        <v>15.052307742848825</v>
      </c>
      <c r="D1197" s="17">
        <v>12.213049223468275</v>
      </c>
      <c r="E1197" s="148">
        <v>0.58072472583732504</v>
      </c>
      <c r="F1197" s="148">
        <f t="shared" si="18"/>
        <v>1.2324774482956071</v>
      </c>
      <c r="G1197" s="18">
        <v>6.7603669999999998E-3</v>
      </c>
    </row>
    <row r="1198" spans="1:7" x14ac:dyDescent="0.2">
      <c r="A1198" t="s">
        <v>1935</v>
      </c>
      <c r="B1198" t="e">
        <v>#N/A</v>
      </c>
      <c r="C1198" s="17">
        <v>3.3206616948836376</v>
      </c>
      <c r="D1198" s="17">
        <v>28.638254586290977</v>
      </c>
      <c r="E1198" s="148">
        <v>-2.23104916357061</v>
      </c>
      <c r="F1198" s="148">
        <f t="shared" si="18"/>
        <v>0.11595195806636993</v>
      </c>
      <c r="G1198" s="18">
        <v>9.4741100000000009E-3</v>
      </c>
    </row>
    <row r="1199" spans="1:7" x14ac:dyDescent="0.2">
      <c r="A1199" t="s">
        <v>1936</v>
      </c>
      <c r="B1199" t="s">
        <v>1244</v>
      </c>
      <c r="C1199" s="17">
        <v>83.152339120255803</v>
      </c>
      <c r="D1199" s="17">
        <v>180.95257462865101</v>
      </c>
      <c r="E1199" s="148">
        <v>-0.71035288233301896</v>
      </c>
      <c r="F1199" s="148">
        <f t="shared" si="18"/>
        <v>0.45952559277424027</v>
      </c>
      <c r="G1199" s="18">
        <v>3.6638559999999998E-4</v>
      </c>
    </row>
    <row r="1200" spans="1:7" x14ac:dyDescent="0.2">
      <c r="A1200" t="s">
        <v>1937</v>
      </c>
      <c r="B1200" t="s">
        <v>1938</v>
      </c>
      <c r="C1200" s="17">
        <v>39.661994165568899</v>
      </c>
      <c r="D1200" s="17">
        <v>18.984981234911551</v>
      </c>
      <c r="E1200" s="148">
        <v>1.29418275818758</v>
      </c>
      <c r="F1200" s="148">
        <f t="shared" si="18"/>
        <v>2.0891247494432239</v>
      </c>
      <c r="G1200" s="18">
        <v>1.5445279999999999E-4</v>
      </c>
    </row>
    <row r="1201" spans="1:7" x14ac:dyDescent="0.2">
      <c r="A1201" t="s">
        <v>1939</v>
      </c>
      <c r="B1201" t="s">
        <v>1670</v>
      </c>
      <c r="C1201" s="17">
        <v>14.493397330703075</v>
      </c>
      <c r="D1201" s="17">
        <v>26.58445234796865</v>
      </c>
      <c r="E1201" s="148">
        <v>-0.47199454255918599</v>
      </c>
      <c r="F1201" s="148">
        <f t="shared" si="18"/>
        <v>0.54518321991351959</v>
      </c>
      <c r="G1201" s="18">
        <v>3.1965069999999999E-3</v>
      </c>
    </row>
    <row r="1202" spans="1:7" x14ac:dyDescent="0.2">
      <c r="A1202" t="s">
        <v>1940</v>
      </c>
      <c r="B1202" t="s">
        <v>1667</v>
      </c>
      <c r="C1202" s="17">
        <v>9.0866803584047169</v>
      </c>
      <c r="D1202" s="17">
        <v>6.5298116904349071</v>
      </c>
      <c r="E1202" s="148">
        <v>0.71856185474560896</v>
      </c>
      <c r="F1202" s="148">
        <f t="shared" si="18"/>
        <v>1.3915685151709962</v>
      </c>
      <c r="G1202" s="18">
        <v>6.863849E-3</v>
      </c>
    </row>
    <row r="1203" spans="1:7" x14ac:dyDescent="0.2">
      <c r="A1203" t="s">
        <v>1941</v>
      </c>
      <c r="B1203" t="s">
        <v>1667</v>
      </c>
      <c r="C1203" s="17">
        <v>11.913335651719127</v>
      </c>
      <c r="D1203" s="17">
        <v>6.8336925348905275</v>
      </c>
      <c r="E1203" s="148">
        <v>1.05129359706098</v>
      </c>
      <c r="F1203" s="148">
        <f t="shared" si="18"/>
        <v>1.7433233337457978</v>
      </c>
      <c r="G1203" s="18">
        <v>2.4176349999999999E-4</v>
      </c>
    </row>
    <row r="1204" spans="1:7" x14ac:dyDescent="0.2">
      <c r="A1204" t="s">
        <v>1942</v>
      </c>
      <c r="B1204" t="s">
        <v>823</v>
      </c>
      <c r="C1204" s="17">
        <v>8.1674178278656129</v>
      </c>
      <c r="D1204" s="17">
        <v>1.8715379382067596</v>
      </c>
      <c r="E1204" s="148">
        <v>2.19950848845453</v>
      </c>
      <c r="F1204" s="148">
        <f t="shared" si="18"/>
        <v>4.3640140341965701</v>
      </c>
      <c r="G1204" s="18">
        <v>1.338086E-3</v>
      </c>
    </row>
    <row r="1205" spans="1:7" x14ac:dyDescent="0.2">
      <c r="A1205" t="s">
        <v>1943</v>
      </c>
      <c r="B1205" t="s">
        <v>366</v>
      </c>
      <c r="C1205" s="17">
        <v>0.68687596492433944</v>
      </c>
      <c r="D1205" s="17">
        <v>2.9308996592967325</v>
      </c>
      <c r="E1205" s="148">
        <v>-1.4375060181994499</v>
      </c>
      <c r="F1205" s="148">
        <f t="shared" si="18"/>
        <v>0.23435669752309257</v>
      </c>
      <c r="G1205" s="18">
        <v>8.4413160000000008E-3</v>
      </c>
    </row>
    <row r="1206" spans="1:7" x14ac:dyDescent="0.2">
      <c r="A1206" t="s">
        <v>1944</v>
      </c>
      <c r="B1206" t="s">
        <v>335</v>
      </c>
      <c r="C1206" s="17">
        <v>1.5651082819017852</v>
      </c>
      <c r="D1206" s="17">
        <v>0.28396546307267478</v>
      </c>
      <c r="E1206" s="148">
        <v>2.6982699412661102</v>
      </c>
      <c r="F1206" s="148">
        <f t="shared" si="18"/>
        <v>5.511614916005577</v>
      </c>
      <c r="G1206" s="18">
        <v>1.6827680000000001E-7</v>
      </c>
    </row>
    <row r="1207" spans="1:7" x14ac:dyDescent="0.2">
      <c r="A1207" t="s">
        <v>1945</v>
      </c>
      <c r="B1207" t="s">
        <v>1678</v>
      </c>
      <c r="C1207" s="17">
        <v>10.998408125753972</v>
      </c>
      <c r="D1207" s="17">
        <v>5.168938103739718</v>
      </c>
      <c r="E1207" s="148">
        <v>1.2562087261401</v>
      </c>
      <c r="F1207" s="148">
        <f t="shared" si="18"/>
        <v>2.1277887072775434</v>
      </c>
      <c r="G1207" s="18">
        <v>1.7130330000000001E-3</v>
      </c>
    </row>
    <row r="1208" spans="1:7" x14ac:dyDescent="0.2">
      <c r="A1208" t="s">
        <v>1946</v>
      </c>
      <c r="B1208" t="s">
        <v>1947</v>
      </c>
      <c r="C1208" s="17">
        <v>19.86759457712385</v>
      </c>
      <c r="D1208" s="17">
        <v>2.3514101346923324</v>
      </c>
      <c r="E1208" s="148">
        <v>3.3491232035396399</v>
      </c>
      <c r="F1208" s="148">
        <f t="shared" si="18"/>
        <v>8.4492255451316254</v>
      </c>
      <c r="G1208" s="18">
        <v>1.3151270000000001E-11</v>
      </c>
    </row>
    <row r="1209" spans="1:7" x14ac:dyDescent="0.2">
      <c r="A1209" t="s">
        <v>1948</v>
      </c>
      <c r="B1209" t="s">
        <v>1949</v>
      </c>
      <c r="C1209" s="17">
        <v>12.751588551356505</v>
      </c>
      <c r="D1209" s="17">
        <v>1.7170579337429268</v>
      </c>
      <c r="E1209" s="148">
        <v>3.1343044525319401</v>
      </c>
      <c r="F1209" s="148">
        <f t="shared" si="18"/>
        <v>7.4264171876600393</v>
      </c>
      <c r="G1209" s="18">
        <v>3.7166249999999997E-8</v>
      </c>
    </row>
    <row r="1210" spans="1:7" x14ac:dyDescent="0.2">
      <c r="A1210" t="s">
        <v>1950</v>
      </c>
      <c r="B1210" t="s">
        <v>1951</v>
      </c>
      <c r="C1210" s="17">
        <v>8.2261430836234606</v>
      </c>
      <c r="D1210" s="17">
        <v>20.279445175961499</v>
      </c>
      <c r="E1210" s="148">
        <v>-0.88641920472740299</v>
      </c>
      <c r="F1210" s="148">
        <f t="shared" si="18"/>
        <v>0.40563945474082425</v>
      </c>
      <c r="G1210" s="18">
        <v>5.5431310000000001E-6</v>
      </c>
    </row>
    <row r="1211" spans="1:7" x14ac:dyDescent="0.2">
      <c r="A1211" t="s">
        <v>1952</v>
      </c>
      <c r="B1211" t="s">
        <v>1953</v>
      </c>
      <c r="C1211" s="17">
        <v>1.0388178576599201</v>
      </c>
      <c r="D1211" s="17">
        <v>2.4436496505736325</v>
      </c>
      <c r="E1211" s="148">
        <v>-0.83188338829317998</v>
      </c>
      <c r="F1211" s="148">
        <f t="shared" si="18"/>
        <v>0.42510916301609097</v>
      </c>
      <c r="G1211" s="18">
        <v>4.1311780000000002E-6</v>
      </c>
    </row>
    <row r="1212" spans="1:7" x14ac:dyDescent="0.2">
      <c r="A1212" t="s">
        <v>1954</v>
      </c>
      <c r="B1212" t="s">
        <v>1955</v>
      </c>
      <c r="C1212" s="17">
        <v>94.355387328037736</v>
      </c>
      <c r="D1212" s="17">
        <v>17.268342065842099</v>
      </c>
      <c r="E1212" s="148">
        <v>2.7690980608859199</v>
      </c>
      <c r="F1212" s="148">
        <f t="shared" si="18"/>
        <v>5.4640675386364288</v>
      </c>
      <c r="G1212" s="18">
        <v>3.5710070000000002E-15</v>
      </c>
    </row>
    <row r="1213" spans="1:7" x14ac:dyDescent="0.2">
      <c r="A1213" t="s">
        <v>1956</v>
      </c>
      <c r="B1213" t="s">
        <v>1957</v>
      </c>
      <c r="C1213" s="17">
        <v>6.9730283272446325</v>
      </c>
      <c r="D1213" s="17">
        <v>0.97289882293472307</v>
      </c>
      <c r="E1213" s="148">
        <v>3.15686013101636</v>
      </c>
      <c r="F1213" s="148">
        <f t="shared" si="18"/>
        <v>7.1672697744773508</v>
      </c>
      <c r="G1213" s="18">
        <v>3.6825560000000001E-28</v>
      </c>
    </row>
    <row r="1214" spans="1:7" x14ac:dyDescent="0.2">
      <c r="A1214" t="s">
        <v>1958</v>
      </c>
      <c r="B1214" t="s">
        <v>1959</v>
      </c>
      <c r="C1214" s="17">
        <v>14.879323761495426</v>
      </c>
      <c r="D1214" s="17">
        <v>1.5191495680221223</v>
      </c>
      <c r="E1214" s="148">
        <v>3.6144163322888199</v>
      </c>
      <c r="F1214" s="148">
        <f t="shared" si="18"/>
        <v>9.7945087664197317</v>
      </c>
      <c r="G1214" s="18">
        <v>1.403179E-43</v>
      </c>
    </row>
    <row r="1215" spans="1:7" x14ac:dyDescent="0.2">
      <c r="A1215" t="s">
        <v>1960</v>
      </c>
      <c r="B1215" t="s">
        <v>1961</v>
      </c>
      <c r="C1215" s="17">
        <v>9.6777626450366778</v>
      </c>
      <c r="D1215" s="17">
        <v>30.314462741673026</v>
      </c>
      <c r="E1215" s="148">
        <v>-1.1523868016030401</v>
      </c>
      <c r="F1215" s="148">
        <f t="shared" si="18"/>
        <v>0.31924572529971784</v>
      </c>
      <c r="G1215" s="18">
        <v>2.1295950000000002E-3</v>
      </c>
    </row>
    <row r="1216" spans="1:7" x14ac:dyDescent="0.2">
      <c r="A1216" t="s">
        <v>1962</v>
      </c>
      <c r="B1216" t="s">
        <v>1674</v>
      </c>
      <c r="C1216" s="17">
        <v>65.202452486953533</v>
      </c>
      <c r="D1216" s="17">
        <v>24.979135360586927</v>
      </c>
      <c r="E1216" s="148">
        <v>1.54133211758427</v>
      </c>
      <c r="F1216" s="148">
        <f t="shared" si="18"/>
        <v>2.6102765986781336</v>
      </c>
      <c r="G1216" s="18">
        <v>6.6905589999999998E-4</v>
      </c>
    </row>
    <row r="1217" spans="1:7" x14ac:dyDescent="0.2">
      <c r="A1217" t="s">
        <v>1963</v>
      </c>
      <c r="B1217" t="s">
        <v>366</v>
      </c>
      <c r="C1217" s="17">
        <v>0.12768738649260025</v>
      </c>
      <c r="D1217" s="17">
        <v>0.8706953031079</v>
      </c>
      <c r="E1217" s="148">
        <v>-1.9377715627292</v>
      </c>
      <c r="F1217" s="148">
        <f t="shared" si="18"/>
        <v>0.14664990845457304</v>
      </c>
      <c r="G1217" s="18">
        <v>9.9404409999999995E-3</v>
      </c>
    </row>
    <row r="1218" spans="1:7" x14ac:dyDescent="0.2">
      <c r="A1218" t="s">
        <v>1964</v>
      </c>
      <c r="B1218" t="s">
        <v>1965</v>
      </c>
      <c r="C1218" s="17">
        <v>9.5005355224668619</v>
      </c>
      <c r="D1218" s="17">
        <v>0</v>
      </c>
      <c r="E1218" s="148">
        <v>9.3090022930665803</v>
      </c>
      <c r="F1218" s="148" t="e">
        <f t="shared" si="18"/>
        <v>#DIV/0!</v>
      </c>
      <c r="G1218" s="18">
        <v>1.055281E-9</v>
      </c>
    </row>
    <row r="1219" spans="1:7" x14ac:dyDescent="0.2">
      <c r="A1219" t="s">
        <v>1966</v>
      </c>
      <c r="B1219" t="s">
        <v>1391</v>
      </c>
      <c r="C1219" s="17">
        <v>0.49813935571214873</v>
      </c>
      <c r="D1219" s="17">
        <v>4.3581781811298326</v>
      </c>
      <c r="E1219" s="148">
        <v>-2.6779964879618601</v>
      </c>
      <c r="F1219" s="148">
        <f t="shared" si="18"/>
        <v>0.11429990583427889</v>
      </c>
      <c r="G1219" s="18">
        <v>1.727021E-12</v>
      </c>
    </row>
    <row r="1220" spans="1:7" x14ac:dyDescent="0.2">
      <c r="A1220" t="s">
        <v>1967</v>
      </c>
      <c r="B1220" t="s">
        <v>1949</v>
      </c>
      <c r="C1220" s="17">
        <v>0.2472897879271555</v>
      </c>
      <c r="D1220" s="17">
        <v>1.0008033328317902</v>
      </c>
      <c r="E1220" s="148">
        <v>-1.3787208669942099</v>
      </c>
      <c r="F1220" s="148">
        <f t="shared" si="18"/>
        <v>0.24709129138034022</v>
      </c>
      <c r="G1220" s="18">
        <v>3.9592179999999996E-3</v>
      </c>
    </row>
    <row r="1221" spans="1:7" x14ac:dyDescent="0.2">
      <c r="A1221" t="s">
        <v>1968</v>
      </c>
      <c r="B1221" t="s">
        <v>1969</v>
      </c>
      <c r="C1221" s="17">
        <v>0.70468583870426194</v>
      </c>
      <c r="D1221" s="17">
        <v>2.7822733191087204E-2</v>
      </c>
      <c r="E1221" s="148">
        <v>4.9216026202836201</v>
      </c>
      <c r="F1221" s="148">
        <f t="shared" si="18"/>
        <v>25.327699973416074</v>
      </c>
      <c r="G1221" s="18">
        <v>1.765665E-9</v>
      </c>
    </row>
    <row r="1222" spans="1:7" x14ac:dyDescent="0.2">
      <c r="A1222" t="s">
        <v>1970</v>
      </c>
      <c r="B1222" t="s">
        <v>1680</v>
      </c>
      <c r="C1222" s="17">
        <v>1264.5783339647451</v>
      </c>
      <c r="D1222" s="17">
        <v>764.84754955760343</v>
      </c>
      <c r="E1222" s="148">
        <v>0.96980268991434204</v>
      </c>
      <c r="F1222" s="148">
        <f t="shared" ref="F1222:F1285" si="19">C1222/D1222</f>
        <v>1.6533730606788133</v>
      </c>
      <c r="G1222" s="18">
        <v>1.387197E-3</v>
      </c>
    </row>
    <row r="1223" spans="1:7" x14ac:dyDescent="0.2">
      <c r="A1223" t="s">
        <v>1971</v>
      </c>
      <c r="B1223" t="s">
        <v>448</v>
      </c>
      <c r="C1223" s="17">
        <v>0.52423965475843226</v>
      </c>
      <c r="D1223" s="17">
        <v>3.0821459228956027</v>
      </c>
      <c r="E1223" s="148">
        <v>-1.80300850317398</v>
      </c>
      <c r="F1223" s="148">
        <f t="shared" si="19"/>
        <v>0.17008917419001421</v>
      </c>
      <c r="G1223" s="18">
        <v>6.9833780000000002E-3</v>
      </c>
    </row>
    <row r="1224" spans="1:7" x14ac:dyDescent="0.2">
      <c r="A1224" t="s">
        <v>1972</v>
      </c>
      <c r="B1224" t="s">
        <v>448</v>
      </c>
      <c r="C1224" s="17">
        <v>8.7488490865659047E-2</v>
      </c>
      <c r="D1224" s="17">
        <v>2.177041543494326</v>
      </c>
      <c r="E1224" s="148">
        <v>-3.6272650401067499</v>
      </c>
      <c r="F1224" s="148">
        <f t="shared" si="19"/>
        <v>4.018687246786895E-2</v>
      </c>
      <c r="G1224" s="18">
        <v>2.4417110000000001E-3</v>
      </c>
    </row>
    <row r="1225" spans="1:7" x14ac:dyDescent="0.2">
      <c r="A1225" t="s">
        <v>1973</v>
      </c>
      <c r="B1225" t="s">
        <v>1691</v>
      </c>
      <c r="C1225" s="17">
        <v>9.184653543317431</v>
      </c>
      <c r="D1225" s="17">
        <v>21.257718558965173</v>
      </c>
      <c r="E1225" s="148">
        <v>-0.77355543785534298</v>
      </c>
      <c r="F1225" s="148">
        <f t="shared" si="19"/>
        <v>0.43206205397069386</v>
      </c>
      <c r="G1225" s="18">
        <v>1.4641319999999999E-3</v>
      </c>
    </row>
    <row r="1226" spans="1:7" x14ac:dyDescent="0.2">
      <c r="A1226" t="s">
        <v>1974</v>
      </c>
      <c r="B1226" t="s">
        <v>1696</v>
      </c>
      <c r="C1226" s="17">
        <v>93.212563871824926</v>
      </c>
      <c r="D1226" s="17">
        <v>70.381781428748681</v>
      </c>
      <c r="E1226" s="148">
        <v>0.70973338580521395</v>
      </c>
      <c r="F1226" s="148">
        <f t="shared" si="19"/>
        <v>1.324384833398812</v>
      </c>
      <c r="G1226" s="18">
        <v>5.1703320000000004E-4</v>
      </c>
    </row>
    <row r="1227" spans="1:7" x14ac:dyDescent="0.2">
      <c r="A1227" t="s">
        <v>1975</v>
      </c>
      <c r="B1227" t="s">
        <v>509</v>
      </c>
      <c r="C1227" s="17">
        <v>1.3035330244627454</v>
      </c>
      <c r="D1227" s="17">
        <v>0.73399829045511178</v>
      </c>
      <c r="E1227" s="148">
        <v>1.0642181450266699</v>
      </c>
      <c r="F1227" s="148">
        <f t="shared" si="19"/>
        <v>1.7759346873335313</v>
      </c>
      <c r="G1227" s="18">
        <v>1.188515E-3</v>
      </c>
    </row>
    <row r="1228" spans="1:7" x14ac:dyDescent="0.2">
      <c r="A1228" t="s">
        <v>1976</v>
      </c>
      <c r="B1228" t="s">
        <v>1607</v>
      </c>
      <c r="C1228" s="17">
        <v>26.077497557402374</v>
      </c>
      <c r="D1228" s="17">
        <v>12.000113145641835</v>
      </c>
      <c r="E1228" s="148">
        <v>1.23871314742079</v>
      </c>
      <c r="F1228" s="148">
        <f t="shared" si="19"/>
        <v>2.173104306676735</v>
      </c>
      <c r="G1228" s="18">
        <v>6.1590760000000003E-3</v>
      </c>
    </row>
    <row r="1229" spans="1:7" x14ac:dyDescent="0.2">
      <c r="A1229" t="s">
        <v>1977</v>
      </c>
      <c r="B1229" t="s">
        <v>1703</v>
      </c>
      <c r="C1229" s="17">
        <v>50.092832372796572</v>
      </c>
      <c r="D1229" s="17">
        <v>101.95400880314945</v>
      </c>
      <c r="E1229" s="148">
        <v>-0.61662178323024097</v>
      </c>
      <c r="F1229" s="148">
        <f t="shared" si="19"/>
        <v>0.49132773650435568</v>
      </c>
      <c r="G1229" s="18">
        <v>1.387197E-3</v>
      </c>
    </row>
    <row r="1230" spans="1:7" x14ac:dyDescent="0.2">
      <c r="A1230" t="s">
        <v>1978</v>
      </c>
      <c r="B1230" t="s">
        <v>1706</v>
      </c>
      <c r="C1230" s="17">
        <v>89.500071723012269</v>
      </c>
      <c r="D1230" s="17">
        <v>55.340242246279026</v>
      </c>
      <c r="E1230" s="148">
        <v>0.90704827003060196</v>
      </c>
      <c r="F1230" s="148">
        <f t="shared" si="19"/>
        <v>1.6172692436855043</v>
      </c>
      <c r="G1230" s="18">
        <v>3.235688E-3</v>
      </c>
    </row>
    <row r="1231" spans="1:7" x14ac:dyDescent="0.2">
      <c r="A1231" t="s">
        <v>1979</v>
      </c>
      <c r="B1231" t="s">
        <v>1980</v>
      </c>
      <c r="C1231" s="17">
        <v>33.183740597149949</v>
      </c>
      <c r="D1231" s="17">
        <v>22.475363061224726</v>
      </c>
      <c r="E1231" s="148">
        <v>0.84632512240385205</v>
      </c>
      <c r="F1231" s="148">
        <f t="shared" si="19"/>
        <v>1.4764495909033695</v>
      </c>
      <c r="G1231" s="18">
        <v>1.432415E-3</v>
      </c>
    </row>
    <row r="1232" spans="1:7" x14ac:dyDescent="0.2">
      <c r="A1232" t="s">
        <v>1981</v>
      </c>
      <c r="B1232" t="s">
        <v>1982</v>
      </c>
      <c r="C1232" s="17">
        <v>5.5957920334692375</v>
      </c>
      <c r="D1232" s="17">
        <v>15.001888984691801</v>
      </c>
      <c r="E1232" s="148">
        <v>-0.98434929257864801</v>
      </c>
      <c r="F1232" s="148">
        <f t="shared" si="19"/>
        <v>0.37300582874458577</v>
      </c>
      <c r="G1232" s="18">
        <v>2.0059510000000001E-4</v>
      </c>
    </row>
    <row r="1233" spans="1:7" x14ac:dyDescent="0.2">
      <c r="A1233" t="s">
        <v>1983</v>
      </c>
      <c r="B1233" t="s">
        <v>1715</v>
      </c>
      <c r="C1233" s="17">
        <v>5.7778298826165333</v>
      </c>
      <c r="D1233" s="17">
        <v>11.859076270335109</v>
      </c>
      <c r="E1233" s="148">
        <v>-0.612503554228784</v>
      </c>
      <c r="F1233" s="148">
        <f t="shared" si="19"/>
        <v>0.48720741404366275</v>
      </c>
      <c r="G1233" s="18">
        <v>3.1563020000000002E-3</v>
      </c>
    </row>
    <row r="1234" spans="1:7" x14ac:dyDescent="0.2">
      <c r="A1234" t="s">
        <v>1984</v>
      </c>
      <c r="B1234" t="s">
        <v>1082</v>
      </c>
      <c r="C1234" s="17">
        <v>12.643762002111249</v>
      </c>
      <c r="D1234" s="17">
        <v>8.1385982133879544</v>
      </c>
      <c r="E1234" s="148">
        <v>0.89183173523362902</v>
      </c>
      <c r="F1234" s="148">
        <f t="shared" si="19"/>
        <v>1.5535552524650156</v>
      </c>
      <c r="G1234" s="18">
        <v>1.5566149999999999E-3</v>
      </c>
    </row>
    <row r="1235" spans="1:7" x14ac:dyDescent="0.2">
      <c r="A1235" t="s">
        <v>1985</v>
      </c>
      <c r="B1235" t="s">
        <v>253</v>
      </c>
      <c r="C1235" s="17">
        <v>4.9692300938903369</v>
      </c>
      <c r="D1235" s="17">
        <v>10.143829943384318</v>
      </c>
      <c r="E1235" s="148">
        <v>-0.62512060702740502</v>
      </c>
      <c r="F1235" s="148">
        <f t="shared" si="19"/>
        <v>0.48987710969378068</v>
      </c>
      <c r="G1235" s="18">
        <v>1.7009959999999999E-4</v>
      </c>
    </row>
    <row r="1236" spans="1:7" x14ac:dyDescent="0.2">
      <c r="A1236" t="s">
        <v>1986</v>
      </c>
      <c r="B1236" t="s">
        <v>1987</v>
      </c>
      <c r="C1236" s="17">
        <v>6.1777895827686855</v>
      </c>
      <c r="D1236" s="17">
        <v>15.794067062235175</v>
      </c>
      <c r="E1236" s="148">
        <v>-0.87875293371096097</v>
      </c>
      <c r="F1236" s="148">
        <f t="shared" si="19"/>
        <v>0.39114621702096314</v>
      </c>
      <c r="G1236" s="18">
        <v>3.0957699999999999E-3</v>
      </c>
    </row>
    <row r="1237" spans="1:7" x14ac:dyDescent="0.2">
      <c r="A1237" t="s">
        <v>1988</v>
      </c>
      <c r="B1237" t="s">
        <v>1722</v>
      </c>
      <c r="C1237" s="17">
        <v>11.514418022434246</v>
      </c>
      <c r="D1237" s="17">
        <v>60.564004264267624</v>
      </c>
      <c r="E1237" s="148">
        <v>-1.8132639787524001</v>
      </c>
      <c r="F1237" s="148">
        <f t="shared" si="19"/>
        <v>0.19011982715329936</v>
      </c>
      <c r="G1237" s="18">
        <v>4.38367E-4</v>
      </c>
    </row>
    <row r="1238" spans="1:7" x14ac:dyDescent="0.2">
      <c r="A1238" t="s">
        <v>1989</v>
      </c>
      <c r="B1238" t="s">
        <v>234</v>
      </c>
      <c r="C1238" s="17">
        <v>107.81951874593044</v>
      </c>
      <c r="D1238" s="17">
        <v>37.618291475051777</v>
      </c>
      <c r="E1238" s="148">
        <v>1.7435901158941101</v>
      </c>
      <c r="F1238" s="148">
        <f t="shared" si="19"/>
        <v>2.8661460826161043</v>
      </c>
      <c r="G1238" s="18">
        <v>1.3037960000000001E-4</v>
      </c>
    </row>
    <row r="1239" spans="1:7" x14ac:dyDescent="0.2">
      <c r="A1239" t="s">
        <v>1990</v>
      </c>
      <c r="B1239" t="s">
        <v>1829</v>
      </c>
      <c r="C1239" s="17">
        <v>17.880187995200782</v>
      </c>
      <c r="D1239" s="17">
        <v>70.921476131116123</v>
      </c>
      <c r="E1239" s="148">
        <v>-1.46393751249001</v>
      </c>
      <c r="F1239" s="148">
        <f t="shared" si="19"/>
        <v>0.25211246255146713</v>
      </c>
      <c r="G1239" s="18">
        <v>7.9844370000000005E-4</v>
      </c>
    </row>
    <row r="1240" spans="1:7" x14ac:dyDescent="0.2">
      <c r="A1240" t="s">
        <v>1991</v>
      </c>
      <c r="B1240" t="s">
        <v>108</v>
      </c>
      <c r="C1240" s="17">
        <v>145.76635499629475</v>
      </c>
      <c r="D1240" s="17">
        <v>80.988511831810499</v>
      </c>
      <c r="E1240" s="148">
        <v>1.08913897931772</v>
      </c>
      <c r="F1240" s="148">
        <f t="shared" si="19"/>
        <v>1.799839899503388</v>
      </c>
      <c r="G1240" s="18">
        <v>3.737654E-4</v>
      </c>
    </row>
    <row r="1241" spans="1:7" x14ac:dyDescent="0.2">
      <c r="A1241" t="s">
        <v>1992</v>
      </c>
      <c r="B1241" t="s">
        <v>1733</v>
      </c>
      <c r="C1241" s="17">
        <v>28.225370335771522</v>
      </c>
      <c r="D1241" s="17">
        <v>62.575154848453579</v>
      </c>
      <c r="E1241" s="148">
        <v>-0.76359960435784002</v>
      </c>
      <c r="F1241" s="148">
        <f t="shared" si="19"/>
        <v>0.45106353159059032</v>
      </c>
      <c r="G1241" s="18">
        <v>3.2662839999999999E-6</v>
      </c>
    </row>
    <row r="1242" spans="1:7" x14ac:dyDescent="0.2">
      <c r="A1242" t="s">
        <v>1993</v>
      </c>
      <c r="B1242" t="s">
        <v>1994</v>
      </c>
      <c r="C1242" s="17">
        <v>2.2221982671976699</v>
      </c>
      <c r="D1242" s="17">
        <v>5.1699950399260874</v>
      </c>
      <c r="E1242" s="148">
        <v>-0.76486927622275103</v>
      </c>
      <c r="F1242" s="148">
        <f t="shared" si="19"/>
        <v>0.42982599597028615</v>
      </c>
      <c r="G1242" s="18">
        <v>5.7691419999999997E-3</v>
      </c>
    </row>
    <row r="1243" spans="1:7" x14ac:dyDescent="0.2">
      <c r="A1243" t="s">
        <v>1995</v>
      </c>
      <c r="B1243" t="s">
        <v>1996</v>
      </c>
      <c r="C1243" s="17">
        <v>83.719179796616473</v>
      </c>
      <c r="D1243" s="17">
        <v>206.06028763162701</v>
      </c>
      <c r="E1243" s="148">
        <v>-0.920707645613839</v>
      </c>
      <c r="F1243" s="148">
        <f t="shared" si="19"/>
        <v>0.40628488273432312</v>
      </c>
      <c r="G1243" s="18">
        <v>8.0870979999999997E-9</v>
      </c>
    </row>
    <row r="1244" spans="1:7" x14ac:dyDescent="0.2">
      <c r="A1244" t="s">
        <v>1997</v>
      </c>
      <c r="B1244" t="s">
        <v>1998</v>
      </c>
      <c r="C1244" s="17">
        <v>2.2080545066494022</v>
      </c>
      <c r="D1244" s="17">
        <v>1.3311874168864828</v>
      </c>
      <c r="E1244" s="148">
        <v>0.91268282617007601</v>
      </c>
      <c r="F1244" s="148">
        <f t="shared" si="19"/>
        <v>1.6587104705465334</v>
      </c>
      <c r="G1244" s="18">
        <v>8.5317870000000007E-3</v>
      </c>
    </row>
    <row r="1245" spans="1:7" x14ac:dyDescent="0.2">
      <c r="A1245" t="s">
        <v>1999</v>
      </c>
      <c r="B1245" t="s">
        <v>1726</v>
      </c>
      <c r="C1245" s="17">
        <v>314.74452337326125</v>
      </c>
      <c r="D1245" s="17">
        <v>200.03592361164499</v>
      </c>
      <c r="E1245" s="148">
        <v>0.96920956436023298</v>
      </c>
      <c r="F1245" s="148">
        <f t="shared" si="19"/>
        <v>1.5734399986290191</v>
      </c>
      <c r="G1245" s="18">
        <v>2.695138E-8</v>
      </c>
    </row>
    <row r="1246" spans="1:7" x14ac:dyDescent="0.2">
      <c r="A1246" t="s">
        <v>2000</v>
      </c>
      <c r="B1246" t="s">
        <v>2001</v>
      </c>
      <c r="C1246" s="17">
        <v>17.911930497772925</v>
      </c>
      <c r="D1246" s="17">
        <v>11.542456776435349</v>
      </c>
      <c r="E1246" s="148">
        <v>0.88402409958570705</v>
      </c>
      <c r="F1246" s="148">
        <f t="shared" si="19"/>
        <v>1.55182998253381</v>
      </c>
      <c r="G1246" s="18">
        <v>1.7293639999999999E-3</v>
      </c>
    </row>
    <row r="1247" spans="1:7" x14ac:dyDescent="0.2">
      <c r="A1247" t="s">
        <v>2002</v>
      </c>
      <c r="B1247" t="s">
        <v>1735</v>
      </c>
      <c r="C1247" s="17">
        <v>358.41629024922798</v>
      </c>
      <c r="D1247" s="17">
        <v>291.52780701353873</v>
      </c>
      <c r="E1247" s="148">
        <v>0.58103900121649199</v>
      </c>
      <c r="F1247" s="148">
        <f t="shared" si="19"/>
        <v>1.2294411772273337</v>
      </c>
      <c r="G1247" s="18">
        <v>7.2848449999999999E-3</v>
      </c>
    </row>
    <row r="1248" spans="1:7" x14ac:dyDescent="0.2">
      <c r="A1248" t="s">
        <v>2003</v>
      </c>
      <c r="B1248" t="s">
        <v>1741</v>
      </c>
      <c r="C1248" s="17">
        <v>9.4316210031564527</v>
      </c>
      <c r="D1248" s="17">
        <v>26.398149374683527</v>
      </c>
      <c r="E1248" s="148">
        <v>-1.0672757150425201</v>
      </c>
      <c r="F1248" s="148">
        <f t="shared" si="19"/>
        <v>0.35728341670047553</v>
      </c>
      <c r="G1248" s="18">
        <v>9.3599199999999997E-6</v>
      </c>
    </row>
    <row r="1249" spans="1:7" x14ac:dyDescent="0.2">
      <c r="A1249" t="s">
        <v>2004</v>
      </c>
      <c r="B1249" t="s">
        <v>140</v>
      </c>
      <c r="C1249" s="17">
        <v>27.965469875997599</v>
      </c>
      <c r="D1249" s="17">
        <v>18.420692385488298</v>
      </c>
      <c r="E1249" s="148">
        <v>0.82620154329564899</v>
      </c>
      <c r="F1249" s="148">
        <f t="shared" si="19"/>
        <v>1.5181551969256386</v>
      </c>
      <c r="G1249" s="18">
        <v>8.9382750000000007E-3</v>
      </c>
    </row>
    <row r="1250" spans="1:7" x14ac:dyDescent="0.2">
      <c r="A1250" t="s">
        <v>2005</v>
      </c>
      <c r="B1250" t="s">
        <v>2006</v>
      </c>
      <c r="C1250" s="17">
        <v>8.3985173221995186</v>
      </c>
      <c r="D1250" s="17">
        <v>19.0863944807476</v>
      </c>
      <c r="E1250" s="148">
        <v>-0.72097602984852205</v>
      </c>
      <c r="F1250" s="148">
        <f t="shared" si="19"/>
        <v>0.44002639318133568</v>
      </c>
      <c r="G1250" s="18">
        <v>5.1193870000000004E-3</v>
      </c>
    </row>
    <row r="1251" spans="1:7" x14ac:dyDescent="0.2">
      <c r="A1251" t="s">
        <v>2007</v>
      </c>
      <c r="B1251" t="s">
        <v>275</v>
      </c>
      <c r="C1251" s="17">
        <v>2.972679752933475</v>
      </c>
      <c r="D1251" s="17">
        <v>1.1083832355269108</v>
      </c>
      <c r="E1251" s="148">
        <v>1.53490404321121</v>
      </c>
      <c r="F1251" s="148">
        <f t="shared" si="19"/>
        <v>2.681996314677479</v>
      </c>
      <c r="G1251" s="18">
        <v>1.1775010000000001E-3</v>
      </c>
    </row>
    <row r="1252" spans="1:7" x14ac:dyDescent="0.2">
      <c r="A1252" t="s">
        <v>2008</v>
      </c>
      <c r="B1252" t="s">
        <v>2009</v>
      </c>
      <c r="C1252" s="17">
        <v>5.061108317042855</v>
      </c>
      <c r="D1252" s="17">
        <v>2.1360668061325523</v>
      </c>
      <c r="E1252" s="148">
        <v>1.43944293512643</v>
      </c>
      <c r="F1252" s="148">
        <f t="shared" si="19"/>
        <v>2.3693586279757914</v>
      </c>
      <c r="G1252" s="18">
        <v>5.8356089999999998E-4</v>
      </c>
    </row>
    <row r="1253" spans="1:7" x14ac:dyDescent="0.2">
      <c r="A1253" t="s">
        <v>2010</v>
      </c>
      <c r="B1253" t="s">
        <v>2011</v>
      </c>
      <c r="C1253" s="17">
        <v>93.630270326640982</v>
      </c>
      <c r="D1253" s="17">
        <v>57.80863580425563</v>
      </c>
      <c r="E1253" s="148">
        <v>0.97247450470588204</v>
      </c>
      <c r="F1253" s="148">
        <f t="shared" si="19"/>
        <v>1.61965888009674</v>
      </c>
      <c r="G1253" s="18">
        <v>6.4006870000000003E-5</v>
      </c>
    </row>
    <row r="1254" spans="1:7" x14ac:dyDescent="0.2">
      <c r="A1254" t="s">
        <v>2012</v>
      </c>
      <c r="B1254" t="s">
        <v>2013</v>
      </c>
      <c r="C1254" s="17">
        <v>255.53138484020528</v>
      </c>
      <c r="D1254" s="17">
        <v>150.58637354093776</v>
      </c>
      <c r="E1254" s="148">
        <v>0.97292597831851702</v>
      </c>
      <c r="F1254" s="148">
        <f t="shared" si="19"/>
        <v>1.6969090816888397</v>
      </c>
      <c r="G1254" s="18">
        <v>4.6814109999999999E-3</v>
      </c>
    </row>
    <row r="1255" spans="1:7" x14ac:dyDescent="0.2">
      <c r="A1255" t="s">
        <v>2014</v>
      </c>
      <c r="B1255" t="s">
        <v>2015</v>
      </c>
      <c r="C1255" s="17">
        <v>15.594901808502049</v>
      </c>
      <c r="D1255" s="17">
        <v>66.834795367648752</v>
      </c>
      <c r="E1255" s="148">
        <v>-1.6458457724239499</v>
      </c>
      <c r="F1255" s="148">
        <f t="shared" si="19"/>
        <v>0.23333507228856917</v>
      </c>
      <c r="G1255" s="18">
        <v>1.0691230000000001E-6</v>
      </c>
    </row>
    <row r="1256" spans="1:7" x14ac:dyDescent="0.2">
      <c r="A1256" t="s">
        <v>2016</v>
      </c>
      <c r="B1256" t="s">
        <v>2017</v>
      </c>
      <c r="C1256" s="17">
        <v>7.6979245013328779</v>
      </c>
      <c r="D1256" s="17">
        <v>5.0880607115112095</v>
      </c>
      <c r="E1256" s="148">
        <v>0.81902576005319205</v>
      </c>
      <c r="F1256" s="148">
        <f t="shared" si="19"/>
        <v>1.5129388067082459</v>
      </c>
      <c r="G1256" s="18">
        <v>9.5092820000000008E-3</v>
      </c>
    </row>
    <row r="1257" spans="1:7" x14ac:dyDescent="0.2">
      <c r="A1257" t="s">
        <v>2018</v>
      </c>
      <c r="B1257" t="s">
        <v>2019</v>
      </c>
      <c r="C1257" s="17">
        <v>3.7763874627409022</v>
      </c>
      <c r="D1257" s="17">
        <v>8.8399255507866101</v>
      </c>
      <c r="E1257" s="148">
        <v>-0.75761492754968196</v>
      </c>
      <c r="F1257" s="148">
        <f t="shared" si="19"/>
        <v>0.42719674968358357</v>
      </c>
      <c r="G1257" s="18">
        <v>4.7612419999999997E-3</v>
      </c>
    </row>
    <row r="1258" spans="1:7" x14ac:dyDescent="0.2">
      <c r="A1258" t="s">
        <v>2020</v>
      </c>
      <c r="B1258" t="s">
        <v>1587</v>
      </c>
      <c r="C1258" s="17">
        <v>12.699225568959125</v>
      </c>
      <c r="D1258" s="17">
        <v>9.5779506681129689</v>
      </c>
      <c r="E1258" s="148">
        <v>0.665237244510826</v>
      </c>
      <c r="F1258" s="148">
        <f t="shared" si="19"/>
        <v>1.3258812880752815</v>
      </c>
      <c r="G1258" s="18">
        <v>7.9518309999999995E-3</v>
      </c>
    </row>
    <row r="1259" spans="1:7" x14ac:dyDescent="0.2">
      <c r="A1259" t="s">
        <v>2021</v>
      </c>
      <c r="B1259" t="s">
        <v>1932</v>
      </c>
      <c r="C1259" s="17">
        <v>5.7511857960243233</v>
      </c>
      <c r="D1259" s="17">
        <v>13.596647419278575</v>
      </c>
      <c r="E1259" s="148">
        <v>-0.77653262249426902</v>
      </c>
      <c r="F1259" s="148">
        <f t="shared" si="19"/>
        <v>0.4229855800974705</v>
      </c>
      <c r="G1259" s="18">
        <v>6.7380110000000003E-3</v>
      </c>
    </row>
    <row r="1260" spans="1:7" x14ac:dyDescent="0.2">
      <c r="A1260" t="s">
        <v>2022</v>
      </c>
      <c r="B1260" t="s">
        <v>2023</v>
      </c>
      <c r="C1260" s="17">
        <v>0.83762444569237826</v>
      </c>
      <c r="D1260" s="17">
        <v>0.28884804224822525</v>
      </c>
      <c r="E1260" s="148">
        <v>1.68219737847333</v>
      </c>
      <c r="F1260" s="148">
        <f t="shared" si="19"/>
        <v>2.8998792554479391</v>
      </c>
      <c r="G1260" s="18">
        <v>8.5185510000000003E-4</v>
      </c>
    </row>
    <row r="1261" spans="1:7" x14ac:dyDescent="0.2">
      <c r="A1261" t="s">
        <v>2024</v>
      </c>
      <c r="B1261" t="s">
        <v>2025</v>
      </c>
      <c r="C1261" s="17">
        <v>30.967623495084972</v>
      </c>
      <c r="D1261" s="17">
        <v>57.091322364536197</v>
      </c>
      <c r="E1261" s="148">
        <v>-0.48411811420440598</v>
      </c>
      <c r="F1261" s="148">
        <f t="shared" si="19"/>
        <v>0.54242259966150896</v>
      </c>
      <c r="G1261" s="18">
        <v>5.5728360000000003E-3</v>
      </c>
    </row>
    <row r="1262" spans="1:7" x14ac:dyDescent="0.2">
      <c r="A1262" t="s">
        <v>2026</v>
      </c>
      <c r="B1262" t="s">
        <v>2027</v>
      </c>
      <c r="C1262" s="17">
        <v>2.9109282882533147</v>
      </c>
      <c r="D1262" s="17">
        <v>6.6837646429624371</v>
      </c>
      <c r="E1262" s="148">
        <v>-0.73297254355104402</v>
      </c>
      <c r="F1262" s="148">
        <f t="shared" si="19"/>
        <v>0.43552226084416812</v>
      </c>
      <c r="G1262" s="18">
        <v>6.7029109999999998E-3</v>
      </c>
    </row>
    <row r="1263" spans="1:7" x14ac:dyDescent="0.2">
      <c r="A1263" t="s">
        <v>2028</v>
      </c>
      <c r="B1263" t="s">
        <v>380</v>
      </c>
      <c r="C1263" s="17">
        <v>29.395048851310825</v>
      </c>
      <c r="D1263" s="17">
        <v>78.158257746977199</v>
      </c>
      <c r="E1263" s="148">
        <v>-0.98493774158904002</v>
      </c>
      <c r="F1263" s="148">
        <f t="shared" si="19"/>
        <v>0.37609652132308041</v>
      </c>
      <c r="G1263" s="18">
        <v>2.466972E-4</v>
      </c>
    </row>
    <row r="1264" spans="1:7" x14ac:dyDescent="0.2">
      <c r="A1264" t="s">
        <v>2029</v>
      </c>
      <c r="B1264" t="s">
        <v>2030</v>
      </c>
      <c r="C1264" s="17">
        <v>1.8856647226530749</v>
      </c>
      <c r="D1264" s="17">
        <v>17.465159940945874</v>
      </c>
      <c r="E1264" s="148">
        <v>-2.47375518703616</v>
      </c>
      <c r="F1264" s="148">
        <f t="shared" si="19"/>
        <v>0.10796721753645455</v>
      </c>
      <c r="G1264" s="18">
        <v>1.2689439999999999E-3</v>
      </c>
    </row>
    <row r="1265" spans="1:7" x14ac:dyDescent="0.2">
      <c r="A1265" t="s">
        <v>2031</v>
      </c>
      <c r="B1265" t="s">
        <v>2032</v>
      </c>
      <c r="C1265" s="17">
        <v>37.207176059250529</v>
      </c>
      <c r="D1265" s="17">
        <v>30.972145616449705</v>
      </c>
      <c r="E1265" s="148">
        <v>0.56661187280804604</v>
      </c>
      <c r="F1265" s="148">
        <f t="shared" si="19"/>
        <v>1.2013108978633149</v>
      </c>
      <c r="G1265" s="18">
        <v>1.863384E-3</v>
      </c>
    </row>
    <row r="1266" spans="1:7" x14ac:dyDescent="0.2">
      <c r="A1266" t="s">
        <v>2033</v>
      </c>
      <c r="B1266" t="s">
        <v>140</v>
      </c>
      <c r="C1266" s="17">
        <v>4.4813278096127105</v>
      </c>
      <c r="D1266" s="17">
        <v>12.440232641138348</v>
      </c>
      <c r="E1266" s="148">
        <v>-0.95375042740188098</v>
      </c>
      <c r="F1266" s="148">
        <f t="shared" si="19"/>
        <v>0.36022861781487109</v>
      </c>
      <c r="G1266" s="18">
        <v>5.0084309999999998E-3</v>
      </c>
    </row>
    <row r="1267" spans="1:7" x14ac:dyDescent="0.2">
      <c r="A1267" t="s">
        <v>2034</v>
      </c>
      <c r="B1267" t="s">
        <v>1760</v>
      </c>
      <c r="C1267" s="17">
        <v>72.465450007217001</v>
      </c>
      <c r="D1267" s="17">
        <v>55.496873407740523</v>
      </c>
      <c r="E1267" s="148">
        <v>0.67925313969872203</v>
      </c>
      <c r="F1267" s="148">
        <f t="shared" si="19"/>
        <v>1.3057573437481211</v>
      </c>
      <c r="G1267" s="18">
        <v>9.5797000000000005E-4</v>
      </c>
    </row>
    <row r="1268" spans="1:7" x14ac:dyDescent="0.2">
      <c r="A1268" t="s">
        <v>2035</v>
      </c>
      <c r="B1268" t="s">
        <v>2036</v>
      </c>
      <c r="C1268" s="17">
        <v>67.095603291401872</v>
      </c>
      <c r="D1268" s="17">
        <v>36.805279449392096</v>
      </c>
      <c r="E1268" s="148">
        <v>1.0585633014761699</v>
      </c>
      <c r="F1268" s="148">
        <f t="shared" si="19"/>
        <v>1.8229885574883218</v>
      </c>
      <c r="G1268" s="18">
        <v>3.7914450000000001E-3</v>
      </c>
    </row>
    <row r="1269" spans="1:7" x14ac:dyDescent="0.2">
      <c r="A1269" t="s">
        <v>2037</v>
      </c>
      <c r="B1269" t="s">
        <v>2038</v>
      </c>
      <c r="C1269" s="17">
        <v>1.9999699897805447</v>
      </c>
      <c r="D1269" s="17">
        <v>4.0275845087114099</v>
      </c>
      <c r="E1269" s="148">
        <v>-0.58610558284145498</v>
      </c>
      <c r="F1269" s="148">
        <f t="shared" si="19"/>
        <v>0.4965681006704481</v>
      </c>
      <c r="G1269" s="18">
        <v>7.0061350000000001E-3</v>
      </c>
    </row>
    <row r="1270" spans="1:7" x14ac:dyDescent="0.2">
      <c r="A1270" t="s">
        <v>2039</v>
      </c>
      <c r="B1270" t="s">
        <v>938</v>
      </c>
      <c r="C1270" s="17">
        <v>105.64550595262679</v>
      </c>
      <c r="D1270" s="17">
        <v>75.745421664878648</v>
      </c>
      <c r="E1270" s="148">
        <v>0.73626750485626302</v>
      </c>
      <c r="F1270" s="148">
        <f t="shared" si="19"/>
        <v>1.3947444430375664</v>
      </c>
      <c r="G1270" s="18">
        <v>2.6342179999999998E-3</v>
      </c>
    </row>
    <row r="1271" spans="1:7" x14ac:dyDescent="0.2">
      <c r="A1271" t="s">
        <v>2040</v>
      </c>
      <c r="B1271" t="s">
        <v>2041</v>
      </c>
      <c r="C1271" s="17">
        <v>6.8194330571984008</v>
      </c>
      <c r="D1271" s="17">
        <v>1.8068217911387567</v>
      </c>
      <c r="E1271" s="148">
        <v>2.0257115107418699</v>
      </c>
      <c r="F1271" s="148">
        <f t="shared" si="19"/>
        <v>3.7742698757802922</v>
      </c>
      <c r="G1271" s="18">
        <v>3.8915640000000001E-4</v>
      </c>
    </row>
    <row r="1272" spans="1:7" x14ac:dyDescent="0.2">
      <c r="A1272" t="s">
        <v>2042</v>
      </c>
      <c r="B1272" t="s">
        <v>1321</v>
      </c>
      <c r="C1272" s="17">
        <v>15.968986495033249</v>
      </c>
      <c r="D1272" s="17">
        <v>9.7484334311413452</v>
      </c>
      <c r="E1272" s="148">
        <v>0.98240650143364805</v>
      </c>
      <c r="F1272" s="148">
        <f t="shared" si="19"/>
        <v>1.6381079696374972</v>
      </c>
      <c r="G1272" s="18">
        <v>2.9235550000000001E-4</v>
      </c>
    </row>
    <row r="1273" spans="1:7" x14ac:dyDescent="0.2">
      <c r="A1273" t="s">
        <v>2043</v>
      </c>
      <c r="B1273" t="s">
        <v>140</v>
      </c>
      <c r="C1273" s="17">
        <v>4.0507410844148302</v>
      </c>
      <c r="D1273" s="17">
        <v>2.151928757244455</v>
      </c>
      <c r="E1273" s="148">
        <v>1.1631538213399499</v>
      </c>
      <c r="F1273" s="148">
        <f t="shared" si="19"/>
        <v>1.8823769470889939</v>
      </c>
      <c r="G1273" s="18">
        <v>2.1042040000000001E-4</v>
      </c>
    </row>
    <row r="1274" spans="1:7" x14ac:dyDescent="0.2">
      <c r="A1274" t="s">
        <v>2044</v>
      </c>
      <c r="B1274" t="s">
        <v>1774</v>
      </c>
      <c r="C1274" s="17">
        <v>0.3194303115825452</v>
      </c>
      <c r="D1274" s="17">
        <v>2.2324177507595353</v>
      </c>
      <c r="E1274" s="148">
        <v>-2.0053262600764601</v>
      </c>
      <c r="F1274" s="148">
        <f t="shared" si="19"/>
        <v>0.14308715807060102</v>
      </c>
      <c r="G1274" s="18">
        <v>4.6201050000000002E-3</v>
      </c>
    </row>
    <row r="1275" spans="1:7" x14ac:dyDescent="0.2">
      <c r="A1275" t="s">
        <v>2045</v>
      </c>
      <c r="B1275" t="s">
        <v>1949</v>
      </c>
      <c r="C1275" s="17">
        <v>2.3415063249225301</v>
      </c>
      <c r="D1275" s="17">
        <v>4.9129724713851752</v>
      </c>
      <c r="E1275" s="148">
        <v>-0.65331429040801803</v>
      </c>
      <c r="F1275" s="148">
        <f t="shared" si="19"/>
        <v>0.47659667107036735</v>
      </c>
      <c r="G1275" s="18">
        <v>2.3019260000000001E-3</v>
      </c>
    </row>
    <row r="1276" spans="1:7" x14ac:dyDescent="0.2">
      <c r="A1276" t="s">
        <v>2046</v>
      </c>
      <c r="B1276" t="s">
        <v>1779</v>
      </c>
      <c r="C1276" s="17">
        <v>5.069199678582458</v>
      </c>
      <c r="D1276" s="17">
        <v>10.530412395462385</v>
      </c>
      <c r="E1276" s="148">
        <v>-0.63425747969031598</v>
      </c>
      <c r="F1276" s="148">
        <f t="shared" si="19"/>
        <v>0.48138662458906217</v>
      </c>
      <c r="G1276" s="18">
        <v>1.5747280000000001E-3</v>
      </c>
    </row>
    <row r="1277" spans="1:7" x14ac:dyDescent="0.2">
      <c r="A1277" t="s">
        <v>2047</v>
      </c>
      <c r="B1277" t="s">
        <v>265</v>
      </c>
      <c r="C1277" s="17">
        <v>0.29532500632541675</v>
      </c>
      <c r="D1277" s="17">
        <v>4.4816061642307998</v>
      </c>
      <c r="E1277" s="148">
        <v>-3.1993775504419002</v>
      </c>
      <c r="F1277" s="148">
        <f t="shared" si="19"/>
        <v>6.5897134978638805E-2</v>
      </c>
      <c r="G1277" s="18">
        <v>4.2028680000000002E-4</v>
      </c>
    </row>
    <row r="1278" spans="1:7" x14ac:dyDescent="0.2">
      <c r="A1278" t="s">
        <v>2048</v>
      </c>
      <c r="B1278" t="s">
        <v>2049</v>
      </c>
      <c r="C1278" s="17">
        <v>1.1497858656411786</v>
      </c>
      <c r="D1278" s="17">
        <v>4.5566640488683978</v>
      </c>
      <c r="E1278" s="148">
        <v>-1.4460272518205901</v>
      </c>
      <c r="F1278" s="148">
        <f t="shared" si="19"/>
        <v>0.25233062023229835</v>
      </c>
      <c r="G1278" s="18">
        <v>8.5470320000000002E-4</v>
      </c>
    </row>
    <row r="1279" spans="1:7" x14ac:dyDescent="0.2">
      <c r="A1279" t="s">
        <v>2050</v>
      </c>
      <c r="B1279" t="s">
        <v>2051</v>
      </c>
      <c r="C1279" s="17">
        <v>78.732733168577511</v>
      </c>
      <c r="D1279" s="17">
        <v>48.562092901939721</v>
      </c>
      <c r="E1279" s="148">
        <v>0.91713302737263902</v>
      </c>
      <c r="F1279" s="148">
        <f t="shared" si="19"/>
        <v>1.6212796538147696</v>
      </c>
      <c r="G1279" s="18">
        <v>3.0460090000000001E-3</v>
      </c>
    </row>
    <row r="1280" spans="1:7" x14ac:dyDescent="0.2">
      <c r="A1280" t="s">
        <v>2052</v>
      </c>
      <c r="B1280" t="s">
        <v>1787</v>
      </c>
      <c r="C1280" s="17">
        <v>8.6533072868574532</v>
      </c>
      <c r="D1280" s="17">
        <v>5.484847644973315</v>
      </c>
      <c r="E1280" s="148">
        <v>0.93126194013334496</v>
      </c>
      <c r="F1280" s="148">
        <f t="shared" si="19"/>
        <v>1.5776750507897752</v>
      </c>
      <c r="G1280" s="18">
        <v>2.8157950000000002E-4</v>
      </c>
    </row>
    <row r="1281" spans="1:7" x14ac:dyDescent="0.2">
      <c r="A1281" t="s">
        <v>2053</v>
      </c>
      <c r="B1281" t="s">
        <v>2054</v>
      </c>
      <c r="C1281" s="17">
        <v>13.000825188201304</v>
      </c>
      <c r="D1281" s="17">
        <v>26.612347656327849</v>
      </c>
      <c r="E1281" s="148">
        <v>-0.60118774422093801</v>
      </c>
      <c r="F1281" s="148">
        <f t="shared" si="19"/>
        <v>0.48852605399922261</v>
      </c>
      <c r="G1281" s="18">
        <v>9.2941810000000003E-3</v>
      </c>
    </row>
    <row r="1282" spans="1:7" x14ac:dyDescent="0.2">
      <c r="A1282" t="s">
        <v>2055</v>
      </c>
      <c r="B1282" t="s">
        <v>1793</v>
      </c>
      <c r="C1282" s="17">
        <v>13.104503510373226</v>
      </c>
      <c r="D1282" s="17">
        <v>9.832447027365129</v>
      </c>
      <c r="E1282" s="148">
        <v>0.70170937373597198</v>
      </c>
      <c r="F1282" s="148">
        <f t="shared" si="19"/>
        <v>1.3327815012785209</v>
      </c>
      <c r="G1282" s="18">
        <v>1.804988E-3</v>
      </c>
    </row>
    <row r="1283" spans="1:7" x14ac:dyDescent="0.2">
      <c r="A1283" t="s">
        <v>2056</v>
      </c>
      <c r="B1283" t="s">
        <v>2057</v>
      </c>
      <c r="C1283" s="17">
        <v>34.834666453416851</v>
      </c>
      <c r="D1283" s="17">
        <v>23.997382528287499</v>
      </c>
      <c r="E1283" s="148">
        <v>0.80284890651896901</v>
      </c>
      <c r="F1283" s="148">
        <f t="shared" si="19"/>
        <v>1.4516027492729526</v>
      </c>
      <c r="G1283" s="18">
        <v>4.1290629999999997E-3</v>
      </c>
    </row>
    <row r="1284" spans="1:7" x14ac:dyDescent="0.2">
      <c r="A1284" t="s">
        <v>2058</v>
      </c>
      <c r="B1284" t="s">
        <v>1795</v>
      </c>
      <c r="C1284" s="17">
        <v>38.58108101663872</v>
      </c>
      <c r="D1284" s="17">
        <v>77.476648273505774</v>
      </c>
      <c r="E1284" s="148">
        <v>-0.57633107649077697</v>
      </c>
      <c r="F1284" s="148">
        <f t="shared" si="19"/>
        <v>0.49797044498415738</v>
      </c>
      <c r="G1284" s="18">
        <v>6.7603669999999998E-3</v>
      </c>
    </row>
    <row r="1285" spans="1:7" x14ac:dyDescent="0.2">
      <c r="A1285" t="s">
        <v>2059</v>
      </c>
      <c r="B1285" t="s">
        <v>2060</v>
      </c>
      <c r="C1285" s="17">
        <v>19.239518718318998</v>
      </c>
      <c r="D1285" s="17">
        <v>12.241805437808271</v>
      </c>
      <c r="E1285" s="148">
        <v>0.90899543067301802</v>
      </c>
      <c r="F1285" s="148">
        <f t="shared" si="19"/>
        <v>1.5716242850011815</v>
      </c>
      <c r="G1285" s="18">
        <v>5.656379E-4</v>
      </c>
    </row>
    <row r="1286" spans="1:7" x14ac:dyDescent="0.2">
      <c r="A1286" t="s">
        <v>2061</v>
      </c>
      <c r="B1286" t="s">
        <v>2062</v>
      </c>
      <c r="C1286" s="17">
        <v>1.6136774696389851</v>
      </c>
      <c r="D1286" s="17">
        <v>0.88329033374737354</v>
      </c>
      <c r="E1286" s="148">
        <v>1.0798601029799499</v>
      </c>
      <c r="F1286" s="148">
        <f t="shared" ref="F1286:F1349" si="20">C1286/D1286</f>
        <v>1.8268936135561817</v>
      </c>
      <c r="G1286" s="18">
        <v>1.176849E-3</v>
      </c>
    </row>
    <row r="1287" spans="1:7" x14ac:dyDescent="0.2">
      <c r="A1287" t="s">
        <v>2063</v>
      </c>
      <c r="B1287" t="s">
        <v>583</v>
      </c>
      <c r="C1287" s="17">
        <v>7.0454983840670149</v>
      </c>
      <c r="D1287" s="17">
        <v>2.4394140910839375</v>
      </c>
      <c r="E1287" s="148">
        <v>1.5475662036175399</v>
      </c>
      <c r="F1287" s="148">
        <f t="shared" si="20"/>
        <v>2.8881928696806018</v>
      </c>
      <c r="G1287" s="18">
        <v>9.4741100000000009E-3</v>
      </c>
    </row>
    <row r="1288" spans="1:7" x14ac:dyDescent="0.2">
      <c r="A1288" t="s">
        <v>2064</v>
      </c>
      <c r="B1288" t="s">
        <v>2065</v>
      </c>
      <c r="C1288" s="17">
        <v>3.1911173239764126</v>
      </c>
      <c r="D1288" s="17">
        <v>7.6256493282390672</v>
      </c>
      <c r="E1288" s="148">
        <v>-0.78633150782469097</v>
      </c>
      <c r="F1288" s="148">
        <f t="shared" si="20"/>
        <v>0.41847155391202767</v>
      </c>
      <c r="G1288" s="18">
        <v>8.8976520000000007E-3</v>
      </c>
    </row>
    <row r="1289" spans="1:7" x14ac:dyDescent="0.2">
      <c r="A1289" t="s">
        <v>2066</v>
      </c>
      <c r="B1289" t="s">
        <v>2067</v>
      </c>
      <c r="C1289" s="17">
        <v>95.530909502422276</v>
      </c>
      <c r="D1289" s="17">
        <v>52.969723951692707</v>
      </c>
      <c r="E1289" s="148">
        <v>1.0662665320634801</v>
      </c>
      <c r="F1289" s="148">
        <f t="shared" si="20"/>
        <v>1.8035002332567278</v>
      </c>
      <c r="G1289" s="18">
        <v>2.4806609999999999E-3</v>
      </c>
    </row>
    <row r="1290" spans="1:7" x14ac:dyDescent="0.2">
      <c r="A1290" t="s">
        <v>2068</v>
      </c>
      <c r="B1290" t="s">
        <v>1804</v>
      </c>
      <c r="C1290" s="17">
        <v>1.6282397115310845</v>
      </c>
      <c r="D1290" s="17">
        <v>6.1267733942222256</v>
      </c>
      <c r="E1290" s="148">
        <v>-1.4022397106067701</v>
      </c>
      <c r="F1290" s="148">
        <f t="shared" si="20"/>
        <v>0.26575810900180752</v>
      </c>
      <c r="G1290" s="18">
        <v>3.931998E-4</v>
      </c>
    </row>
    <row r="1291" spans="1:7" x14ac:dyDescent="0.2">
      <c r="A1291" t="s">
        <v>2069</v>
      </c>
      <c r="B1291" t="s">
        <v>409</v>
      </c>
      <c r="C1291" s="17">
        <v>6.6813893474003878</v>
      </c>
      <c r="D1291" s="17">
        <v>13.965353460984499</v>
      </c>
      <c r="E1291" s="148">
        <v>-0.66187808597810804</v>
      </c>
      <c r="F1291" s="148">
        <f t="shared" si="20"/>
        <v>0.47842608252389895</v>
      </c>
      <c r="G1291" s="18">
        <v>3.0476039999999998E-4</v>
      </c>
    </row>
    <row r="1292" spans="1:7" x14ac:dyDescent="0.2">
      <c r="A1292" t="s">
        <v>2070</v>
      </c>
      <c r="B1292" t="s">
        <v>714</v>
      </c>
      <c r="C1292" s="17">
        <v>38.448165682708122</v>
      </c>
      <c r="D1292" s="17">
        <v>70.055447232552069</v>
      </c>
      <c r="E1292" s="148">
        <v>-0.46282225815200101</v>
      </c>
      <c r="F1292" s="148">
        <f t="shared" si="20"/>
        <v>0.54882478381842004</v>
      </c>
      <c r="G1292" s="18">
        <v>2.2879010000000002E-3</v>
      </c>
    </row>
    <row r="1293" spans="1:7" x14ac:dyDescent="0.2">
      <c r="A1293" t="s">
        <v>2071</v>
      </c>
      <c r="B1293" t="s">
        <v>1808</v>
      </c>
      <c r="C1293" s="17">
        <v>38.848128341325477</v>
      </c>
      <c r="D1293" s="17">
        <v>15.278347071591925</v>
      </c>
      <c r="E1293" s="148">
        <v>1.58342033491552</v>
      </c>
      <c r="F1293" s="148">
        <f t="shared" si="20"/>
        <v>2.542691834351535</v>
      </c>
      <c r="G1293" s="18">
        <v>5.8818240000000002E-5</v>
      </c>
    </row>
    <row r="1294" spans="1:7" x14ac:dyDescent="0.2">
      <c r="A1294" t="s">
        <v>2072</v>
      </c>
      <c r="B1294" t="s">
        <v>1810</v>
      </c>
      <c r="C1294" s="17">
        <v>62.95919788173827</v>
      </c>
      <c r="D1294" s="17">
        <v>34.991856634300731</v>
      </c>
      <c r="E1294" s="148">
        <v>1.1138906693165</v>
      </c>
      <c r="F1294" s="148">
        <f t="shared" si="20"/>
        <v>1.7992528530201677</v>
      </c>
      <c r="G1294" s="18">
        <v>1.018834E-4</v>
      </c>
    </row>
    <row r="1295" spans="1:7" x14ac:dyDescent="0.2">
      <c r="A1295" t="s">
        <v>2073</v>
      </c>
      <c r="B1295" t="s">
        <v>1812</v>
      </c>
      <c r="C1295" s="17">
        <v>123.12300152989528</v>
      </c>
      <c r="D1295" s="17">
        <v>76.091567358597061</v>
      </c>
      <c r="E1295" s="148">
        <v>0.92323854295861796</v>
      </c>
      <c r="F1295" s="148">
        <f t="shared" si="20"/>
        <v>1.618089964550907</v>
      </c>
      <c r="G1295" s="18">
        <v>3.5505509999999999E-3</v>
      </c>
    </row>
    <row r="1296" spans="1:7" x14ac:dyDescent="0.2">
      <c r="A1296" t="s">
        <v>2074</v>
      </c>
      <c r="B1296" t="s">
        <v>1072</v>
      </c>
      <c r="C1296" s="17">
        <v>8.1964088452775989</v>
      </c>
      <c r="D1296" s="17">
        <v>4.0016562176316421</v>
      </c>
      <c r="E1296" s="148">
        <v>1.19603280463794</v>
      </c>
      <c r="F1296" s="148">
        <f t="shared" si="20"/>
        <v>2.0482541226713868</v>
      </c>
      <c r="G1296" s="18">
        <v>4.0962530000000002E-3</v>
      </c>
    </row>
    <row r="1297" spans="1:7" x14ac:dyDescent="0.2">
      <c r="A1297" t="s">
        <v>2075</v>
      </c>
      <c r="B1297" t="s">
        <v>2076</v>
      </c>
      <c r="C1297" s="17">
        <v>3.7566240638565023</v>
      </c>
      <c r="D1297" s="17">
        <v>8.1010586681317811</v>
      </c>
      <c r="E1297" s="148">
        <v>-0.67153076374440301</v>
      </c>
      <c r="F1297" s="148">
        <f t="shared" si="20"/>
        <v>0.46372014050884947</v>
      </c>
      <c r="G1297" s="18">
        <v>3.0116710000000001E-3</v>
      </c>
    </row>
    <row r="1298" spans="1:7" x14ac:dyDescent="0.2">
      <c r="A1298" t="s">
        <v>2077</v>
      </c>
      <c r="B1298" t="s">
        <v>2078</v>
      </c>
      <c r="C1298" s="17">
        <v>5.6485052816192001</v>
      </c>
      <c r="D1298" s="17">
        <v>4.5528680192202575</v>
      </c>
      <c r="E1298" s="148">
        <v>0.59519255199048005</v>
      </c>
      <c r="F1298" s="148">
        <f t="shared" si="20"/>
        <v>1.2406477099212259</v>
      </c>
      <c r="G1298" s="18">
        <v>8.0374769999999995E-3</v>
      </c>
    </row>
    <row r="1299" spans="1:7" x14ac:dyDescent="0.2">
      <c r="A1299" t="s">
        <v>2079</v>
      </c>
      <c r="B1299" t="s">
        <v>2080</v>
      </c>
      <c r="C1299" s="17">
        <v>4.9714489426411816</v>
      </c>
      <c r="D1299" s="17">
        <v>2.4514102959968378</v>
      </c>
      <c r="E1299" s="148">
        <v>1.26423126043492</v>
      </c>
      <c r="F1299" s="148">
        <f t="shared" si="20"/>
        <v>2.0279954566396237</v>
      </c>
      <c r="G1299" s="18">
        <v>4.9220860000000004E-4</v>
      </c>
    </row>
    <row r="1300" spans="1:7" x14ac:dyDescent="0.2">
      <c r="A1300" t="s">
        <v>2081</v>
      </c>
      <c r="B1300" t="s">
        <v>418</v>
      </c>
      <c r="C1300" s="17">
        <v>0.83464995751391402</v>
      </c>
      <c r="D1300" s="17">
        <v>3.8708447307894103</v>
      </c>
      <c r="E1300" s="148">
        <v>-1.7159336837154</v>
      </c>
      <c r="F1300" s="148">
        <f t="shared" si="20"/>
        <v>0.21562475778864362</v>
      </c>
      <c r="G1300" s="18">
        <v>3.9023470000000001E-5</v>
      </c>
    </row>
    <row r="1301" spans="1:7" x14ac:dyDescent="0.2">
      <c r="A1301" t="s">
        <v>2082</v>
      </c>
      <c r="B1301" t="s">
        <v>183</v>
      </c>
      <c r="C1301" s="17">
        <v>7.1341470152439026</v>
      </c>
      <c r="D1301" s="17">
        <v>45.568368130283801</v>
      </c>
      <c r="E1301" s="148">
        <v>-1.9257828245428901</v>
      </c>
      <c r="F1301" s="148">
        <f t="shared" si="20"/>
        <v>0.15655919463358389</v>
      </c>
      <c r="G1301" s="18">
        <v>4.6340419999999997E-3</v>
      </c>
    </row>
    <row r="1302" spans="1:7" x14ac:dyDescent="0.2">
      <c r="A1302" t="s">
        <v>2083</v>
      </c>
      <c r="B1302" t="s">
        <v>2084</v>
      </c>
      <c r="C1302" s="17">
        <v>5.1913351918892152</v>
      </c>
      <c r="D1302" s="17">
        <v>10.583179005896302</v>
      </c>
      <c r="E1302" s="148">
        <v>-0.59426517663259104</v>
      </c>
      <c r="F1302" s="148">
        <f t="shared" si="20"/>
        <v>0.4905270135747416</v>
      </c>
      <c r="G1302" s="18">
        <v>4.7816780000000001E-3</v>
      </c>
    </row>
    <row r="1303" spans="1:7" x14ac:dyDescent="0.2">
      <c r="A1303" t="s">
        <v>2085</v>
      </c>
      <c r="B1303" t="s">
        <v>167</v>
      </c>
      <c r="C1303" s="17">
        <v>117.84233497958826</v>
      </c>
      <c r="D1303" s="17">
        <v>78.791567572267411</v>
      </c>
      <c r="E1303" s="148">
        <v>0.87396821084888399</v>
      </c>
      <c r="F1303" s="148">
        <f t="shared" si="20"/>
        <v>1.4956211509753705</v>
      </c>
      <c r="G1303" s="18">
        <v>8.0839069999999994E-5</v>
      </c>
    </row>
    <row r="1304" spans="1:7" x14ac:dyDescent="0.2">
      <c r="A1304" t="s">
        <v>2086</v>
      </c>
      <c r="B1304" t="s">
        <v>2087</v>
      </c>
      <c r="C1304" s="17">
        <v>6.0589770671321475</v>
      </c>
      <c r="D1304" s="17">
        <v>3.8012429085989821</v>
      </c>
      <c r="E1304" s="148">
        <v>0.84965308328679201</v>
      </c>
      <c r="F1304" s="148">
        <f t="shared" si="20"/>
        <v>1.5939462993606202</v>
      </c>
      <c r="G1304" s="18">
        <v>8.8773819999999996E-3</v>
      </c>
    </row>
    <row r="1305" spans="1:7" x14ac:dyDescent="0.2">
      <c r="A1305" t="s">
        <v>2088</v>
      </c>
      <c r="B1305" t="s">
        <v>1895</v>
      </c>
      <c r="C1305" s="17">
        <v>65.391038909653503</v>
      </c>
      <c r="D1305" s="17">
        <v>37.512875066343298</v>
      </c>
      <c r="E1305" s="148">
        <v>1.0453630734263299</v>
      </c>
      <c r="F1305" s="148">
        <f t="shared" si="20"/>
        <v>1.7431625486984494</v>
      </c>
      <c r="G1305" s="18">
        <v>3.4679010000000001E-4</v>
      </c>
    </row>
    <row r="1306" spans="1:7" x14ac:dyDescent="0.2">
      <c r="A1306" t="s">
        <v>2089</v>
      </c>
      <c r="B1306" t="s">
        <v>2090</v>
      </c>
      <c r="C1306" s="17">
        <v>4.884032245707707</v>
      </c>
      <c r="D1306" s="17">
        <v>10.113721141788556</v>
      </c>
      <c r="E1306" s="148">
        <v>-0.63017465895805602</v>
      </c>
      <c r="F1306" s="148">
        <f t="shared" si="20"/>
        <v>0.48291149985612447</v>
      </c>
      <c r="G1306" s="18">
        <v>2.3193430000000002E-3</v>
      </c>
    </row>
    <row r="1307" spans="1:7" x14ac:dyDescent="0.2">
      <c r="A1307" t="s">
        <v>2091</v>
      </c>
      <c r="B1307" t="s">
        <v>1823</v>
      </c>
      <c r="C1307" s="17">
        <v>11.229493326362348</v>
      </c>
      <c r="D1307" s="17">
        <v>6.1872266714112554</v>
      </c>
      <c r="E1307" s="148">
        <v>1.1519515530226501</v>
      </c>
      <c r="F1307" s="148">
        <f t="shared" si="20"/>
        <v>1.8149477823803397</v>
      </c>
      <c r="G1307" s="18">
        <v>3.375453E-7</v>
      </c>
    </row>
    <row r="1308" spans="1:7" x14ac:dyDescent="0.2">
      <c r="A1308" t="s">
        <v>2092</v>
      </c>
      <c r="B1308" t="s">
        <v>2093</v>
      </c>
      <c r="C1308" s="17">
        <v>5.8370893941830504</v>
      </c>
      <c r="D1308" s="17">
        <v>21.821455533838275</v>
      </c>
      <c r="E1308" s="148">
        <v>-1.3149202078151201</v>
      </c>
      <c r="F1308" s="148">
        <f t="shared" si="20"/>
        <v>0.26749312781319945</v>
      </c>
      <c r="G1308" s="18">
        <v>5.3393090000000004E-3</v>
      </c>
    </row>
    <row r="1309" spans="1:7" x14ac:dyDescent="0.2">
      <c r="A1309" t="s">
        <v>2094</v>
      </c>
      <c r="B1309" t="s">
        <v>277</v>
      </c>
      <c r="C1309" s="17">
        <v>1168.4831292031226</v>
      </c>
      <c r="D1309" s="17">
        <v>619.73089351464671</v>
      </c>
      <c r="E1309" s="148">
        <v>1.15467960509211</v>
      </c>
      <c r="F1309" s="148">
        <f t="shared" si="20"/>
        <v>1.8854685823008865</v>
      </c>
      <c r="G1309" s="18">
        <v>2.711341E-4</v>
      </c>
    </row>
    <row r="1310" spans="1:7" x14ac:dyDescent="0.2">
      <c r="A1310" t="s">
        <v>2095</v>
      </c>
      <c r="B1310" t="s">
        <v>1838</v>
      </c>
      <c r="C1310" s="17">
        <v>21.752767445176225</v>
      </c>
      <c r="D1310" s="17">
        <v>11.471282468572159</v>
      </c>
      <c r="E1310" s="148">
        <v>1.08534832829369</v>
      </c>
      <c r="F1310" s="148">
        <f t="shared" si="20"/>
        <v>1.8962803422173782</v>
      </c>
      <c r="G1310" s="18">
        <v>6.0690340000000001E-3</v>
      </c>
    </row>
    <row r="1311" spans="1:7" x14ac:dyDescent="0.2">
      <c r="A1311" t="s">
        <v>2096</v>
      </c>
      <c r="B1311" t="e">
        <v>#N/A</v>
      </c>
      <c r="C1311" s="17">
        <v>2.3605950177388251</v>
      </c>
      <c r="D1311" s="17">
        <v>2.0078208003413649</v>
      </c>
      <c r="E1311" s="148">
        <v>0.52301606972116699</v>
      </c>
      <c r="F1311" s="148">
        <f t="shared" si="20"/>
        <v>1.1757000511885733</v>
      </c>
      <c r="G1311" s="18">
        <v>9.2419449999999997E-3</v>
      </c>
    </row>
    <row r="1312" spans="1:7" x14ac:dyDescent="0.2">
      <c r="A1312" t="s">
        <v>2097</v>
      </c>
      <c r="B1312" t="s">
        <v>2098</v>
      </c>
      <c r="C1312" s="17">
        <v>15.275389336476348</v>
      </c>
      <c r="D1312" s="17">
        <v>12.466047408349233</v>
      </c>
      <c r="E1312" s="148">
        <v>0.57812046065240197</v>
      </c>
      <c r="F1312" s="148">
        <f t="shared" si="20"/>
        <v>1.2253594773148011</v>
      </c>
      <c r="G1312" s="18">
        <v>9.2675250000000004E-3</v>
      </c>
    </row>
    <row r="1313" spans="1:7" x14ac:dyDescent="0.2">
      <c r="A1313" t="s">
        <v>2099</v>
      </c>
      <c r="B1313" t="s">
        <v>2100</v>
      </c>
      <c r="C1313" s="17">
        <v>61.172374447268325</v>
      </c>
      <c r="D1313" s="17">
        <v>40.802827808388649</v>
      </c>
      <c r="E1313" s="148">
        <v>0.841564486587972</v>
      </c>
      <c r="F1313" s="148">
        <f t="shared" si="20"/>
        <v>1.4992189937064093</v>
      </c>
      <c r="G1313" s="18">
        <v>6.8865910000000003E-4</v>
      </c>
    </row>
    <row r="1314" spans="1:7" x14ac:dyDescent="0.2">
      <c r="A1314" t="s">
        <v>2101</v>
      </c>
      <c r="B1314" t="s">
        <v>2102</v>
      </c>
      <c r="C1314" s="17">
        <v>7.1708918186284905</v>
      </c>
      <c r="D1314" s="17">
        <v>3.8983155942421774</v>
      </c>
      <c r="E1314" s="148">
        <v>1.0716311162425201</v>
      </c>
      <c r="F1314" s="148">
        <f t="shared" si="20"/>
        <v>1.8394846813377339</v>
      </c>
      <c r="G1314" s="18">
        <v>2.2477579999999999E-3</v>
      </c>
    </row>
    <row r="1315" spans="1:7" x14ac:dyDescent="0.2">
      <c r="A1315" t="s">
        <v>2103</v>
      </c>
      <c r="B1315" t="s">
        <v>1848</v>
      </c>
      <c r="C1315" s="17">
        <v>72.959041834440967</v>
      </c>
      <c r="D1315" s="17">
        <v>171.22273083548924</v>
      </c>
      <c r="E1315" s="148">
        <v>-0.84904933708601404</v>
      </c>
      <c r="F1315" s="148">
        <f t="shared" si="20"/>
        <v>0.42610605191515133</v>
      </c>
      <c r="G1315" s="18">
        <v>2.2163489999999999E-8</v>
      </c>
    </row>
    <row r="1316" spans="1:7" x14ac:dyDescent="0.2">
      <c r="A1316" t="s">
        <v>2104</v>
      </c>
      <c r="B1316" t="s">
        <v>1860</v>
      </c>
      <c r="C1316" s="17">
        <v>20.287274808141376</v>
      </c>
      <c r="D1316" s="17">
        <v>44.482300605549348</v>
      </c>
      <c r="E1316" s="148">
        <v>-0.68391058736015498</v>
      </c>
      <c r="F1316" s="148">
        <f t="shared" si="20"/>
        <v>0.45607521490492459</v>
      </c>
      <c r="G1316" s="18">
        <v>6.7529449999999998E-3</v>
      </c>
    </row>
    <row r="1317" spans="1:7" x14ac:dyDescent="0.2">
      <c r="A1317" t="s">
        <v>2105</v>
      </c>
      <c r="B1317" t="s">
        <v>2106</v>
      </c>
      <c r="C1317" s="17">
        <v>3.7438757251225954</v>
      </c>
      <c r="D1317" s="17">
        <v>7.8978273700737667</v>
      </c>
      <c r="E1317" s="148">
        <v>-0.63986163133856799</v>
      </c>
      <c r="F1317" s="148">
        <f t="shared" si="20"/>
        <v>0.47403868807120142</v>
      </c>
      <c r="G1317" s="18">
        <v>4.3606280000000001E-3</v>
      </c>
    </row>
    <row r="1318" spans="1:7" x14ac:dyDescent="0.2">
      <c r="A1318" t="s">
        <v>2107</v>
      </c>
      <c r="B1318" t="s">
        <v>1853</v>
      </c>
      <c r="C1318" s="17">
        <v>20.016224777177776</v>
      </c>
      <c r="D1318" s="17">
        <v>12.6473954313817</v>
      </c>
      <c r="E1318" s="148">
        <v>0.94069234457575401</v>
      </c>
      <c r="F1318" s="148">
        <f t="shared" si="20"/>
        <v>1.5826361155366395</v>
      </c>
      <c r="G1318" s="18">
        <v>1.3042960000000001E-4</v>
      </c>
    </row>
    <row r="1319" spans="1:7" x14ac:dyDescent="0.2">
      <c r="A1319" t="s">
        <v>2108</v>
      </c>
      <c r="B1319" t="s">
        <v>245</v>
      </c>
      <c r="C1319" s="17">
        <v>33.54896557122558</v>
      </c>
      <c r="D1319" s="17">
        <v>68.875750975272481</v>
      </c>
      <c r="E1319" s="148">
        <v>-0.63548895403035899</v>
      </c>
      <c r="F1319" s="148">
        <f t="shared" si="20"/>
        <v>0.4870940076322392</v>
      </c>
      <c r="G1319" s="18">
        <v>4.5667549999999998E-4</v>
      </c>
    </row>
    <row r="1320" spans="1:7" x14ac:dyDescent="0.2">
      <c r="A1320" t="s">
        <v>2109</v>
      </c>
      <c r="B1320" t="s">
        <v>2110</v>
      </c>
      <c r="C1320" s="17">
        <v>5.5246813570205529</v>
      </c>
      <c r="D1320" s="17">
        <v>2.7425821353811228</v>
      </c>
      <c r="E1320" s="148">
        <v>1.1215504409552099</v>
      </c>
      <c r="F1320" s="148">
        <f t="shared" si="20"/>
        <v>2.0144087156947865</v>
      </c>
      <c r="G1320" s="18">
        <v>5.9673E-3</v>
      </c>
    </row>
    <row r="1321" spans="1:7" x14ac:dyDescent="0.2">
      <c r="A1321" t="s">
        <v>2111</v>
      </c>
      <c r="B1321" t="s">
        <v>591</v>
      </c>
      <c r="C1321" s="17">
        <v>8.6328138879147716</v>
      </c>
      <c r="D1321" s="17">
        <v>6.4677326812437617</v>
      </c>
      <c r="E1321" s="148">
        <v>0.709159996147112</v>
      </c>
      <c r="F1321" s="148">
        <f t="shared" si="20"/>
        <v>1.3347511892304522</v>
      </c>
      <c r="G1321" s="18">
        <v>8.9359699999999999E-4</v>
      </c>
    </row>
    <row r="1322" spans="1:7" x14ac:dyDescent="0.2">
      <c r="A1322" t="s">
        <v>2112</v>
      </c>
      <c r="B1322" t="s">
        <v>2113</v>
      </c>
      <c r="C1322" s="17">
        <v>99.226943259914094</v>
      </c>
      <c r="D1322" s="17">
        <v>69.828096581632948</v>
      </c>
      <c r="E1322" s="148">
        <v>0.75491053325430202</v>
      </c>
      <c r="F1322" s="148">
        <f t="shared" si="20"/>
        <v>1.4210174430848512</v>
      </c>
      <c r="G1322" s="18">
        <v>5.9306879999999999E-3</v>
      </c>
    </row>
    <row r="1323" spans="1:7" x14ac:dyDescent="0.2">
      <c r="A1323" t="s">
        <v>2114</v>
      </c>
      <c r="B1323" t="s">
        <v>2115</v>
      </c>
      <c r="C1323" s="17">
        <v>21.725867379393847</v>
      </c>
      <c r="D1323" s="17">
        <v>64.676698589985506</v>
      </c>
      <c r="E1323" s="148">
        <v>-1.1204288912890299</v>
      </c>
      <c r="F1323" s="148">
        <f t="shared" si="20"/>
        <v>0.33591490989859935</v>
      </c>
      <c r="G1323" s="18">
        <v>1.379649E-4</v>
      </c>
    </row>
    <row r="1324" spans="1:7" x14ac:dyDescent="0.2">
      <c r="A1324" t="s">
        <v>2116</v>
      </c>
      <c r="B1324" t="s">
        <v>837</v>
      </c>
      <c r="C1324" s="17">
        <v>91.422804225222023</v>
      </c>
      <c r="D1324" s="17">
        <v>71.544468812049445</v>
      </c>
      <c r="E1324" s="148">
        <v>0.65003039176097399</v>
      </c>
      <c r="F1324" s="148">
        <f t="shared" si="20"/>
        <v>1.2778458732483411</v>
      </c>
      <c r="G1324" s="18">
        <v>8.6622510000000002E-4</v>
      </c>
    </row>
    <row r="1325" spans="1:7" x14ac:dyDescent="0.2">
      <c r="A1325" t="s">
        <v>2117</v>
      </c>
      <c r="B1325" t="s">
        <v>236</v>
      </c>
      <c r="C1325" s="17">
        <v>728.26620096540546</v>
      </c>
      <c r="D1325" s="17">
        <v>408.12404753014278</v>
      </c>
      <c r="E1325" s="148">
        <v>1.1013206522358701</v>
      </c>
      <c r="F1325" s="148">
        <f t="shared" si="20"/>
        <v>1.7844236461259195</v>
      </c>
      <c r="G1325" s="18">
        <v>9.1759179999999999E-5</v>
      </c>
    </row>
    <row r="1326" spans="1:7" x14ac:dyDescent="0.2">
      <c r="A1326" t="s">
        <v>2118</v>
      </c>
      <c r="B1326" t="s">
        <v>1866</v>
      </c>
      <c r="C1326" s="17">
        <v>49.568091233534325</v>
      </c>
      <c r="D1326" s="17">
        <v>21.057861944584801</v>
      </c>
      <c r="E1326" s="148">
        <v>1.5251238495877399</v>
      </c>
      <c r="F1326" s="148">
        <f t="shared" si="20"/>
        <v>2.3538995252213231</v>
      </c>
      <c r="G1326" s="18">
        <v>5.9699490000000001E-8</v>
      </c>
    </row>
    <row r="1327" spans="1:7" x14ac:dyDescent="0.2">
      <c r="A1327" t="s">
        <v>2119</v>
      </c>
      <c r="B1327" t="s">
        <v>1868</v>
      </c>
      <c r="C1327" s="17">
        <v>10.193824004654793</v>
      </c>
      <c r="D1327" s="17">
        <v>6.6730465269778172</v>
      </c>
      <c r="E1327" s="148">
        <v>0.85854613819573</v>
      </c>
      <c r="F1327" s="148">
        <f t="shared" si="20"/>
        <v>1.5276117083019223</v>
      </c>
      <c r="G1327" s="18">
        <v>2.0597789999999999E-3</v>
      </c>
    </row>
    <row r="1328" spans="1:7" x14ac:dyDescent="0.2">
      <c r="A1328" t="s">
        <v>2120</v>
      </c>
      <c r="B1328" t="s">
        <v>2121</v>
      </c>
      <c r="C1328" s="17">
        <v>1.932624034298092</v>
      </c>
      <c r="D1328" s="17">
        <v>6.2001592221100417</v>
      </c>
      <c r="E1328" s="148">
        <v>-1.14486409675568</v>
      </c>
      <c r="F1328" s="148">
        <f t="shared" si="20"/>
        <v>0.31170554901336556</v>
      </c>
      <c r="G1328" s="18">
        <v>4.458025E-3</v>
      </c>
    </row>
    <row r="1329" spans="1:7" x14ac:dyDescent="0.2">
      <c r="A1329" t="s">
        <v>2122</v>
      </c>
      <c r="B1329" t="s">
        <v>2123</v>
      </c>
      <c r="C1329" s="17">
        <v>28.925650107219774</v>
      </c>
      <c r="D1329" s="17">
        <v>17.178672404161524</v>
      </c>
      <c r="E1329" s="148">
        <v>0.999345430557536</v>
      </c>
      <c r="F1329" s="148">
        <f t="shared" si="20"/>
        <v>1.6838117304229254</v>
      </c>
      <c r="G1329" s="18">
        <v>3.0259939999999999E-4</v>
      </c>
    </row>
    <row r="1330" spans="1:7" x14ac:dyDescent="0.2">
      <c r="A1330" t="s">
        <v>2124</v>
      </c>
      <c r="B1330" t="s">
        <v>2125</v>
      </c>
      <c r="C1330" s="17">
        <v>131.63440155032723</v>
      </c>
      <c r="D1330" s="17">
        <v>58.845083785335575</v>
      </c>
      <c r="E1330" s="148">
        <v>1.42076278625012</v>
      </c>
      <c r="F1330" s="148">
        <f t="shared" si="20"/>
        <v>2.2369651478537111</v>
      </c>
      <c r="G1330" s="18">
        <v>6.2874519999999999E-6</v>
      </c>
    </row>
    <row r="1331" spans="1:7" x14ac:dyDescent="0.2">
      <c r="A1331" t="s">
        <v>2126</v>
      </c>
      <c r="B1331" t="s">
        <v>236</v>
      </c>
      <c r="C1331" s="17">
        <v>386.5049358030895</v>
      </c>
      <c r="D1331" s="17">
        <v>184.06447484202249</v>
      </c>
      <c r="E1331" s="148">
        <v>1.3572623880835599</v>
      </c>
      <c r="F1331" s="148">
        <f t="shared" si="20"/>
        <v>2.0998345070922357</v>
      </c>
      <c r="G1331" s="18">
        <v>6.8268009999999996E-7</v>
      </c>
    </row>
    <row r="1332" spans="1:7" x14ac:dyDescent="0.2">
      <c r="A1332" t="s">
        <v>2127</v>
      </c>
      <c r="B1332" t="s">
        <v>2128</v>
      </c>
      <c r="C1332" s="17">
        <v>730.93400565077604</v>
      </c>
      <c r="D1332" s="17">
        <v>495.25037118442799</v>
      </c>
      <c r="E1332" s="148">
        <v>0.83079655014072396</v>
      </c>
      <c r="F1332" s="148">
        <f t="shared" si="20"/>
        <v>1.4758878502255195</v>
      </c>
      <c r="G1332" s="18">
        <v>8.5250210000000002E-4</v>
      </c>
    </row>
    <row r="1333" spans="1:7" x14ac:dyDescent="0.2">
      <c r="A1333" t="s">
        <v>2129</v>
      </c>
      <c r="B1333" t="s">
        <v>1877</v>
      </c>
      <c r="C1333" s="17">
        <v>7.3576695852409255</v>
      </c>
      <c r="D1333" s="17">
        <v>2.5984708124149174</v>
      </c>
      <c r="E1333" s="148">
        <v>1.6804094704824699</v>
      </c>
      <c r="F1333" s="148">
        <f t="shared" si="20"/>
        <v>2.8315382840121242</v>
      </c>
      <c r="G1333" s="18">
        <v>4.770563E-4</v>
      </c>
    </row>
    <row r="1334" spans="1:7" x14ac:dyDescent="0.2">
      <c r="A1334" t="s">
        <v>2130</v>
      </c>
      <c r="B1334" t="s">
        <v>2131</v>
      </c>
      <c r="C1334" s="17">
        <v>25.957621787032377</v>
      </c>
      <c r="D1334" s="17">
        <v>16.152574652969825</v>
      </c>
      <c r="E1334" s="148">
        <v>0.92725061808982401</v>
      </c>
      <c r="F1334" s="148">
        <f t="shared" si="20"/>
        <v>1.6070268885746823</v>
      </c>
      <c r="G1334" s="18">
        <v>2.5158419999999999E-3</v>
      </c>
    </row>
    <row r="1335" spans="1:7" x14ac:dyDescent="0.2">
      <c r="A1335" t="s">
        <v>2132</v>
      </c>
      <c r="B1335" t="s">
        <v>2133</v>
      </c>
      <c r="C1335" s="17">
        <v>20.405296216147377</v>
      </c>
      <c r="D1335" s="17">
        <v>41.532506893429399</v>
      </c>
      <c r="E1335" s="148">
        <v>-0.59425714988588196</v>
      </c>
      <c r="F1335" s="148">
        <f t="shared" si="20"/>
        <v>0.49130904302276951</v>
      </c>
      <c r="G1335" s="18">
        <v>9.5757949999999998E-3</v>
      </c>
    </row>
    <row r="1336" spans="1:7" x14ac:dyDescent="0.2">
      <c r="A1336" t="s">
        <v>2134</v>
      </c>
      <c r="B1336" t="s">
        <v>1783</v>
      </c>
      <c r="C1336" s="17">
        <v>23.851567864178524</v>
      </c>
      <c r="D1336" s="17">
        <v>17.300778029108777</v>
      </c>
      <c r="E1336" s="148">
        <v>0.73889915970348097</v>
      </c>
      <c r="F1336" s="148">
        <f t="shared" si="20"/>
        <v>1.3786413434151898</v>
      </c>
      <c r="G1336" s="18">
        <v>1.749963E-3</v>
      </c>
    </row>
    <row r="1337" spans="1:7" x14ac:dyDescent="0.2">
      <c r="A1337" t="s">
        <v>2135</v>
      </c>
      <c r="B1337" t="s">
        <v>1879</v>
      </c>
      <c r="C1337" s="17">
        <v>214.14071421665952</v>
      </c>
      <c r="D1337" s="17">
        <v>127.93096211870275</v>
      </c>
      <c r="E1337" s="148">
        <v>0.94465015577814404</v>
      </c>
      <c r="F1337" s="148">
        <f t="shared" si="20"/>
        <v>1.6738771495985914</v>
      </c>
      <c r="G1337" s="18">
        <v>4.6081200000000003E-3</v>
      </c>
    </row>
    <row r="1338" spans="1:7" x14ac:dyDescent="0.2">
      <c r="A1338" t="s">
        <v>2136</v>
      </c>
      <c r="B1338" t="s">
        <v>2137</v>
      </c>
      <c r="C1338" s="17">
        <v>57.21415802632535</v>
      </c>
      <c r="D1338" s="17">
        <v>42.824923033805426</v>
      </c>
      <c r="E1338" s="148">
        <v>0.73175529775040804</v>
      </c>
      <c r="F1338" s="148">
        <f t="shared" si="20"/>
        <v>1.3360014209753805</v>
      </c>
      <c r="G1338" s="18">
        <v>6.5457419999999996E-5</v>
      </c>
    </row>
    <row r="1339" spans="1:7" x14ac:dyDescent="0.2">
      <c r="A1339" t="s">
        <v>2138</v>
      </c>
      <c r="B1339" t="s">
        <v>1881</v>
      </c>
      <c r="C1339" s="17">
        <v>80.833851370420035</v>
      </c>
      <c r="D1339" s="17">
        <v>46.630193382664118</v>
      </c>
      <c r="E1339" s="148">
        <v>0.97797595646468205</v>
      </c>
      <c r="F1339" s="148">
        <f t="shared" si="20"/>
        <v>1.7335088170676971</v>
      </c>
      <c r="G1339" s="18">
        <v>5.1193870000000004E-3</v>
      </c>
    </row>
    <row r="1340" spans="1:7" x14ac:dyDescent="0.2">
      <c r="A1340" t="s">
        <v>2139</v>
      </c>
      <c r="B1340" t="s">
        <v>2140</v>
      </c>
      <c r="C1340" s="17">
        <v>13.149491837834127</v>
      </c>
      <c r="D1340" s="17">
        <v>7.5034984505171751</v>
      </c>
      <c r="E1340" s="148">
        <v>0.99910564306695904</v>
      </c>
      <c r="F1340" s="148">
        <f t="shared" si="20"/>
        <v>1.7524481313017135</v>
      </c>
      <c r="G1340" s="18">
        <v>3.249788E-3</v>
      </c>
    </row>
    <row r="1341" spans="1:7" x14ac:dyDescent="0.2">
      <c r="A1341" t="s">
        <v>2141</v>
      </c>
      <c r="B1341" t="s">
        <v>2142</v>
      </c>
      <c r="C1341" s="17">
        <v>15.275310957012548</v>
      </c>
      <c r="D1341" s="17">
        <v>8.8267922158957557</v>
      </c>
      <c r="E1341" s="148">
        <v>1.0250820185454901</v>
      </c>
      <c r="F1341" s="148">
        <f t="shared" si="20"/>
        <v>1.7305619735223809</v>
      </c>
      <c r="G1341" s="18">
        <v>1.176849E-3</v>
      </c>
    </row>
    <row r="1342" spans="1:7" x14ac:dyDescent="0.2">
      <c r="A1342" t="s">
        <v>2143</v>
      </c>
      <c r="B1342" t="s">
        <v>2144</v>
      </c>
      <c r="C1342" s="17">
        <v>14.6764466392586</v>
      </c>
      <c r="D1342" s="17">
        <v>10.617951554738827</v>
      </c>
      <c r="E1342" s="148">
        <v>0.70968599786926301</v>
      </c>
      <c r="F1342" s="148">
        <f t="shared" si="20"/>
        <v>1.3822295725872336</v>
      </c>
      <c r="G1342" s="18">
        <v>5.8544449999999998E-3</v>
      </c>
    </row>
    <row r="1343" spans="1:7" x14ac:dyDescent="0.2">
      <c r="A1343" t="s">
        <v>2145</v>
      </c>
      <c r="B1343" t="s">
        <v>1887</v>
      </c>
      <c r="C1343" s="17">
        <v>39.036742071331126</v>
      </c>
      <c r="D1343" s="17">
        <v>24.352837624847872</v>
      </c>
      <c r="E1343" s="148">
        <v>0.961758476456682</v>
      </c>
      <c r="F1343" s="148">
        <f t="shared" si="20"/>
        <v>1.6029648237583969</v>
      </c>
      <c r="G1343" s="18">
        <v>3.2681480000000001E-5</v>
      </c>
    </row>
    <row r="1344" spans="1:7" x14ac:dyDescent="0.2">
      <c r="A1344" t="s">
        <v>2146</v>
      </c>
      <c r="B1344" t="s">
        <v>1335</v>
      </c>
      <c r="C1344" s="17">
        <v>4.5227724835802672</v>
      </c>
      <c r="D1344" s="17">
        <v>2.2212326610313902</v>
      </c>
      <c r="E1344" s="148">
        <v>1.18458441758143</v>
      </c>
      <c r="F1344" s="148">
        <f t="shared" si="20"/>
        <v>2.0361543222942697</v>
      </c>
      <c r="G1344" s="18">
        <v>1.8377199999999999E-3</v>
      </c>
    </row>
    <row r="1345" spans="1:7" x14ac:dyDescent="0.2">
      <c r="A1345" t="s">
        <v>2147</v>
      </c>
      <c r="B1345" t="s">
        <v>564</v>
      </c>
      <c r="C1345" s="17">
        <v>16.103679045153875</v>
      </c>
      <c r="D1345" s="17">
        <v>36.455901678669079</v>
      </c>
      <c r="E1345" s="148">
        <v>-0.77844869101846903</v>
      </c>
      <c r="F1345" s="148">
        <f t="shared" si="20"/>
        <v>0.44173037296116008</v>
      </c>
      <c r="G1345" s="18">
        <v>2.3509109999999999E-6</v>
      </c>
    </row>
    <row r="1346" spans="1:7" x14ac:dyDescent="0.2">
      <c r="A1346" t="s">
        <v>2148</v>
      </c>
      <c r="B1346" t="s">
        <v>2149</v>
      </c>
      <c r="C1346" s="17">
        <v>26.128016719994797</v>
      </c>
      <c r="D1346" s="17">
        <v>45.497187598369649</v>
      </c>
      <c r="E1346" s="148">
        <v>-0.410709885107642</v>
      </c>
      <c r="F1346" s="148">
        <f t="shared" si="20"/>
        <v>0.57427762240255642</v>
      </c>
      <c r="G1346" s="18">
        <v>9.4963440000000003E-3</v>
      </c>
    </row>
    <row r="1347" spans="1:7" x14ac:dyDescent="0.2">
      <c r="A1347" t="s">
        <v>2150</v>
      </c>
      <c r="B1347" t="s">
        <v>226</v>
      </c>
      <c r="C1347" s="17">
        <v>69.183591111420526</v>
      </c>
      <c r="D1347" s="17">
        <v>39.619315025444848</v>
      </c>
      <c r="E1347" s="148">
        <v>1.0388362354762899</v>
      </c>
      <c r="F1347" s="148">
        <f t="shared" si="20"/>
        <v>1.7462086627946121</v>
      </c>
      <c r="G1347" s="18">
        <v>1.143877E-3</v>
      </c>
    </row>
    <row r="1348" spans="1:7" x14ac:dyDescent="0.2">
      <c r="A1348" t="s">
        <v>2151</v>
      </c>
      <c r="B1348" t="s">
        <v>303</v>
      </c>
      <c r="C1348" s="17">
        <v>30.337639255076276</v>
      </c>
      <c r="D1348" s="17">
        <v>20.624781498077251</v>
      </c>
      <c r="E1348" s="148">
        <v>0.85050345111312597</v>
      </c>
      <c r="F1348" s="148">
        <f t="shared" si="20"/>
        <v>1.4709314257658685</v>
      </c>
      <c r="G1348" s="18">
        <v>6.5805969999999998E-5</v>
      </c>
    </row>
    <row r="1349" spans="1:7" x14ac:dyDescent="0.2">
      <c r="A1349" t="s">
        <v>2152</v>
      </c>
      <c r="B1349" t="s">
        <v>2153</v>
      </c>
      <c r="C1349" s="17">
        <v>233.71706831765974</v>
      </c>
      <c r="D1349" s="17">
        <v>163.14846931926252</v>
      </c>
      <c r="E1349" s="148">
        <v>0.74915681822598501</v>
      </c>
      <c r="F1349" s="148">
        <f t="shared" si="20"/>
        <v>1.4325422070635716</v>
      </c>
      <c r="G1349" s="18">
        <v>9.5960200000000002E-3</v>
      </c>
    </row>
    <row r="1350" spans="1:7" x14ac:dyDescent="0.2">
      <c r="A1350" t="s">
        <v>2154</v>
      </c>
      <c r="B1350" t="s">
        <v>1898</v>
      </c>
      <c r="C1350" s="17">
        <v>204.71197536841899</v>
      </c>
      <c r="D1350" s="17">
        <v>111.1225145780604</v>
      </c>
      <c r="E1350" s="148">
        <v>1.1793075000407101</v>
      </c>
      <c r="F1350" s="148">
        <f t="shared" ref="F1350:F1413" si="21">C1350/D1350</f>
        <v>1.8422187091942979</v>
      </c>
      <c r="G1350" s="18">
        <v>7.9592709999999997E-8</v>
      </c>
    </row>
    <row r="1351" spans="1:7" x14ac:dyDescent="0.2">
      <c r="A1351" t="s">
        <v>2155</v>
      </c>
      <c r="B1351" t="s">
        <v>2156</v>
      </c>
      <c r="C1351" s="17">
        <v>1.4944383954236149</v>
      </c>
      <c r="D1351" s="17">
        <v>0.19317719950356027</v>
      </c>
      <c r="E1351" s="148">
        <v>3.0023039834396199</v>
      </c>
      <c r="F1351" s="148">
        <f t="shared" si="21"/>
        <v>7.736101358049102</v>
      </c>
      <c r="G1351" s="18">
        <v>7.1035969999999995E-4</v>
      </c>
    </row>
    <row r="1352" spans="1:7" x14ac:dyDescent="0.2">
      <c r="A1352" t="s">
        <v>2157</v>
      </c>
      <c r="B1352" t="s">
        <v>1904</v>
      </c>
      <c r="C1352" s="17">
        <v>11.092829342036397</v>
      </c>
      <c r="D1352" s="17">
        <v>26.50926733149555</v>
      </c>
      <c r="E1352" s="148">
        <v>-0.84170129740228705</v>
      </c>
      <c r="F1352" s="148">
        <f t="shared" si="21"/>
        <v>0.41845099690314913</v>
      </c>
      <c r="G1352" s="18">
        <v>1.4562409999999999E-4</v>
      </c>
    </row>
    <row r="1353" spans="1:7" x14ac:dyDescent="0.2">
      <c r="A1353" t="s">
        <v>2158</v>
      </c>
      <c r="B1353" t="s">
        <v>2159</v>
      </c>
      <c r="C1353" s="17">
        <v>15.529654865493551</v>
      </c>
      <c r="D1353" s="17">
        <v>0</v>
      </c>
      <c r="E1353" s="148">
        <v>2.0883684869060101E-2</v>
      </c>
      <c r="F1353" s="148" t="e">
        <f t="shared" si="21"/>
        <v>#DIV/0!</v>
      </c>
      <c r="G1353" s="18">
        <v>1.42518E-6</v>
      </c>
    </row>
    <row r="1354" spans="1:7" x14ac:dyDescent="0.2">
      <c r="A1354" t="s">
        <v>2160</v>
      </c>
      <c r="B1354" t="s">
        <v>1932</v>
      </c>
      <c r="C1354" s="17">
        <v>6.703664649644133</v>
      </c>
      <c r="D1354" s="17">
        <v>4.985404243567265</v>
      </c>
      <c r="E1354" s="148">
        <v>0.68958258688111895</v>
      </c>
      <c r="F1354" s="148">
        <f t="shared" si="21"/>
        <v>1.3446581906159289</v>
      </c>
      <c r="G1354" s="18">
        <v>3.8183359999999999E-3</v>
      </c>
    </row>
    <row r="1355" spans="1:7" x14ac:dyDescent="0.2">
      <c r="A1355" t="s">
        <v>2161</v>
      </c>
      <c r="B1355" t="s">
        <v>2162</v>
      </c>
      <c r="C1355" s="17">
        <v>7.4761055623829922</v>
      </c>
      <c r="D1355" s="17">
        <v>2.378046751780245</v>
      </c>
      <c r="E1355" s="148">
        <v>1.78158145497862</v>
      </c>
      <c r="F1355" s="148">
        <f t="shared" si="21"/>
        <v>3.1438009184580817</v>
      </c>
      <c r="G1355" s="18">
        <v>1.6985500000000001E-3</v>
      </c>
    </row>
    <row r="1356" spans="1:7" x14ac:dyDescent="0.2">
      <c r="A1356" t="s">
        <v>2163</v>
      </c>
      <c r="B1356" t="s">
        <v>2164</v>
      </c>
      <c r="C1356" s="17">
        <v>11.598450578666</v>
      </c>
      <c r="D1356" s="17">
        <v>6.1303322876902131</v>
      </c>
      <c r="E1356" s="148">
        <v>1.11626433107141</v>
      </c>
      <c r="F1356" s="148">
        <f t="shared" si="21"/>
        <v>1.8919774710998685</v>
      </c>
      <c r="G1356" s="18">
        <v>2.1488060000000001E-3</v>
      </c>
    </row>
    <row r="1357" spans="1:7" x14ac:dyDescent="0.2">
      <c r="A1357" t="s">
        <v>2165</v>
      </c>
      <c r="B1357" t="s">
        <v>1906</v>
      </c>
      <c r="C1357" s="17">
        <v>63.428920625347004</v>
      </c>
      <c r="D1357" s="17">
        <v>32.964064641687401</v>
      </c>
      <c r="E1357" s="148">
        <v>1.20047106327303</v>
      </c>
      <c r="F1357" s="148">
        <f t="shared" si="21"/>
        <v>1.9241838442803192</v>
      </c>
      <c r="G1357" s="18">
        <v>4.2733530000000002E-5</v>
      </c>
    </row>
    <row r="1358" spans="1:7" x14ac:dyDescent="0.2">
      <c r="A1358" t="s">
        <v>2166</v>
      </c>
      <c r="B1358" t="s">
        <v>1906</v>
      </c>
      <c r="C1358" s="17">
        <v>3.4012554251969727</v>
      </c>
      <c r="D1358" s="17">
        <v>1.6111402791175025</v>
      </c>
      <c r="E1358" s="148">
        <v>1.1886124776420599</v>
      </c>
      <c r="F1358" s="148">
        <f t="shared" si="21"/>
        <v>2.1110858373300685</v>
      </c>
      <c r="G1358" s="18">
        <v>9.765592E-3</v>
      </c>
    </row>
    <row r="1359" spans="1:7" x14ac:dyDescent="0.2">
      <c r="A1359" t="s">
        <v>2167</v>
      </c>
      <c r="B1359" t="s">
        <v>2168</v>
      </c>
      <c r="C1359" s="17">
        <v>147.15849956119649</v>
      </c>
      <c r="D1359" s="17">
        <v>104.7319779323725</v>
      </c>
      <c r="E1359" s="148">
        <v>0.79872732554010495</v>
      </c>
      <c r="F1359" s="148">
        <f t="shared" si="21"/>
        <v>1.4050961556003423</v>
      </c>
      <c r="G1359" s="18">
        <v>2.9996099999999999E-5</v>
      </c>
    </row>
    <row r="1360" spans="1:7" x14ac:dyDescent="0.2">
      <c r="A1360" t="s">
        <v>2169</v>
      </c>
      <c r="B1360" t="s">
        <v>2170</v>
      </c>
      <c r="C1360" s="17">
        <v>28.689057986304853</v>
      </c>
      <c r="D1360" s="17">
        <v>55.275482746256955</v>
      </c>
      <c r="E1360" s="148">
        <v>-0.53807761677816301</v>
      </c>
      <c r="F1360" s="148">
        <f t="shared" si="21"/>
        <v>0.51901958266022685</v>
      </c>
      <c r="G1360" s="18">
        <v>9.2044610000000006E-3</v>
      </c>
    </row>
    <row r="1361" spans="1:7" x14ac:dyDescent="0.2">
      <c r="A1361" t="s">
        <v>2171</v>
      </c>
      <c r="B1361" t="s">
        <v>1910</v>
      </c>
      <c r="C1361" s="17">
        <v>6.9274148738765575</v>
      </c>
      <c r="D1361" s="17">
        <v>6.1335496068138671</v>
      </c>
      <c r="E1361" s="148">
        <v>0.48571802151219001</v>
      </c>
      <c r="F1361" s="148">
        <f t="shared" si="21"/>
        <v>1.1294299904545928</v>
      </c>
      <c r="G1361" s="18">
        <v>9.5757949999999998E-3</v>
      </c>
    </row>
    <row r="1362" spans="1:7" x14ac:dyDescent="0.2">
      <c r="A1362" t="s">
        <v>2172</v>
      </c>
      <c r="B1362" t="s">
        <v>331</v>
      </c>
      <c r="C1362" s="17">
        <v>0.74437292481990025</v>
      </c>
      <c r="D1362" s="17">
        <v>2.2411824178408328</v>
      </c>
      <c r="E1362" s="148">
        <v>-1.0317980311339701</v>
      </c>
      <c r="F1362" s="148">
        <f t="shared" si="21"/>
        <v>0.33213401947755467</v>
      </c>
      <c r="G1362" s="18">
        <v>8.0027369999999994E-3</v>
      </c>
    </row>
    <row r="1363" spans="1:7" x14ac:dyDescent="0.2">
      <c r="A1363" t="s">
        <v>2173</v>
      </c>
      <c r="B1363" t="s">
        <v>2174</v>
      </c>
      <c r="C1363" s="17">
        <v>20.85168124208775</v>
      </c>
      <c r="D1363" s="17">
        <v>13.765781559076547</v>
      </c>
      <c r="E1363" s="148">
        <v>0.82214622795302605</v>
      </c>
      <c r="F1363" s="148">
        <f t="shared" si="21"/>
        <v>1.5147473576129118</v>
      </c>
      <c r="G1363" s="18">
        <v>7.5911269999999996E-3</v>
      </c>
    </row>
    <row r="1364" spans="1:7" x14ac:dyDescent="0.2">
      <c r="A1364" t="s">
        <v>2175</v>
      </c>
      <c r="B1364" t="s">
        <v>2176</v>
      </c>
      <c r="C1364" s="17">
        <v>42.244207874273727</v>
      </c>
      <c r="D1364" s="17">
        <v>83.70494257096334</v>
      </c>
      <c r="E1364" s="148">
        <v>-0.55190617131694897</v>
      </c>
      <c r="F1364" s="148">
        <f t="shared" si="21"/>
        <v>0.50467996962616579</v>
      </c>
      <c r="G1364" s="18">
        <v>9.4646999999999995E-3</v>
      </c>
    </row>
    <row r="1365" spans="1:7" x14ac:dyDescent="0.2">
      <c r="A1365" t="s">
        <v>2177</v>
      </c>
      <c r="B1365" t="s">
        <v>876</v>
      </c>
      <c r="C1365" s="17">
        <v>20.579193597363673</v>
      </c>
      <c r="D1365" s="17">
        <v>61.051751505183802</v>
      </c>
      <c r="E1365" s="148">
        <v>-1.07104100039212</v>
      </c>
      <c r="F1365" s="148">
        <f t="shared" si="21"/>
        <v>0.33707785755526326</v>
      </c>
      <c r="G1365" s="18">
        <v>1.439493E-3</v>
      </c>
    </row>
    <row r="1366" spans="1:7" x14ac:dyDescent="0.2">
      <c r="A1366" t="s">
        <v>2178</v>
      </c>
      <c r="B1366" t="s">
        <v>2179</v>
      </c>
      <c r="C1366" s="17">
        <v>7.3995244482984521</v>
      </c>
      <c r="D1366" s="17">
        <v>14.22381927805205</v>
      </c>
      <c r="E1366" s="148">
        <v>-0.53818649818119901</v>
      </c>
      <c r="F1366" s="148">
        <f t="shared" si="21"/>
        <v>0.52022064564024861</v>
      </c>
      <c r="G1366" s="18">
        <v>2.5647690000000002E-3</v>
      </c>
    </row>
    <row r="1367" spans="1:7" x14ac:dyDescent="0.2">
      <c r="A1367" t="s">
        <v>2180</v>
      </c>
      <c r="B1367" t="s">
        <v>1915</v>
      </c>
      <c r="C1367" s="17">
        <v>12.911371752502323</v>
      </c>
      <c r="D1367" s="17">
        <v>10.796289642088681</v>
      </c>
      <c r="E1367" s="148">
        <v>0.54533964805173096</v>
      </c>
      <c r="F1367" s="148">
        <f t="shared" si="21"/>
        <v>1.1959082407504262</v>
      </c>
      <c r="G1367" s="18">
        <v>6.9248349999999998E-3</v>
      </c>
    </row>
    <row r="1368" spans="1:7" x14ac:dyDescent="0.2">
      <c r="A1368" t="s">
        <v>2181</v>
      </c>
      <c r="B1368" t="s">
        <v>1917</v>
      </c>
      <c r="C1368" s="17">
        <v>6.3311449162377063</v>
      </c>
      <c r="D1368" s="17">
        <v>11.559035337160624</v>
      </c>
      <c r="E1368" s="148">
        <v>-0.46458659794517299</v>
      </c>
      <c r="F1368" s="148">
        <f t="shared" si="21"/>
        <v>0.54772260241163828</v>
      </c>
      <c r="G1368" s="18">
        <v>8.7806800000000008E-3</v>
      </c>
    </row>
    <row r="1369" spans="1:7" x14ac:dyDescent="0.2">
      <c r="A1369" t="s">
        <v>2182</v>
      </c>
      <c r="B1369" t="s">
        <v>2183</v>
      </c>
      <c r="C1369" s="17">
        <v>7.3934398036670199</v>
      </c>
      <c r="D1369" s="17">
        <v>16.25213270529785</v>
      </c>
      <c r="E1369" s="148">
        <v>-0.70414792430856699</v>
      </c>
      <c r="F1369" s="148">
        <f t="shared" si="21"/>
        <v>0.45492120558780053</v>
      </c>
      <c r="G1369" s="18">
        <v>2.4418830000000002E-3</v>
      </c>
    </row>
    <row r="1370" spans="1:7" x14ac:dyDescent="0.2">
      <c r="A1370" t="s">
        <v>2184</v>
      </c>
      <c r="B1370" t="s">
        <v>1927</v>
      </c>
      <c r="C1370" s="17">
        <v>1277.99652127733</v>
      </c>
      <c r="D1370" s="17">
        <v>990.83635718666028</v>
      </c>
      <c r="E1370" s="148">
        <v>0.63538780553851404</v>
      </c>
      <c r="F1370" s="148">
        <f t="shared" si="21"/>
        <v>1.2898159337895314</v>
      </c>
      <c r="G1370" s="18">
        <v>6.2423569999999996E-3</v>
      </c>
    </row>
    <row r="1371" spans="1:7" x14ac:dyDescent="0.2">
      <c r="A1371" t="s">
        <v>2185</v>
      </c>
      <c r="B1371" t="s">
        <v>2186</v>
      </c>
      <c r="C1371" s="17">
        <v>9.7165945149498274</v>
      </c>
      <c r="D1371" s="17">
        <v>6.5039480968827705</v>
      </c>
      <c r="E1371" s="148">
        <v>0.82639322021652795</v>
      </c>
      <c r="F1371" s="148">
        <f t="shared" si="21"/>
        <v>1.493953268109077</v>
      </c>
      <c r="G1371" s="18">
        <v>1.2242819999999999E-3</v>
      </c>
    </row>
    <row r="1372" spans="1:7" x14ac:dyDescent="0.2">
      <c r="A1372" t="s">
        <v>2187</v>
      </c>
      <c r="B1372" t="s">
        <v>1930</v>
      </c>
      <c r="C1372" s="17">
        <v>19.140120834142298</v>
      </c>
      <c r="D1372" s="17">
        <v>8.9711513668209601</v>
      </c>
      <c r="E1372" s="148">
        <v>1.26851256931178</v>
      </c>
      <c r="F1372" s="148">
        <f t="shared" si="21"/>
        <v>2.1335188819720963</v>
      </c>
      <c r="G1372" s="18">
        <v>1.6231920000000001E-3</v>
      </c>
    </row>
    <row r="1373" spans="1:7" x14ac:dyDescent="0.2">
      <c r="A1373" t="s">
        <v>2188</v>
      </c>
      <c r="B1373" t="s">
        <v>2189</v>
      </c>
      <c r="C1373" s="17">
        <v>2.689469032244415</v>
      </c>
      <c r="D1373" s="17">
        <v>1.2565506439904928</v>
      </c>
      <c r="E1373" s="148">
        <v>1.2713870905879201</v>
      </c>
      <c r="F1373" s="148">
        <f t="shared" si="21"/>
        <v>2.1403586438054969</v>
      </c>
      <c r="G1373" s="18">
        <v>3.5386570000000002E-3</v>
      </c>
    </row>
    <row r="1374" spans="1:7" x14ac:dyDescent="0.2">
      <c r="A1374" t="s">
        <v>2190</v>
      </c>
      <c r="B1374" t="s">
        <v>2191</v>
      </c>
      <c r="C1374" s="17">
        <v>29.836763916632599</v>
      </c>
      <c r="D1374" s="17">
        <v>17.402082434938524</v>
      </c>
      <c r="E1374" s="148">
        <v>0.97169632290175301</v>
      </c>
      <c r="F1374" s="148">
        <f t="shared" si="21"/>
        <v>1.7145513491378885</v>
      </c>
      <c r="G1374" s="18">
        <v>6.1553620000000002E-3</v>
      </c>
    </row>
    <row r="1375" spans="1:7" x14ac:dyDescent="0.2">
      <c r="A1375" t="s">
        <v>2192</v>
      </c>
      <c r="B1375" t="e">
        <v>#N/A</v>
      </c>
      <c r="C1375" s="17">
        <v>7.8456658008091749</v>
      </c>
      <c r="D1375" s="17">
        <v>0</v>
      </c>
      <c r="E1375" s="148">
        <v>2.0793348283610201E-2</v>
      </c>
      <c r="F1375" s="148" t="e">
        <f t="shared" si="21"/>
        <v>#DIV/0!</v>
      </c>
      <c r="G1375" s="18">
        <v>2.872476E-5</v>
      </c>
    </row>
    <row r="1376" spans="1:7" x14ac:dyDescent="0.2">
      <c r="A1376" t="s">
        <v>2193</v>
      </c>
      <c r="B1376" t="s">
        <v>2194</v>
      </c>
      <c r="C1376" s="17">
        <v>34.488136802663924</v>
      </c>
      <c r="D1376" s="17">
        <v>168.50037439258477</v>
      </c>
      <c r="E1376" s="148">
        <v>-1.80882317716283</v>
      </c>
      <c r="F1376" s="148">
        <f t="shared" si="21"/>
        <v>0.20467691497415241</v>
      </c>
      <c r="G1376" s="18">
        <v>1.5502290000000002E-5</v>
      </c>
    </row>
    <row r="1377" spans="1:7" x14ac:dyDescent="0.2">
      <c r="A1377" t="s">
        <v>2195</v>
      </c>
      <c r="B1377" t="s">
        <v>2196</v>
      </c>
      <c r="C1377" s="17">
        <v>16.21599550692337</v>
      </c>
      <c r="D1377" s="17">
        <v>65.906021666062998</v>
      </c>
      <c r="E1377" s="148">
        <v>-1.3716693442167101</v>
      </c>
      <c r="F1377" s="148">
        <f t="shared" si="21"/>
        <v>0.24604725178357226</v>
      </c>
      <c r="G1377" s="18">
        <v>9.0173010000000001E-3</v>
      </c>
    </row>
    <row r="1378" spans="1:7" x14ac:dyDescent="0.2">
      <c r="A1378" t="s">
        <v>2197</v>
      </c>
      <c r="B1378" t="s">
        <v>1244</v>
      </c>
      <c r="C1378" s="17">
        <v>61.974444673874125</v>
      </c>
      <c r="D1378" s="17">
        <v>127.862251372386</v>
      </c>
      <c r="E1378" s="148">
        <v>-0.63715670799727497</v>
      </c>
      <c r="F1378" s="148">
        <f t="shared" si="21"/>
        <v>0.48469696105521998</v>
      </c>
      <c r="G1378" s="18">
        <v>4.6782220000000002E-4</v>
      </c>
    </row>
    <row r="1379" spans="1:7" x14ac:dyDescent="0.2">
      <c r="A1379" t="s">
        <v>2198</v>
      </c>
      <c r="B1379" t="s">
        <v>2199</v>
      </c>
      <c r="C1379" s="17">
        <v>84.978452745584704</v>
      </c>
      <c r="D1379" s="17">
        <v>52.819911741583326</v>
      </c>
      <c r="E1379" s="148">
        <v>0.94939234543085305</v>
      </c>
      <c r="F1379" s="148">
        <f t="shared" si="21"/>
        <v>1.6088336754770465</v>
      </c>
      <c r="G1379" s="18">
        <v>1.4946210000000001E-4</v>
      </c>
    </row>
    <row r="1380" spans="1:7" x14ac:dyDescent="0.2">
      <c r="A1380" t="s">
        <v>2200</v>
      </c>
      <c r="B1380" t="s">
        <v>2201</v>
      </c>
      <c r="C1380" s="17">
        <v>161.360944508915</v>
      </c>
      <c r="D1380" s="17">
        <v>127.8848596558135</v>
      </c>
      <c r="E1380" s="148">
        <v>0.65339004212021901</v>
      </c>
      <c r="F1380" s="148">
        <f t="shared" si="21"/>
        <v>1.2617673815586794</v>
      </c>
      <c r="G1380" s="18">
        <v>4.7420349999999998E-4</v>
      </c>
    </row>
    <row r="1381" spans="1:7" x14ac:dyDescent="0.2">
      <c r="A1381" t="s">
        <v>2202</v>
      </c>
      <c r="B1381" t="s">
        <v>1938</v>
      </c>
      <c r="C1381" s="17">
        <v>4.9590639331720006</v>
      </c>
      <c r="D1381" s="17">
        <v>2.1798141780627454</v>
      </c>
      <c r="E1381" s="148">
        <v>1.34088184269916</v>
      </c>
      <c r="F1381" s="148">
        <f t="shared" si="21"/>
        <v>2.2749938885062408</v>
      </c>
      <c r="G1381" s="18">
        <v>1.574263E-3</v>
      </c>
    </row>
    <row r="1382" spans="1:7" x14ac:dyDescent="0.2">
      <c r="A1382" t="s">
        <v>2203</v>
      </c>
      <c r="B1382" t="s">
        <v>54</v>
      </c>
      <c r="C1382" s="17">
        <v>13.632450252602776</v>
      </c>
      <c r="D1382" s="17">
        <v>3.7795134104246775</v>
      </c>
      <c r="E1382" s="148">
        <v>2.0341026287464299</v>
      </c>
      <c r="F1382" s="148">
        <f t="shared" si="21"/>
        <v>3.6069326318572297</v>
      </c>
      <c r="G1382" s="18">
        <v>1.1836E-4</v>
      </c>
    </row>
    <row r="1383" spans="1:7" x14ac:dyDescent="0.2">
      <c r="A1383" t="s">
        <v>2204</v>
      </c>
      <c r="B1383" t="s">
        <v>1670</v>
      </c>
      <c r="C1383" s="17">
        <v>6.1801217309101073</v>
      </c>
      <c r="D1383" s="17">
        <v>11.381749847812495</v>
      </c>
      <c r="E1383" s="148">
        <v>-0.46556234590670098</v>
      </c>
      <c r="F1383" s="148">
        <f t="shared" si="21"/>
        <v>0.54298520118133597</v>
      </c>
      <c r="G1383" s="18">
        <v>9.5143090000000003E-3</v>
      </c>
    </row>
    <row r="1384" spans="1:7" x14ac:dyDescent="0.2">
      <c r="A1384" t="s">
        <v>2205</v>
      </c>
      <c r="B1384" t="s">
        <v>2206</v>
      </c>
      <c r="C1384" s="17">
        <v>10.215870738109782</v>
      </c>
      <c r="D1384" s="17">
        <v>6.956042973839498</v>
      </c>
      <c r="E1384" s="148">
        <v>0.79562143485882997</v>
      </c>
      <c r="F1384" s="148">
        <f t="shared" si="21"/>
        <v>1.468632493578597</v>
      </c>
      <c r="G1384" s="18">
        <v>5.3697110000000001E-3</v>
      </c>
    </row>
    <row r="1385" spans="1:7" x14ac:dyDescent="0.2">
      <c r="A1385" t="s">
        <v>2207</v>
      </c>
      <c r="B1385" t="s">
        <v>366</v>
      </c>
      <c r="C1385" s="17">
        <v>0.59565634618420082</v>
      </c>
      <c r="D1385" s="17">
        <v>2.5204382491146702</v>
      </c>
      <c r="E1385" s="148">
        <v>-1.4394543015289301</v>
      </c>
      <c r="F1385" s="148">
        <f t="shared" si="21"/>
        <v>0.23633046609788247</v>
      </c>
      <c r="G1385" s="18">
        <v>6.4748799999999997E-3</v>
      </c>
    </row>
    <row r="1386" spans="1:7" x14ac:dyDescent="0.2">
      <c r="A1386" t="s">
        <v>2208</v>
      </c>
      <c r="B1386" t="s">
        <v>1678</v>
      </c>
      <c r="C1386" s="17">
        <v>2.0874397305085974</v>
      </c>
      <c r="D1386" s="17">
        <v>1.0917481541849807</v>
      </c>
      <c r="E1386" s="148">
        <v>1.16211027691614</v>
      </c>
      <c r="F1386" s="148">
        <f t="shared" si="21"/>
        <v>1.912015809238466</v>
      </c>
      <c r="G1386" s="18">
        <v>6.8580870000000001E-4</v>
      </c>
    </row>
    <row r="1387" spans="1:7" x14ac:dyDescent="0.2">
      <c r="A1387" t="s">
        <v>2209</v>
      </c>
      <c r="B1387" t="s">
        <v>2210</v>
      </c>
      <c r="C1387" s="17">
        <v>4.9414372437626621</v>
      </c>
      <c r="D1387" s="17">
        <v>10.42050116965525</v>
      </c>
      <c r="E1387" s="148">
        <v>-0.63921202232033003</v>
      </c>
      <c r="F1387" s="148">
        <f t="shared" si="21"/>
        <v>0.47420341529755272</v>
      </c>
      <c r="G1387" s="18">
        <v>5.3487049999999996E-3</v>
      </c>
    </row>
    <row r="1388" spans="1:7" x14ac:dyDescent="0.2">
      <c r="A1388" t="s">
        <v>2211</v>
      </c>
      <c r="B1388" t="s">
        <v>1674</v>
      </c>
      <c r="C1388" s="17">
        <v>139.06572383031025</v>
      </c>
      <c r="D1388" s="17">
        <v>82.791506553025471</v>
      </c>
      <c r="E1388" s="148">
        <v>0.93985083007037296</v>
      </c>
      <c r="F1388" s="148">
        <f t="shared" si="21"/>
        <v>1.6797100284827264</v>
      </c>
      <c r="G1388" s="18">
        <v>6.9460590000000001E-3</v>
      </c>
    </row>
    <row r="1389" spans="1:7" x14ac:dyDescent="0.2">
      <c r="A1389" t="s">
        <v>2212</v>
      </c>
      <c r="B1389" t="s">
        <v>2213</v>
      </c>
      <c r="C1389" s="17">
        <v>3.3971002160208528</v>
      </c>
      <c r="D1389" s="17">
        <v>8.5935848514503661</v>
      </c>
      <c r="E1389" s="148">
        <v>-0.824448555679962</v>
      </c>
      <c r="F1389" s="148">
        <f t="shared" si="21"/>
        <v>0.39530653094645518</v>
      </c>
      <c r="G1389" s="18">
        <v>8.414787E-3</v>
      </c>
    </row>
    <row r="1390" spans="1:7" x14ac:dyDescent="0.2">
      <c r="A1390" t="s">
        <v>2214</v>
      </c>
      <c r="B1390" t="s">
        <v>2215</v>
      </c>
      <c r="C1390" s="17">
        <v>28.806120346834376</v>
      </c>
      <c r="D1390" s="17">
        <v>61.129544862284355</v>
      </c>
      <c r="E1390" s="148">
        <v>-0.66306162338538699</v>
      </c>
      <c r="F1390" s="148">
        <f t="shared" si="21"/>
        <v>0.47123073485546507</v>
      </c>
      <c r="G1390" s="18">
        <v>2.726221E-3</v>
      </c>
    </row>
    <row r="1391" spans="1:7" x14ac:dyDescent="0.2">
      <c r="A1391" t="s">
        <v>2216</v>
      </c>
      <c r="B1391" t="s">
        <v>1684</v>
      </c>
      <c r="C1391" s="17">
        <v>5.542936847703305</v>
      </c>
      <c r="D1391" s="17">
        <v>4.6162387363477402</v>
      </c>
      <c r="E1391" s="148">
        <v>0.55180280545962201</v>
      </c>
      <c r="F1391" s="148">
        <f t="shared" si="21"/>
        <v>1.2007474405642951</v>
      </c>
      <c r="G1391" s="18">
        <v>3.5091340000000001E-3</v>
      </c>
    </row>
    <row r="1392" spans="1:7" x14ac:dyDescent="0.2">
      <c r="A1392" t="s">
        <v>2217</v>
      </c>
      <c r="B1392" t="s">
        <v>1686</v>
      </c>
      <c r="C1392" s="17">
        <v>4.9086518110303752</v>
      </c>
      <c r="D1392" s="17">
        <v>18.849298366722778</v>
      </c>
      <c r="E1392" s="148">
        <v>-1.4950632254749601</v>
      </c>
      <c r="F1392" s="148">
        <f t="shared" si="21"/>
        <v>0.26041562479037861</v>
      </c>
      <c r="G1392" s="18">
        <v>7.592494E-6</v>
      </c>
    </row>
    <row r="1393" spans="1:7" x14ac:dyDescent="0.2">
      <c r="A1393" t="s">
        <v>2218</v>
      </c>
      <c r="B1393" t="s">
        <v>1691</v>
      </c>
      <c r="C1393" s="17">
        <v>10.659118205453403</v>
      </c>
      <c r="D1393" s="17">
        <v>20.154829651581224</v>
      </c>
      <c r="E1393" s="148">
        <v>-0.52427131257500703</v>
      </c>
      <c r="F1393" s="148">
        <f t="shared" si="21"/>
        <v>0.52886173635395395</v>
      </c>
      <c r="G1393" s="18">
        <v>1.2517209999999999E-3</v>
      </c>
    </row>
    <row r="1394" spans="1:7" x14ac:dyDescent="0.2">
      <c r="A1394" t="s">
        <v>2219</v>
      </c>
      <c r="B1394" t="s">
        <v>362</v>
      </c>
      <c r="C1394" s="17">
        <v>8.4886685500556922</v>
      </c>
      <c r="D1394" s="17">
        <v>5.1704942703241876</v>
      </c>
      <c r="E1394" s="148">
        <v>0.90529599432326702</v>
      </c>
      <c r="F1394" s="148">
        <f t="shared" si="21"/>
        <v>1.6417518531595736</v>
      </c>
      <c r="G1394" s="18">
        <v>7.6472659999999998E-3</v>
      </c>
    </row>
    <row r="1395" spans="1:7" x14ac:dyDescent="0.2">
      <c r="A1395" t="s">
        <v>2220</v>
      </c>
      <c r="B1395" t="s">
        <v>2221</v>
      </c>
      <c r="C1395" s="17">
        <v>39.0823951983717</v>
      </c>
      <c r="D1395" s="17">
        <v>15.42884281740335</v>
      </c>
      <c r="E1395" s="148">
        <v>1.53806472049187</v>
      </c>
      <c r="F1395" s="148">
        <f t="shared" si="21"/>
        <v>2.5330736504935896</v>
      </c>
      <c r="G1395" s="18">
        <v>2.328408E-4</v>
      </c>
    </row>
    <row r="1396" spans="1:7" x14ac:dyDescent="0.2">
      <c r="A1396" t="s">
        <v>2222</v>
      </c>
      <c r="B1396" t="s">
        <v>727</v>
      </c>
      <c r="C1396" s="17">
        <v>4.1248278887066396</v>
      </c>
      <c r="D1396" s="17">
        <v>1.9545210107239699</v>
      </c>
      <c r="E1396" s="148">
        <v>1.3167443312507701</v>
      </c>
      <c r="F1396" s="148">
        <f t="shared" si="21"/>
        <v>2.1104034523418966</v>
      </c>
      <c r="G1396" s="18">
        <v>1.9805110000000001E-4</v>
      </c>
    </row>
    <row r="1397" spans="1:7" x14ac:dyDescent="0.2">
      <c r="A1397" t="s">
        <v>2223</v>
      </c>
      <c r="B1397" t="s">
        <v>509</v>
      </c>
      <c r="C1397" s="17">
        <v>60.135702240258027</v>
      </c>
      <c r="D1397" s="17">
        <v>7.8069884837734644</v>
      </c>
      <c r="E1397" s="148">
        <v>2.9214847729615898</v>
      </c>
      <c r="F1397" s="148">
        <f t="shared" si="21"/>
        <v>7.7028040153060111</v>
      </c>
      <c r="G1397" s="18">
        <v>5.4345429999999996E-4</v>
      </c>
    </row>
    <row r="1398" spans="1:7" x14ac:dyDescent="0.2">
      <c r="A1398" t="s">
        <v>2224</v>
      </c>
      <c r="B1398" t="s">
        <v>509</v>
      </c>
      <c r="C1398" s="17">
        <v>2.872435016021663</v>
      </c>
      <c r="D1398" s="17">
        <v>0.4707398313743415</v>
      </c>
      <c r="E1398" s="148">
        <v>2.4424455780079901</v>
      </c>
      <c r="F1398" s="148">
        <f t="shared" si="21"/>
        <v>6.1019587138727731</v>
      </c>
      <c r="G1398" s="18">
        <v>5.4599339999999996E-3</v>
      </c>
    </row>
    <row r="1399" spans="1:7" x14ac:dyDescent="0.2">
      <c r="A1399" t="s">
        <v>2225</v>
      </c>
      <c r="B1399" t="s">
        <v>509</v>
      </c>
      <c r="C1399" s="17">
        <v>27.042944027027648</v>
      </c>
      <c r="D1399" s="17">
        <v>14.84106428182745</v>
      </c>
      <c r="E1399" s="148">
        <v>1.16513360296823</v>
      </c>
      <c r="F1399" s="148">
        <f t="shared" si="21"/>
        <v>1.8221701296814088</v>
      </c>
      <c r="G1399" s="18">
        <v>5.7926930000000003E-7</v>
      </c>
    </row>
    <row r="1400" spans="1:7" x14ac:dyDescent="0.2">
      <c r="A1400" t="s">
        <v>2226</v>
      </c>
      <c r="B1400" t="s">
        <v>2227</v>
      </c>
      <c r="C1400" s="17">
        <v>12.434666212696239</v>
      </c>
      <c r="D1400" s="17">
        <v>34.585799556594203</v>
      </c>
      <c r="E1400" s="148">
        <v>-0.94592881563306097</v>
      </c>
      <c r="F1400" s="148">
        <f t="shared" si="21"/>
        <v>0.35953097433381209</v>
      </c>
      <c r="G1400" s="18">
        <v>9.5255180000000002E-3</v>
      </c>
    </row>
    <row r="1401" spans="1:7" x14ac:dyDescent="0.2">
      <c r="A1401" t="s">
        <v>2228</v>
      </c>
      <c r="B1401" t="s">
        <v>1703</v>
      </c>
      <c r="C1401" s="17">
        <v>50.010193330137803</v>
      </c>
      <c r="D1401" s="17">
        <v>113.22801663010276</v>
      </c>
      <c r="E1401" s="148">
        <v>-0.77685373157545301</v>
      </c>
      <c r="F1401" s="148">
        <f t="shared" si="21"/>
        <v>0.44167684658394091</v>
      </c>
      <c r="G1401" s="18">
        <v>1.2988499999999999E-5</v>
      </c>
    </row>
    <row r="1402" spans="1:7" x14ac:dyDescent="0.2">
      <c r="A1402" t="s">
        <v>2229</v>
      </c>
      <c r="B1402" t="s">
        <v>1706</v>
      </c>
      <c r="C1402" s="17">
        <v>139.42488290054777</v>
      </c>
      <c r="D1402" s="17">
        <v>75.504778504346731</v>
      </c>
      <c r="E1402" s="148">
        <v>1.1383954643119201</v>
      </c>
      <c r="F1402" s="148">
        <f t="shared" si="21"/>
        <v>1.8465703186258764</v>
      </c>
      <c r="G1402" s="18">
        <v>1.26265E-4</v>
      </c>
    </row>
    <row r="1403" spans="1:7" x14ac:dyDescent="0.2">
      <c r="A1403" t="s">
        <v>2230</v>
      </c>
      <c r="B1403" t="s">
        <v>2231</v>
      </c>
      <c r="C1403" s="17">
        <v>7.2976672027543081</v>
      </c>
      <c r="D1403" s="17">
        <v>14.092921121684626</v>
      </c>
      <c r="E1403" s="148">
        <v>-0.54555812460504605</v>
      </c>
      <c r="F1403" s="148">
        <f t="shared" si="21"/>
        <v>0.51782502291348709</v>
      </c>
      <c r="G1403" s="18">
        <v>1.9946790000000001E-3</v>
      </c>
    </row>
    <row r="1404" spans="1:7" x14ac:dyDescent="0.2">
      <c r="A1404" t="s">
        <v>2232</v>
      </c>
      <c r="B1404" t="s">
        <v>1980</v>
      </c>
      <c r="C1404" s="17">
        <v>27.137120197150399</v>
      </c>
      <c r="D1404" s="17">
        <v>18.618735454069451</v>
      </c>
      <c r="E1404" s="148">
        <v>0.77053235712026003</v>
      </c>
      <c r="F1404" s="148">
        <f t="shared" si="21"/>
        <v>1.4575168256778204</v>
      </c>
      <c r="G1404" s="18">
        <v>5.7985609999999998E-3</v>
      </c>
    </row>
    <row r="1405" spans="1:7" x14ac:dyDescent="0.2">
      <c r="A1405" t="s">
        <v>2233</v>
      </c>
      <c r="B1405" t="s">
        <v>265</v>
      </c>
      <c r="C1405" s="17">
        <v>8.028019414137523</v>
      </c>
      <c r="D1405" s="17">
        <v>6.7595903654132226</v>
      </c>
      <c r="E1405" s="148">
        <v>0.54888578674809796</v>
      </c>
      <c r="F1405" s="148">
        <f t="shared" si="21"/>
        <v>1.1876488041663691</v>
      </c>
      <c r="G1405" s="18">
        <v>4.0949999999999997E-3</v>
      </c>
    </row>
    <row r="1406" spans="1:7" x14ac:dyDescent="0.2">
      <c r="A1406" t="s">
        <v>2234</v>
      </c>
      <c r="B1406" t="s">
        <v>2235</v>
      </c>
      <c r="C1406" s="17">
        <v>26.723330455067575</v>
      </c>
      <c r="D1406" s="17">
        <v>20.000514202523551</v>
      </c>
      <c r="E1406" s="148">
        <v>0.72377989194425896</v>
      </c>
      <c r="F1406" s="148">
        <f t="shared" si="21"/>
        <v>1.336132170626682</v>
      </c>
      <c r="G1406" s="18">
        <v>1.104802E-4</v>
      </c>
    </row>
    <row r="1407" spans="1:7" x14ac:dyDescent="0.2">
      <c r="A1407" t="s">
        <v>2236</v>
      </c>
      <c r="B1407" t="s">
        <v>870</v>
      </c>
      <c r="C1407" s="17">
        <v>25.823726430120978</v>
      </c>
      <c r="D1407" s="17">
        <v>18.30108431636555</v>
      </c>
      <c r="E1407" s="148">
        <v>0.75482924406405905</v>
      </c>
      <c r="F1407" s="148">
        <f t="shared" si="21"/>
        <v>1.4110489839680365</v>
      </c>
      <c r="G1407" s="18">
        <v>2.624557E-3</v>
      </c>
    </row>
    <row r="1408" spans="1:7" x14ac:dyDescent="0.2">
      <c r="A1408" t="s">
        <v>2237</v>
      </c>
      <c r="B1408" t="s">
        <v>1715</v>
      </c>
      <c r="C1408" s="17">
        <v>14.452545076286301</v>
      </c>
      <c r="D1408" s="17">
        <v>36.674743771164074</v>
      </c>
      <c r="E1408" s="148">
        <v>-0.94256336533562401</v>
      </c>
      <c r="F1408" s="148">
        <f t="shared" si="21"/>
        <v>0.39407351190957129</v>
      </c>
      <c r="G1408" s="18">
        <v>9.2367169999999998E-7</v>
      </c>
    </row>
    <row r="1409" spans="1:7" x14ac:dyDescent="0.2">
      <c r="A1409" t="s">
        <v>2238</v>
      </c>
      <c r="B1409" t="s">
        <v>2239</v>
      </c>
      <c r="C1409" s="17">
        <v>27.065285470022026</v>
      </c>
      <c r="D1409" s="17">
        <v>24.209492771305428</v>
      </c>
      <c r="E1409" s="148">
        <v>0.476504973566232</v>
      </c>
      <c r="F1409" s="148">
        <f t="shared" si="21"/>
        <v>1.1179616907175129</v>
      </c>
      <c r="G1409" s="18">
        <v>9.7739799999999998E-4</v>
      </c>
    </row>
    <row r="1410" spans="1:7" x14ac:dyDescent="0.2">
      <c r="A1410" t="s">
        <v>2240</v>
      </c>
      <c r="B1410" t="s">
        <v>2241</v>
      </c>
      <c r="C1410" s="17">
        <v>6.410594136700432</v>
      </c>
      <c r="D1410" s="17">
        <v>4.4787289554009018</v>
      </c>
      <c r="E1410" s="148">
        <v>0.75878774317667597</v>
      </c>
      <c r="F1410" s="148">
        <f t="shared" si="21"/>
        <v>1.4313422849511563</v>
      </c>
      <c r="G1410" s="18">
        <v>4.6121640000000002E-3</v>
      </c>
    </row>
    <row r="1411" spans="1:7" x14ac:dyDescent="0.2">
      <c r="A1411" t="s">
        <v>2242</v>
      </c>
      <c r="B1411" t="s">
        <v>1082</v>
      </c>
      <c r="C1411" s="17">
        <v>4.5874170927233626</v>
      </c>
      <c r="D1411" s="17">
        <v>2.9054560454929903</v>
      </c>
      <c r="E1411" s="148">
        <v>0.92028867682208804</v>
      </c>
      <c r="F1411" s="148">
        <f t="shared" si="21"/>
        <v>1.5788974332753953</v>
      </c>
      <c r="G1411" s="18">
        <v>1.159897E-3</v>
      </c>
    </row>
    <row r="1412" spans="1:7" x14ac:dyDescent="0.2">
      <c r="A1412" t="s">
        <v>2243</v>
      </c>
      <c r="B1412" t="s">
        <v>253</v>
      </c>
      <c r="C1412" s="17">
        <v>5.2929264027729968</v>
      </c>
      <c r="D1412" s="17">
        <v>9.4837183810070442</v>
      </c>
      <c r="E1412" s="148">
        <v>-0.45209092714350602</v>
      </c>
      <c r="F1412" s="148">
        <f t="shared" si="21"/>
        <v>0.55810666134636511</v>
      </c>
      <c r="G1412" s="18">
        <v>2.413452E-3</v>
      </c>
    </row>
    <row r="1413" spans="1:7" x14ac:dyDescent="0.2">
      <c r="A1413" t="s">
        <v>2244</v>
      </c>
      <c r="B1413" t="s">
        <v>1722</v>
      </c>
      <c r="C1413" s="17">
        <v>0.43958853352100047</v>
      </c>
      <c r="D1413" s="17">
        <v>1.3579879111985418</v>
      </c>
      <c r="E1413" s="148">
        <v>-1.0522332927368101</v>
      </c>
      <c r="F1413" s="148">
        <f t="shared" si="21"/>
        <v>0.32370577815602614</v>
      </c>
      <c r="G1413" s="18">
        <v>8.9528409999999996E-3</v>
      </c>
    </row>
    <row r="1414" spans="1:7" x14ac:dyDescent="0.2">
      <c r="A1414" t="s">
        <v>2245</v>
      </c>
      <c r="B1414" t="s">
        <v>1722</v>
      </c>
      <c r="C1414" s="17">
        <v>11.154767875944151</v>
      </c>
      <c r="D1414" s="17">
        <v>69.083388067440524</v>
      </c>
      <c r="E1414" s="148">
        <v>-2.1214762746603602</v>
      </c>
      <c r="F1414" s="148">
        <f t="shared" ref="F1414:F1477" si="22">C1414/D1414</f>
        <v>0.1614681646049938</v>
      </c>
      <c r="G1414" s="18">
        <v>2.717499E-6</v>
      </c>
    </row>
    <row r="1415" spans="1:7" x14ac:dyDescent="0.2">
      <c r="A1415" t="s">
        <v>2246</v>
      </c>
      <c r="B1415" t="s">
        <v>140</v>
      </c>
      <c r="C1415" s="17">
        <v>2.0641194086075378</v>
      </c>
      <c r="D1415" s="17">
        <v>4.8481785941927349</v>
      </c>
      <c r="E1415" s="148">
        <v>-0.76460426407974402</v>
      </c>
      <c r="F1415" s="148">
        <f t="shared" si="22"/>
        <v>0.42575152059785704</v>
      </c>
      <c r="G1415" s="18">
        <v>5.0364980000000004E-3</v>
      </c>
    </row>
    <row r="1416" spans="1:7" x14ac:dyDescent="0.2">
      <c r="A1416" t="s">
        <v>2247</v>
      </c>
      <c r="B1416" t="s">
        <v>108</v>
      </c>
      <c r="C1416" s="17">
        <v>135.12425511403026</v>
      </c>
      <c r="D1416" s="17">
        <v>68.133708545660355</v>
      </c>
      <c r="E1416" s="148">
        <v>1.2160120419512701</v>
      </c>
      <c r="F1416" s="148">
        <f t="shared" si="22"/>
        <v>1.9832217854907406</v>
      </c>
      <c r="G1416" s="18">
        <v>3.8448939999999999E-4</v>
      </c>
    </row>
    <row r="1417" spans="1:7" x14ac:dyDescent="0.2">
      <c r="A1417" t="s">
        <v>2248</v>
      </c>
      <c r="B1417" t="s">
        <v>1733</v>
      </c>
      <c r="C1417" s="17">
        <v>38.010485965310096</v>
      </c>
      <c r="D1417" s="17">
        <v>77.70897804129919</v>
      </c>
      <c r="E1417" s="148">
        <v>-0.61283610230847596</v>
      </c>
      <c r="F1417" s="148">
        <f t="shared" si="22"/>
        <v>0.48913892478561555</v>
      </c>
      <c r="G1417" s="18">
        <v>3.274688E-3</v>
      </c>
    </row>
    <row r="1418" spans="1:7" x14ac:dyDescent="0.2">
      <c r="A1418" t="s">
        <v>2249</v>
      </c>
      <c r="B1418" t="s">
        <v>2250</v>
      </c>
      <c r="C1418" s="17">
        <v>6.7529714783820527</v>
      </c>
      <c r="D1418" s="17">
        <v>3.9569071163992646</v>
      </c>
      <c r="E1418" s="148">
        <v>0.965224570176348</v>
      </c>
      <c r="F1418" s="148">
        <f t="shared" si="22"/>
        <v>1.7066287582022324</v>
      </c>
      <c r="G1418" s="18">
        <v>4.7034299999999998E-3</v>
      </c>
    </row>
    <row r="1419" spans="1:7" x14ac:dyDescent="0.2">
      <c r="A1419" t="s">
        <v>2251</v>
      </c>
      <c r="B1419" t="s">
        <v>1996</v>
      </c>
      <c r="C1419" s="17">
        <v>51.61358181590272</v>
      </c>
      <c r="D1419" s="17">
        <v>142.11129468113276</v>
      </c>
      <c r="E1419" s="148">
        <v>-1.0559869698558699</v>
      </c>
      <c r="F1419" s="148">
        <f t="shared" si="22"/>
        <v>0.36319127154328246</v>
      </c>
      <c r="G1419" s="18">
        <v>2.1007530000000001E-7</v>
      </c>
    </row>
    <row r="1420" spans="1:7" x14ac:dyDescent="0.2">
      <c r="A1420" t="s">
        <v>2252</v>
      </c>
      <c r="B1420" t="s">
        <v>2253</v>
      </c>
      <c r="C1420" s="17">
        <v>3.7101722699514097</v>
      </c>
      <c r="D1420" s="17">
        <v>1.7197343373425651</v>
      </c>
      <c r="E1420" s="148">
        <v>1.2391153635087699</v>
      </c>
      <c r="F1420" s="148">
        <f t="shared" si="22"/>
        <v>2.1574101239872823</v>
      </c>
      <c r="G1420" s="18">
        <v>6.1902980000000003E-3</v>
      </c>
    </row>
    <row r="1421" spans="1:7" x14ac:dyDescent="0.2">
      <c r="A1421" t="s">
        <v>2254</v>
      </c>
      <c r="B1421" t="s">
        <v>2255</v>
      </c>
      <c r="C1421" s="17">
        <v>6.1638971576051969</v>
      </c>
      <c r="D1421" s="17">
        <v>4.1959515291243044</v>
      </c>
      <c r="E1421" s="148">
        <v>0.83290053005365805</v>
      </c>
      <c r="F1421" s="148">
        <f t="shared" si="22"/>
        <v>1.4690105724104021</v>
      </c>
      <c r="G1421" s="18">
        <v>7.1635690000000001E-4</v>
      </c>
    </row>
    <row r="1422" spans="1:7" x14ac:dyDescent="0.2">
      <c r="A1422" t="s">
        <v>2256</v>
      </c>
      <c r="B1422" t="s">
        <v>1998</v>
      </c>
      <c r="C1422" s="17">
        <v>1.8874499908473625</v>
      </c>
      <c r="D1422" s="17">
        <v>1.2253563590022065</v>
      </c>
      <c r="E1422" s="148">
        <v>0.84180122586345596</v>
      </c>
      <c r="F1422" s="148">
        <f t="shared" si="22"/>
        <v>1.5403274133120679</v>
      </c>
      <c r="G1422" s="18">
        <v>4.45175E-3</v>
      </c>
    </row>
    <row r="1423" spans="1:7" x14ac:dyDescent="0.2">
      <c r="A1423" t="s">
        <v>2257</v>
      </c>
      <c r="B1423" t="s">
        <v>1829</v>
      </c>
      <c r="C1423" s="17">
        <v>66.188109336040412</v>
      </c>
      <c r="D1423" s="17">
        <v>275.49003720254626</v>
      </c>
      <c r="E1423" s="148">
        <v>-1.52508228558845</v>
      </c>
      <c r="F1423" s="148">
        <f t="shared" si="22"/>
        <v>0.24025590909981792</v>
      </c>
      <c r="G1423" s="18">
        <v>6.5204019999999996E-4</v>
      </c>
    </row>
    <row r="1424" spans="1:7" x14ac:dyDescent="0.2">
      <c r="A1424" t="s">
        <v>2258</v>
      </c>
      <c r="B1424" t="s">
        <v>1741</v>
      </c>
      <c r="C1424" s="17">
        <v>8.4688930582604698</v>
      </c>
      <c r="D1424" s="17">
        <v>19.322500108431051</v>
      </c>
      <c r="E1424" s="148">
        <v>-0.74041036544595695</v>
      </c>
      <c r="F1424" s="148">
        <f t="shared" si="22"/>
        <v>0.43829178474503977</v>
      </c>
      <c r="G1424" s="18">
        <v>4.3407979999999999E-3</v>
      </c>
    </row>
    <row r="1425" spans="1:7" x14ac:dyDescent="0.2">
      <c r="A1425" t="s">
        <v>2259</v>
      </c>
      <c r="B1425" t="s">
        <v>2006</v>
      </c>
      <c r="C1425" s="17">
        <v>14.357682602599326</v>
      </c>
      <c r="D1425" s="17">
        <v>35.108533679820148</v>
      </c>
      <c r="E1425" s="148">
        <v>-0.87905298846694602</v>
      </c>
      <c r="F1425" s="148">
        <f t="shared" si="22"/>
        <v>0.40895136018887351</v>
      </c>
      <c r="G1425" s="18">
        <v>1.042372E-5</v>
      </c>
    </row>
    <row r="1426" spans="1:7" x14ac:dyDescent="0.2">
      <c r="A1426" t="s">
        <v>2260</v>
      </c>
      <c r="B1426" t="s">
        <v>2261</v>
      </c>
      <c r="C1426" s="17">
        <v>47.161389097715002</v>
      </c>
      <c r="D1426" s="17">
        <v>31.810135062288076</v>
      </c>
      <c r="E1426" s="148">
        <v>0.785854834833977</v>
      </c>
      <c r="F1426" s="148">
        <f t="shared" si="22"/>
        <v>1.4825900300444284</v>
      </c>
      <c r="G1426" s="18">
        <v>9.2675250000000004E-3</v>
      </c>
    </row>
    <row r="1427" spans="1:7" x14ac:dyDescent="0.2">
      <c r="A1427" t="s">
        <v>2262</v>
      </c>
      <c r="B1427" t="s">
        <v>2263</v>
      </c>
      <c r="C1427" s="17">
        <v>3.509741399070335</v>
      </c>
      <c r="D1427" s="17">
        <v>9.6296797966518621</v>
      </c>
      <c r="E1427" s="148">
        <v>-0.97692300764097195</v>
      </c>
      <c r="F1427" s="148">
        <f t="shared" si="22"/>
        <v>0.36447124651960233</v>
      </c>
      <c r="G1427" s="18">
        <v>1.7869660000000001E-3</v>
      </c>
    </row>
    <row r="1428" spans="1:7" x14ac:dyDescent="0.2">
      <c r="A1428" t="s">
        <v>2264</v>
      </c>
      <c r="B1428" t="s">
        <v>2019</v>
      </c>
      <c r="C1428" s="17">
        <v>4.5316386162647877</v>
      </c>
      <c r="D1428" s="17">
        <v>12.220121461389102</v>
      </c>
      <c r="E1428" s="148">
        <v>-0.974856597990304</v>
      </c>
      <c r="F1428" s="148">
        <f t="shared" si="22"/>
        <v>0.37083417137734909</v>
      </c>
      <c r="G1428" s="18">
        <v>9.1157710000000004E-4</v>
      </c>
    </row>
    <row r="1429" spans="1:7" x14ac:dyDescent="0.2">
      <c r="A1429" t="s">
        <v>2265</v>
      </c>
      <c r="B1429" t="s">
        <v>1587</v>
      </c>
      <c r="C1429" s="17">
        <v>33.141753632160025</v>
      </c>
      <c r="D1429" s="17">
        <v>20.615974717258425</v>
      </c>
      <c r="E1429" s="148">
        <v>0.96137328784647802</v>
      </c>
      <c r="F1429" s="148">
        <f t="shared" si="22"/>
        <v>1.6075763618596113</v>
      </c>
      <c r="G1429" s="18">
        <v>2.5795100000000002E-4</v>
      </c>
    </row>
    <row r="1430" spans="1:7" x14ac:dyDescent="0.2">
      <c r="A1430" t="s">
        <v>2266</v>
      </c>
      <c r="B1430" t="s">
        <v>1932</v>
      </c>
      <c r="C1430" s="17">
        <v>5.0683846791586777</v>
      </c>
      <c r="D1430" s="17">
        <v>10.14008838674083</v>
      </c>
      <c r="E1430" s="148">
        <v>-0.57670237325770002</v>
      </c>
      <c r="F1430" s="148">
        <f t="shared" si="22"/>
        <v>0.49983634124788229</v>
      </c>
      <c r="G1430" s="18">
        <v>9.5143090000000003E-3</v>
      </c>
    </row>
    <row r="1431" spans="1:7" x14ac:dyDescent="0.2">
      <c r="A1431" t="s">
        <v>2267</v>
      </c>
      <c r="B1431" t="s">
        <v>380</v>
      </c>
      <c r="C1431" s="17">
        <v>28.355048964499126</v>
      </c>
      <c r="D1431" s="17">
        <v>81.017978725412149</v>
      </c>
      <c r="E1431" s="148">
        <v>-1.12801875789068</v>
      </c>
      <c r="F1431" s="148">
        <f t="shared" si="22"/>
        <v>0.34998465045148386</v>
      </c>
      <c r="G1431" s="18">
        <v>1.827127E-7</v>
      </c>
    </row>
    <row r="1432" spans="1:7" x14ac:dyDescent="0.2">
      <c r="A1432" t="s">
        <v>2268</v>
      </c>
      <c r="B1432" t="s">
        <v>2269</v>
      </c>
      <c r="C1432" s="17">
        <v>0.32815299281033972</v>
      </c>
      <c r="D1432" s="17">
        <v>4.055753046650862</v>
      </c>
      <c r="E1432" s="148">
        <v>-3.0611245941613001</v>
      </c>
      <c r="F1432" s="148">
        <f t="shared" si="22"/>
        <v>8.0910496530680082E-2</v>
      </c>
      <c r="G1432" s="18">
        <v>1.3728230000000001E-5</v>
      </c>
    </row>
    <row r="1433" spans="1:7" x14ac:dyDescent="0.2">
      <c r="A1433" t="s">
        <v>2270</v>
      </c>
      <c r="B1433" t="s">
        <v>2032</v>
      </c>
      <c r="C1433" s="17">
        <v>10.545326200584627</v>
      </c>
      <c r="D1433" s="17">
        <v>8.7814258262506844</v>
      </c>
      <c r="E1433" s="148">
        <v>0.56628537737556905</v>
      </c>
      <c r="F1433" s="148">
        <f t="shared" si="22"/>
        <v>1.2008671950585794</v>
      </c>
      <c r="G1433" s="18">
        <v>3.8697340000000001E-3</v>
      </c>
    </row>
    <row r="1434" spans="1:7" x14ac:dyDescent="0.2">
      <c r="A1434" t="s">
        <v>2271</v>
      </c>
      <c r="B1434" t="s">
        <v>1774</v>
      </c>
      <c r="C1434" s="17">
        <v>21.854066323858024</v>
      </c>
      <c r="D1434" s="17">
        <v>12.75213521680573</v>
      </c>
      <c r="E1434" s="148">
        <v>1.0187766233042399</v>
      </c>
      <c r="F1434" s="148">
        <f t="shared" si="22"/>
        <v>1.7137574180563173</v>
      </c>
      <c r="G1434" s="18">
        <v>4.628225E-4</v>
      </c>
    </row>
    <row r="1435" spans="1:7" x14ac:dyDescent="0.2">
      <c r="A1435" t="s">
        <v>2272</v>
      </c>
      <c r="B1435" t="s">
        <v>2273</v>
      </c>
      <c r="C1435" s="17">
        <v>3.0259224772648401</v>
      </c>
      <c r="D1435" s="17">
        <v>7.5936096678495568</v>
      </c>
      <c r="E1435" s="148">
        <v>-0.85300275895700794</v>
      </c>
      <c r="F1435" s="148">
        <f t="shared" si="22"/>
        <v>0.39848275189548354</v>
      </c>
      <c r="G1435" s="18">
        <v>5.1034749999999997E-3</v>
      </c>
    </row>
    <row r="1436" spans="1:7" x14ac:dyDescent="0.2">
      <c r="A1436" t="s">
        <v>2274</v>
      </c>
      <c r="B1436" t="s">
        <v>1201</v>
      </c>
      <c r="C1436" s="17">
        <v>9.3316259463314175</v>
      </c>
      <c r="D1436" s="17">
        <v>18.482701467149852</v>
      </c>
      <c r="E1436" s="148">
        <v>-0.57939237905405705</v>
      </c>
      <c r="F1436" s="148">
        <f t="shared" si="22"/>
        <v>0.50488430833105979</v>
      </c>
      <c r="G1436" s="18">
        <v>1.7471920000000001E-3</v>
      </c>
    </row>
    <row r="1437" spans="1:7" x14ac:dyDescent="0.2">
      <c r="A1437" t="s">
        <v>2275</v>
      </c>
      <c r="B1437" t="s">
        <v>2276</v>
      </c>
      <c r="C1437" s="17">
        <v>50.774184227752649</v>
      </c>
      <c r="D1437" s="17">
        <v>40.395797948709351</v>
      </c>
      <c r="E1437" s="148">
        <v>0.614323965736851</v>
      </c>
      <c r="F1437" s="148">
        <f t="shared" si="22"/>
        <v>1.2569174717682459</v>
      </c>
      <c r="G1437" s="18">
        <v>3.2795279999999999E-3</v>
      </c>
    </row>
    <row r="1438" spans="1:7" x14ac:dyDescent="0.2">
      <c r="A1438" t="s">
        <v>2277</v>
      </c>
      <c r="B1438" t="s">
        <v>2278</v>
      </c>
      <c r="C1438" s="17">
        <v>16.614425295328275</v>
      </c>
      <c r="D1438" s="17">
        <v>14.5164860858322</v>
      </c>
      <c r="E1438" s="148">
        <v>0.49534703414067999</v>
      </c>
      <c r="F1438" s="148">
        <f t="shared" si="22"/>
        <v>1.1445211463085148</v>
      </c>
      <c r="G1438" s="18">
        <v>6.6755299999999998E-3</v>
      </c>
    </row>
    <row r="1439" spans="1:7" x14ac:dyDescent="0.2">
      <c r="A1439" t="s">
        <v>2279</v>
      </c>
      <c r="B1439" t="s">
        <v>2280</v>
      </c>
      <c r="C1439" s="17">
        <v>19.178007649169974</v>
      </c>
      <c r="D1439" s="17">
        <v>14.3084043197704</v>
      </c>
      <c r="E1439" s="148">
        <v>0.71055355992111702</v>
      </c>
      <c r="F1439" s="148">
        <f t="shared" si="22"/>
        <v>1.3403316834338459</v>
      </c>
      <c r="G1439" s="18">
        <v>8.312832E-4</v>
      </c>
    </row>
    <row r="1440" spans="1:7" x14ac:dyDescent="0.2">
      <c r="A1440" t="s">
        <v>2281</v>
      </c>
      <c r="B1440" t="s">
        <v>1764</v>
      </c>
      <c r="C1440" s="17">
        <v>17.574203423945175</v>
      </c>
      <c r="D1440" s="17">
        <v>9.7115114886907303</v>
      </c>
      <c r="E1440" s="148">
        <v>1.0642377335728801</v>
      </c>
      <c r="F1440" s="148">
        <f t="shared" si="22"/>
        <v>1.8096259726831114</v>
      </c>
      <c r="G1440" s="18">
        <v>2.3039309999999999E-3</v>
      </c>
    </row>
    <row r="1441" spans="1:7" x14ac:dyDescent="0.2">
      <c r="A1441" t="s">
        <v>2282</v>
      </c>
      <c r="B1441" t="s">
        <v>2038</v>
      </c>
      <c r="C1441" s="17">
        <v>3.9335020420675049</v>
      </c>
      <c r="D1441" s="17">
        <v>7.8821251206187437</v>
      </c>
      <c r="E1441" s="148">
        <v>-0.57195321140064204</v>
      </c>
      <c r="F1441" s="148">
        <f t="shared" si="22"/>
        <v>0.49904080205196316</v>
      </c>
      <c r="G1441" s="18">
        <v>7.4471629999999997E-3</v>
      </c>
    </row>
    <row r="1442" spans="1:7" x14ac:dyDescent="0.2">
      <c r="A1442" t="s">
        <v>2283</v>
      </c>
      <c r="B1442" t="s">
        <v>938</v>
      </c>
      <c r="C1442" s="17">
        <v>90.148282406816492</v>
      </c>
      <c r="D1442" s="17">
        <v>47.567585954967448</v>
      </c>
      <c r="E1442" s="148">
        <v>1.15994367108273</v>
      </c>
      <c r="F1442" s="148">
        <f t="shared" si="22"/>
        <v>1.8951620225621808</v>
      </c>
      <c r="G1442" s="18">
        <v>1.1767720000000001E-4</v>
      </c>
    </row>
    <row r="1443" spans="1:7" x14ac:dyDescent="0.2">
      <c r="A1443" t="s">
        <v>2284</v>
      </c>
      <c r="B1443" t="s">
        <v>1769</v>
      </c>
      <c r="C1443" s="17">
        <v>0.29142209693771248</v>
      </c>
      <c r="D1443" s="17">
        <v>1.1080932367955669</v>
      </c>
      <c r="E1443" s="148">
        <v>-1.41368463957004</v>
      </c>
      <c r="F1443" s="148">
        <f t="shared" si="22"/>
        <v>0.26299420234750265</v>
      </c>
      <c r="G1443" s="18">
        <v>1.377152E-3</v>
      </c>
    </row>
    <row r="1444" spans="1:7" x14ac:dyDescent="0.2">
      <c r="A1444" t="s">
        <v>2285</v>
      </c>
      <c r="B1444" t="s">
        <v>140</v>
      </c>
      <c r="C1444" s="17">
        <v>1.3051965052929315</v>
      </c>
      <c r="D1444" s="17">
        <v>5.435060323515315</v>
      </c>
      <c r="E1444" s="148">
        <v>-1.4998344878732199</v>
      </c>
      <c r="F1444" s="148">
        <f t="shared" si="22"/>
        <v>0.24014388573497011</v>
      </c>
      <c r="G1444" s="18">
        <v>8.9419559999999996E-4</v>
      </c>
    </row>
    <row r="1445" spans="1:7" x14ac:dyDescent="0.2">
      <c r="A1445" t="s">
        <v>2286</v>
      </c>
      <c r="B1445" t="s">
        <v>1321</v>
      </c>
      <c r="C1445" s="17">
        <v>11.647501307648465</v>
      </c>
      <c r="D1445" s="17">
        <v>7.1699853138545659</v>
      </c>
      <c r="E1445" s="148">
        <v>0.94139863956720704</v>
      </c>
      <c r="F1445" s="148">
        <f t="shared" si="22"/>
        <v>1.6244804972113391</v>
      </c>
      <c r="G1445" s="18">
        <v>7.7718649999999998E-4</v>
      </c>
    </row>
    <row r="1446" spans="1:7" x14ac:dyDescent="0.2">
      <c r="A1446" t="s">
        <v>2287</v>
      </c>
      <c r="B1446" t="s">
        <v>265</v>
      </c>
      <c r="C1446" s="17">
        <v>1.0154165686072207</v>
      </c>
      <c r="D1446" s="17">
        <v>6.2532952495274419</v>
      </c>
      <c r="E1446" s="148">
        <v>-1.9273276087742</v>
      </c>
      <c r="F1446" s="148">
        <f t="shared" si="22"/>
        <v>0.16238103721137351</v>
      </c>
      <c r="G1446" s="18">
        <v>3.9459899999999999E-3</v>
      </c>
    </row>
    <row r="1447" spans="1:7" x14ac:dyDescent="0.2">
      <c r="A1447" t="s">
        <v>2288</v>
      </c>
      <c r="B1447" t="s">
        <v>265</v>
      </c>
      <c r="C1447" s="17">
        <v>0.23645870543455061</v>
      </c>
      <c r="D1447" s="17">
        <v>4.0085172281158634</v>
      </c>
      <c r="E1447" s="148">
        <v>-3.27339119698695</v>
      </c>
      <c r="F1447" s="148">
        <f t="shared" si="22"/>
        <v>5.8989070516155442E-2</v>
      </c>
      <c r="G1447" s="18">
        <v>3.8387229999999999E-4</v>
      </c>
    </row>
    <row r="1448" spans="1:7" x14ac:dyDescent="0.2">
      <c r="A1448" t="s">
        <v>2289</v>
      </c>
      <c r="B1448" t="s">
        <v>2290</v>
      </c>
      <c r="C1448" s="17">
        <v>4.2405657301890596</v>
      </c>
      <c r="D1448" s="17">
        <v>2.1567921571145248</v>
      </c>
      <c r="E1448" s="148">
        <v>1.0802769006012301</v>
      </c>
      <c r="F1448" s="148">
        <f t="shared" si="22"/>
        <v>1.9661448212341062</v>
      </c>
      <c r="G1448" s="18">
        <v>8.3411170000000003E-3</v>
      </c>
    </row>
    <row r="1449" spans="1:7" x14ac:dyDescent="0.2">
      <c r="A1449" t="s">
        <v>2291</v>
      </c>
      <c r="B1449" t="s">
        <v>2292</v>
      </c>
      <c r="C1449" s="17">
        <v>3.6988068759625197</v>
      </c>
      <c r="D1449" s="17">
        <v>9.0684001797559741</v>
      </c>
      <c r="E1449" s="148">
        <v>-0.85131971134445705</v>
      </c>
      <c r="F1449" s="148">
        <f t="shared" si="22"/>
        <v>0.40787865584269489</v>
      </c>
      <c r="G1449" s="18">
        <v>4.2000039999999999E-4</v>
      </c>
    </row>
    <row r="1450" spans="1:7" x14ac:dyDescent="0.2">
      <c r="A1450" t="s">
        <v>2293</v>
      </c>
      <c r="B1450" t="s">
        <v>1779</v>
      </c>
      <c r="C1450" s="17">
        <v>7.0761560442118956</v>
      </c>
      <c r="D1450" s="17">
        <v>15.61822646604625</v>
      </c>
      <c r="E1450" s="148">
        <v>-0.75168438750141597</v>
      </c>
      <c r="F1450" s="148">
        <f t="shared" si="22"/>
        <v>0.4530703956428942</v>
      </c>
      <c r="G1450" s="18">
        <v>6.8268009999999996E-7</v>
      </c>
    </row>
    <row r="1451" spans="1:7" x14ac:dyDescent="0.2">
      <c r="A1451" t="s">
        <v>2294</v>
      </c>
      <c r="B1451" t="s">
        <v>140</v>
      </c>
      <c r="C1451" s="17">
        <v>3.8259347193528574</v>
      </c>
      <c r="D1451" s="17">
        <v>2.136430292515815</v>
      </c>
      <c r="E1451" s="148">
        <v>1.0137512096271</v>
      </c>
      <c r="F1451" s="148">
        <f t="shared" si="22"/>
        <v>1.790807185591587</v>
      </c>
      <c r="G1451" s="18">
        <v>6.6545889999999998E-3</v>
      </c>
    </row>
    <row r="1452" spans="1:7" x14ac:dyDescent="0.2">
      <c r="A1452" t="s">
        <v>2295</v>
      </c>
      <c r="B1452" t="s">
        <v>2051</v>
      </c>
      <c r="C1452" s="17">
        <v>112.94971601848393</v>
      </c>
      <c r="D1452" s="17">
        <v>66.169929204809307</v>
      </c>
      <c r="E1452" s="148">
        <v>0.96335316590537301</v>
      </c>
      <c r="F1452" s="148">
        <f t="shared" si="22"/>
        <v>1.7069644380135534</v>
      </c>
      <c r="G1452" s="18">
        <v>3.8321470000000002E-3</v>
      </c>
    </row>
    <row r="1453" spans="1:7" x14ac:dyDescent="0.2">
      <c r="A1453" t="s">
        <v>2296</v>
      </c>
      <c r="B1453" t="s">
        <v>1787</v>
      </c>
      <c r="C1453" s="17">
        <v>17.085349890813397</v>
      </c>
      <c r="D1453" s="17">
        <v>10.340607596927761</v>
      </c>
      <c r="E1453" s="148">
        <v>1.01452766304414</v>
      </c>
      <c r="F1453" s="148">
        <f t="shared" si="22"/>
        <v>1.65225783211129</v>
      </c>
      <c r="G1453" s="18">
        <v>7.1379199999999996E-5</v>
      </c>
    </row>
    <row r="1454" spans="1:7" x14ac:dyDescent="0.2">
      <c r="A1454" t="s">
        <v>2297</v>
      </c>
      <c r="B1454" t="s">
        <v>347</v>
      </c>
      <c r="C1454" s="17">
        <v>46.136377362187851</v>
      </c>
      <c r="D1454" s="17">
        <v>111.87231977885425</v>
      </c>
      <c r="E1454" s="148">
        <v>-0.879145502080658</v>
      </c>
      <c r="F1454" s="148">
        <f t="shared" si="22"/>
        <v>0.41240207991922234</v>
      </c>
      <c r="G1454" s="18">
        <v>2.438385E-7</v>
      </c>
    </row>
    <row r="1455" spans="1:7" x14ac:dyDescent="0.2">
      <c r="A1455" t="s">
        <v>2298</v>
      </c>
      <c r="B1455" t="s">
        <v>1790</v>
      </c>
      <c r="C1455" s="17">
        <v>40.951313366159397</v>
      </c>
      <c r="D1455" s="17">
        <v>19.517753424539499</v>
      </c>
      <c r="E1455" s="148">
        <v>1.37313153216489</v>
      </c>
      <c r="F1455" s="148">
        <f t="shared" si="22"/>
        <v>2.0981571226671853</v>
      </c>
      <c r="G1455" s="18">
        <v>1.765665E-9</v>
      </c>
    </row>
    <row r="1456" spans="1:7" x14ac:dyDescent="0.2">
      <c r="A1456" t="s">
        <v>2299</v>
      </c>
      <c r="B1456" t="s">
        <v>2057</v>
      </c>
      <c r="C1456" s="17">
        <v>28.566506916359401</v>
      </c>
      <c r="D1456" s="17">
        <v>17.469154832804673</v>
      </c>
      <c r="E1456" s="148">
        <v>0.97202921599757497</v>
      </c>
      <c r="F1456" s="148">
        <f t="shared" si="22"/>
        <v>1.6352540915554441</v>
      </c>
      <c r="G1456" s="18">
        <v>6.2987869999999997E-4</v>
      </c>
    </row>
    <row r="1457" spans="1:7" x14ac:dyDescent="0.2">
      <c r="A1457" t="s">
        <v>2300</v>
      </c>
      <c r="B1457" t="s">
        <v>1802</v>
      </c>
      <c r="C1457" s="17">
        <v>97.04354490105905</v>
      </c>
      <c r="D1457" s="17">
        <v>59.015270067898342</v>
      </c>
      <c r="E1457" s="148">
        <v>0.93185418105052997</v>
      </c>
      <c r="F1457" s="148">
        <f t="shared" si="22"/>
        <v>1.6443802559813478</v>
      </c>
      <c r="G1457" s="18">
        <v>5.7626409999999998E-3</v>
      </c>
    </row>
    <row r="1458" spans="1:7" x14ac:dyDescent="0.2">
      <c r="A1458" t="s">
        <v>2301</v>
      </c>
      <c r="B1458" t="s">
        <v>1804</v>
      </c>
      <c r="C1458" s="17">
        <v>1.8953931895652323</v>
      </c>
      <c r="D1458" s="17">
        <v>7.7865415328202907</v>
      </c>
      <c r="E1458" s="148">
        <v>-1.5625355559830501</v>
      </c>
      <c r="F1458" s="148">
        <f t="shared" si="22"/>
        <v>0.24341913307418261</v>
      </c>
      <c r="G1458" s="18">
        <v>5.3283140000000003E-6</v>
      </c>
    </row>
    <row r="1459" spans="1:7" x14ac:dyDescent="0.2">
      <c r="A1459" t="s">
        <v>2302</v>
      </c>
      <c r="B1459" t="s">
        <v>2303</v>
      </c>
      <c r="C1459" s="17">
        <v>11.811155359917048</v>
      </c>
      <c r="D1459" s="17">
        <v>25.916379303229601</v>
      </c>
      <c r="E1459" s="148">
        <v>-0.73054098068802098</v>
      </c>
      <c r="F1459" s="148">
        <f t="shared" si="22"/>
        <v>0.45574095137761728</v>
      </c>
      <c r="G1459" s="18">
        <v>1.4101590000000001E-4</v>
      </c>
    </row>
    <row r="1460" spans="1:7" x14ac:dyDescent="0.2">
      <c r="A1460" t="s">
        <v>2304</v>
      </c>
      <c r="B1460" t="s">
        <v>1808</v>
      </c>
      <c r="C1460" s="17">
        <v>45.740208174853848</v>
      </c>
      <c r="D1460" s="17">
        <v>20.445824211279675</v>
      </c>
      <c r="E1460" s="148">
        <v>1.3907912476790001</v>
      </c>
      <c r="F1460" s="148">
        <f t="shared" si="22"/>
        <v>2.2371418096033331</v>
      </c>
      <c r="G1460" s="18">
        <v>3.6623629999999998E-4</v>
      </c>
    </row>
    <row r="1461" spans="1:7" x14ac:dyDescent="0.2">
      <c r="A1461" t="s">
        <v>2305</v>
      </c>
      <c r="B1461" t="s">
        <v>1810</v>
      </c>
      <c r="C1461" s="17">
        <v>79.190318791156898</v>
      </c>
      <c r="D1461" s="17">
        <v>48.195864758775727</v>
      </c>
      <c r="E1461" s="148">
        <v>0.93948728481158394</v>
      </c>
      <c r="F1461" s="148">
        <f t="shared" si="22"/>
        <v>1.6430936385831225</v>
      </c>
      <c r="G1461" s="18">
        <v>3.3889010000000002E-3</v>
      </c>
    </row>
    <row r="1462" spans="1:7" x14ac:dyDescent="0.2">
      <c r="A1462" t="s">
        <v>2306</v>
      </c>
      <c r="B1462" t="s">
        <v>329</v>
      </c>
      <c r="C1462" s="17">
        <v>124.87252892056813</v>
      </c>
      <c r="D1462" s="17">
        <v>255.72530309923678</v>
      </c>
      <c r="E1462" s="148">
        <v>-0.63060148768190805</v>
      </c>
      <c r="F1462" s="148">
        <f t="shared" si="22"/>
        <v>0.48830728679246138</v>
      </c>
      <c r="G1462" s="18">
        <v>8.2092660000000002E-4</v>
      </c>
    </row>
    <row r="1463" spans="1:7" x14ac:dyDescent="0.2">
      <c r="A1463" t="s">
        <v>2307</v>
      </c>
      <c r="B1463" t="s">
        <v>1812</v>
      </c>
      <c r="C1463" s="17">
        <v>123.40108628941425</v>
      </c>
      <c r="D1463" s="17">
        <v>78.01226293660288</v>
      </c>
      <c r="E1463" s="148">
        <v>0.92493764311467497</v>
      </c>
      <c r="F1463" s="148">
        <f t="shared" si="22"/>
        <v>1.5818165201757686</v>
      </c>
      <c r="G1463" s="18">
        <v>1.0309360000000001E-3</v>
      </c>
    </row>
    <row r="1464" spans="1:7" x14ac:dyDescent="0.2">
      <c r="A1464" t="s">
        <v>2308</v>
      </c>
      <c r="B1464" t="s">
        <v>2309</v>
      </c>
      <c r="C1464" s="17">
        <v>2.8669666433740648</v>
      </c>
      <c r="D1464" s="17">
        <v>6.7948801409861526</v>
      </c>
      <c r="E1464" s="148">
        <v>-0.778185386556416</v>
      </c>
      <c r="F1464" s="148">
        <f t="shared" si="22"/>
        <v>0.42193042171277756</v>
      </c>
      <c r="G1464" s="18">
        <v>3.5018229999999998E-3</v>
      </c>
    </row>
    <row r="1465" spans="1:7" x14ac:dyDescent="0.2">
      <c r="A1465" t="s">
        <v>2310</v>
      </c>
      <c r="B1465" t="s">
        <v>2311</v>
      </c>
      <c r="C1465" s="17">
        <v>10.143416793799618</v>
      </c>
      <c r="D1465" s="17">
        <v>6.539942235329562</v>
      </c>
      <c r="E1465" s="148">
        <v>0.88052896769479805</v>
      </c>
      <c r="F1465" s="148">
        <f t="shared" si="22"/>
        <v>1.5509948603221064</v>
      </c>
      <c r="G1465" s="18">
        <v>3.188284E-3</v>
      </c>
    </row>
    <row r="1466" spans="1:7" x14ac:dyDescent="0.2">
      <c r="A1466" t="s">
        <v>2312</v>
      </c>
      <c r="B1466" t="s">
        <v>2078</v>
      </c>
      <c r="C1466" s="17">
        <v>3.8563526240106123</v>
      </c>
      <c r="D1466" s="17">
        <v>2.9049181809734574</v>
      </c>
      <c r="E1466" s="148">
        <v>0.66321975010210099</v>
      </c>
      <c r="F1466" s="148">
        <f t="shared" si="22"/>
        <v>1.3275253841119625</v>
      </c>
      <c r="G1466" s="18">
        <v>8.8773819999999996E-3</v>
      </c>
    </row>
    <row r="1467" spans="1:7" x14ac:dyDescent="0.2">
      <c r="A1467" t="s">
        <v>2313</v>
      </c>
      <c r="B1467" t="s">
        <v>1819</v>
      </c>
      <c r="C1467" s="17">
        <v>9.7747474942568786</v>
      </c>
      <c r="D1467" s="17">
        <v>8.019360098145123</v>
      </c>
      <c r="E1467" s="148">
        <v>0.566807314946422</v>
      </c>
      <c r="F1467" s="148">
        <f t="shared" si="22"/>
        <v>1.2188936990767849</v>
      </c>
      <c r="G1467" s="18">
        <v>7.3796039999999997E-3</v>
      </c>
    </row>
    <row r="1468" spans="1:7" x14ac:dyDescent="0.2">
      <c r="A1468" t="s">
        <v>2314</v>
      </c>
      <c r="B1468" t="s">
        <v>2315</v>
      </c>
      <c r="C1468" s="17">
        <v>8.3922830754061586</v>
      </c>
      <c r="D1468" s="17">
        <v>6.6763825532060475</v>
      </c>
      <c r="E1468" s="148">
        <v>0.61594558802296995</v>
      </c>
      <c r="F1468" s="148">
        <f t="shared" si="22"/>
        <v>1.2570105155786981</v>
      </c>
      <c r="G1468" s="18">
        <v>2.7767949999999999E-3</v>
      </c>
    </row>
    <row r="1469" spans="1:7" x14ac:dyDescent="0.2">
      <c r="A1469" t="s">
        <v>2316</v>
      </c>
      <c r="B1469" t="s">
        <v>2317</v>
      </c>
      <c r="C1469" s="17">
        <v>2.3417993132667951</v>
      </c>
      <c r="D1469" s="17">
        <v>5.4550955995110826</v>
      </c>
      <c r="E1469" s="148">
        <v>-0.78091149418501404</v>
      </c>
      <c r="F1469" s="148">
        <f t="shared" si="22"/>
        <v>0.42928657629330652</v>
      </c>
      <c r="G1469" s="18">
        <v>1.436632E-3</v>
      </c>
    </row>
    <row r="1470" spans="1:7" x14ac:dyDescent="0.2">
      <c r="A1470" t="s">
        <v>2318</v>
      </c>
      <c r="B1470" t="s">
        <v>167</v>
      </c>
      <c r="C1470" s="17">
        <v>130.13041917335275</v>
      </c>
      <c r="D1470" s="17">
        <v>87.993328104719581</v>
      </c>
      <c r="E1470" s="148">
        <v>0.83865545431816002</v>
      </c>
      <c r="F1470" s="148">
        <f t="shared" si="22"/>
        <v>1.4788668865722003</v>
      </c>
      <c r="G1470" s="18">
        <v>4.4189769999999998E-4</v>
      </c>
    </row>
    <row r="1471" spans="1:7" x14ac:dyDescent="0.2">
      <c r="A1471" t="s">
        <v>2319</v>
      </c>
      <c r="B1471" t="s">
        <v>1823</v>
      </c>
      <c r="C1471" s="17">
        <v>7.2676630134115889</v>
      </c>
      <c r="D1471" s="17">
        <v>4.5905342628010857</v>
      </c>
      <c r="E1471" s="148">
        <v>0.93194943663694696</v>
      </c>
      <c r="F1471" s="148">
        <f t="shared" si="22"/>
        <v>1.5831845701064331</v>
      </c>
      <c r="G1471" s="18">
        <v>1.09765E-4</v>
      </c>
    </row>
    <row r="1472" spans="1:7" x14ac:dyDescent="0.2">
      <c r="A1472" t="s">
        <v>2320</v>
      </c>
      <c r="B1472" t="s">
        <v>2321</v>
      </c>
      <c r="C1472" s="17">
        <v>0.55289599561713065</v>
      </c>
      <c r="D1472" s="17">
        <v>0.10472269469494805</v>
      </c>
      <c r="E1472" s="148">
        <v>2.32082414383216</v>
      </c>
      <c r="F1472" s="148">
        <f t="shared" si="22"/>
        <v>5.2796196395412567</v>
      </c>
      <c r="G1472" s="18">
        <v>3.270977E-3</v>
      </c>
    </row>
    <row r="1473" spans="1:7" x14ac:dyDescent="0.2">
      <c r="A1473" t="s">
        <v>2322</v>
      </c>
      <c r="B1473" t="s">
        <v>277</v>
      </c>
      <c r="C1473" s="17">
        <v>1375.16290511237</v>
      </c>
      <c r="D1473" s="17">
        <v>700.98303711757171</v>
      </c>
      <c r="E1473" s="148">
        <v>1.19166634860626</v>
      </c>
      <c r="F1473" s="148">
        <f t="shared" si="22"/>
        <v>1.9617634554568004</v>
      </c>
      <c r="G1473" s="18">
        <v>6.5188430000000003E-4</v>
      </c>
    </row>
    <row r="1474" spans="1:7" x14ac:dyDescent="0.2">
      <c r="A1474" t="s">
        <v>2323</v>
      </c>
      <c r="B1474" t="s">
        <v>2324</v>
      </c>
      <c r="C1474" s="17">
        <v>2.8816563618844198</v>
      </c>
      <c r="D1474" s="17">
        <v>6.5940795094683748</v>
      </c>
      <c r="E1474" s="148">
        <v>-0.73813202493586805</v>
      </c>
      <c r="F1474" s="148">
        <f t="shared" si="22"/>
        <v>0.43700661445569122</v>
      </c>
      <c r="G1474" s="18">
        <v>5.002818E-3</v>
      </c>
    </row>
    <row r="1475" spans="1:7" x14ac:dyDescent="0.2">
      <c r="A1475" t="s">
        <v>2325</v>
      </c>
      <c r="B1475" t="e">
        <v>#N/A</v>
      </c>
      <c r="C1475" s="17">
        <v>1.4036098743250565</v>
      </c>
      <c r="D1475" s="17">
        <v>5.3926820931711648</v>
      </c>
      <c r="E1475" s="148">
        <v>-1.3689956309387199</v>
      </c>
      <c r="F1475" s="148">
        <f t="shared" si="22"/>
        <v>0.26028047826191514</v>
      </c>
      <c r="G1475" s="18">
        <v>3.735019E-3</v>
      </c>
    </row>
    <row r="1476" spans="1:7" x14ac:dyDescent="0.2">
      <c r="A1476" t="s">
        <v>2326</v>
      </c>
      <c r="B1476" t="s">
        <v>2327</v>
      </c>
      <c r="C1476" s="17">
        <v>9.3972312544543524</v>
      </c>
      <c r="D1476" s="17">
        <v>6.3931078252439102</v>
      </c>
      <c r="E1476" s="148">
        <v>0.78463614809029902</v>
      </c>
      <c r="F1476" s="148">
        <f t="shared" si="22"/>
        <v>1.4699003225549114</v>
      </c>
      <c r="G1476" s="18">
        <v>8.7595099999999999E-3</v>
      </c>
    </row>
    <row r="1477" spans="1:7" x14ac:dyDescent="0.2">
      <c r="A1477" t="s">
        <v>2328</v>
      </c>
      <c r="B1477" t="s">
        <v>1838</v>
      </c>
      <c r="C1477" s="17">
        <v>7.6506690057158879</v>
      </c>
      <c r="D1477" s="17">
        <v>3.8738602786225278</v>
      </c>
      <c r="E1477" s="148">
        <v>1.1507590294284</v>
      </c>
      <c r="F1477" s="148">
        <f t="shared" si="22"/>
        <v>1.9749470697059632</v>
      </c>
      <c r="G1477" s="18">
        <v>3.8947069999999999E-3</v>
      </c>
    </row>
    <row r="1478" spans="1:7" x14ac:dyDescent="0.2">
      <c r="A1478" t="s">
        <v>2329</v>
      </c>
      <c r="B1478" t="s">
        <v>271</v>
      </c>
      <c r="C1478" s="17">
        <v>40.972280563287327</v>
      </c>
      <c r="D1478" s="17">
        <v>13.20440241041225</v>
      </c>
      <c r="E1478" s="148">
        <v>1.9273176121414799</v>
      </c>
      <c r="F1478" s="148">
        <f t="shared" ref="F1478:F1541" si="23">C1478/D1478</f>
        <v>3.1029257735267812</v>
      </c>
      <c r="G1478" s="18">
        <v>5.0009989999999998E-11</v>
      </c>
    </row>
    <row r="1479" spans="1:7" x14ac:dyDescent="0.2">
      <c r="A1479" t="s">
        <v>2330</v>
      </c>
      <c r="B1479" t="s">
        <v>938</v>
      </c>
      <c r="C1479" s="17">
        <v>231.41985549567551</v>
      </c>
      <c r="D1479" s="17">
        <v>175.32999312013249</v>
      </c>
      <c r="E1479" s="148">
        <v>0.67280683270550401</v>
      </c>
      <c r="F1479" s="148">
        <f t="shared" si="23"/>
        <v>1.3199102525322717</v>
      </c>
      <c r="G1479" s="18">
        <v>3.7959209999999998E-3</v>
      </c>
    </row>
    <row r="1480" spans="1:7" x14ac:dyDescent="0.2">
      <c r="A1480" t="s">
        <v>2331</v>
      </c>
      <c r="B1480" t="e">
        <v>#N/A</v>
      </c>
      <c r="C1480" s="17">
        <v>3.7260904663463776</v>
      </c>
      <c r="D1480" s="17">
        <v>2.6606725168618004</v>
      </c>
      <c r="E1480" s="148">
        <v>0.79578667983638296</v>
      </c>
      <c r="F1480" s="148">
        <f t="shared" si="23"/>
        <v>1.4004318241845157</v>
      </c>
      <c r="G1480" s="18">
        <v>1.415024E-5</v>
      </c>
    </row>
    <row r="1481" spans="1:7" x14ac:dyDescent="0.2">
      <c r="A1481" t="s">
        <v>2332</v>
      </c>
      <c r="B1481" t="s">
        <v>1848</v>
      </c>
      <c r="C1481" s="17">
        <v>84.13615335660748</v>
      </c>
      <c r="D1481" s="17">
        <v>207.9005762904815</v>
      </c>
      <c r="E1481" s="148">
        <v>-0.87325162973989301</v>
      </c>
      <c r="F1481" s="148">
        <f t="shared" si="23"/>
        <v>0.40469418054450851</v>
      </c>
      <c r="G1481" s="18">
        <v>1.2935250000000001E-4</v>
      </c>
    </row>
    <row r="1482" spans="1:7" x14ac:dyDescent="0.2">
      <c r="A1482" t="s">
        <v>2333</v>
      </c>
      <c r="B1482" t="s">
        <v>1860</v>
      </c>
      <c r="C1482" s="17">
        <v>15.713996077403049</v>
      </c>
      <c r="D1482" s="17">
        <v>45.345290604468104</v>
      </c>
      <c r="E1482" s="148">
        <v>-1.11662079435358</v>
      </c>
      <c r="F1482" s="148">
        <f t="shared" si="23"/>
        <v>0.34654086164031922</v>
      </c>
      <c r="G1482" s="18">
        <v>1.119129E-6</v>
      </c>
    </row>
    <row r="1483" spans="1:7" x14ac:dyDescent="0.2">
      <c r="A1483" t="s">
        <v>2334</v>
      </c>
      <c r="B1483" t="s">
        <v>1122</v>
      </c>
      <c r="C1483" s="17">
        <v>68.417954295255797</v>
      </c>
      <c r="D1483" s="17">
        <v>50.189239361442752</v>
      </c>
      <c r="E1483" s="148">
        <v>0.70038484002452805</v>
      </c>
      <c r="F1483" s="148">
        <f t="shared" si="23"/>
        <v>1.363199665221805</v>
      </c>
      <c r="G1483" s="18">
        <v>8.0820079999999999E-3</v>
      </c>
    </row>
    <row r="1484" spans="1:7" x14ac:dyDescent="0.2">
      <c r="A1484" t="s">
        <v>2335</v>
      </c>
      <c r="B1484" t="s">
        <v>925</v>
      </c>
      <c r="C1484" s="17">
        <v>2.4317763998127697</v>
      </c>
      <c r="D1484" s="17">
        <v>1.4080115618882825</v>
      </c>
      <c r="E1484" s="148">
        <v>1.0416360965137801</v>
      </c>
      <c r="F1484" s="148">
        <f t="shared" si="23"/>
        <v>1.7270997381239666</v>
      </c>
      <c r="G1484" s="18">
        <v>2.4818749999999998E-4</v>
      </c>
    </row>
    <row r="1485" spans="1:7" x14ac:dyDescent="0.2">
      <c r="A1485" t="s">
        <v>2336</v>
      </c>
      <c r="B1485" t="s">
        <v>583</v>
      </c>
      <c r="C1485" s="17">
        <v>24.97262714267649</v>
      </c>
      <c r="D1485" s="17">
        <v>8.467256138303938</v>
      </c>
      <c r="E1485" s="148">
        <v>1.6676263144083501</v>
      </c>
      <c r="F1485" s="148">
        <f t="shared" si="23"/>
        <v>2.9493175516099028</v>
      </c>
      <c r="G1485" s="18">
        <v>1.8563379999999999E-3</v>
      </c>
    </row>
    <row r="1486" spans="1:7" x14ac:dyDescent="0.2">
      <c r="A1486" t="s">
        <v>2337</v>
      </c>
      <c r="B1486" t="s">
        <v>242</v>
      </c>
      <c r="C1486" s="17">
        <v>13.370241089784475</v>
      </c>
      <c r="D1486" s="17">
        <v>29.998315165901648</v>
      </c>
      <c r="E1486" s="148">
        <v>-0.74265208936844296</v>
      </c>
      <c r="F1486" s="148">
        <f t="shared" si="23"/>
        <v>0.44569973399646462</v>
      </c>
      <c r="G1486" s="18">
        <v>1.422883E-3</v>
      </c>
    </row>
    <row r="1487" spans="1:7" x14ac:dyDescent="0.2">
      <c r="A1487" t="s">
        <v>2338</v>
      </c>
      <c r="B1487" t="s">
        <v>2339</v>
      </c>
      <c r="C1487" s="17">
        <v>0.47891413477028472</v>
      </c>
      <c r="D1487" s="17">
        <v>1.0853864715465873</v>
      </c>
      <c r="E1487" s="148">
        <v>-0.708530626819458</v>
      </c>
      <c r="F1487" s="148">
        <f t="shared" si="23"/>
        <v>0.44123834903513315</v>
      </c>
      <c r="G1487" s="18">
        <v>6.7537910000000003E-3</v>
      </c>
    </row>
    <row r="1488" spans="1:7" x14ac:dyDescent="0.2">
      <c r="A1488" t="s">
        <v>2340</v>
      </c>
      <c r="B1488" t="s">
        <v>236</v>
      </c>
      <c r="C1488" s="17">
        <v>401.49993669899743</v>
      </c>
      <c r="D1488" s="17">
        <v>221.29766727143277</v>
      </c>
      <c r="E1488" s="148">
        <v>1.12688627187345</v>
      </c>
      <c r="F1488" s="148">
        <f t="shared" si="23"/>
        <v>1.8142980974423806</v>
      </c>
      <c r="G1488" s="18">
        <v>5.6123850000000003E-5</v>
      </c>
    </row>
    <row r="1489" spans="1:7" x14ac:dyDescent="0.2">
      <c r="A1489" t="s">
        <v>2341</v>
      </c>
      <c r="B1489" t="s">
        <v>2342</v>
      </c>
      <c r="C1489" s="17">
        <v>11.161281188877982</v>
      </c>
      <c r="D1489" s="17">
        <v>24.189463728152873</v>
      </c>
      <c r="E1489" s="148">
        <v>-0.68919995368312603</v>
      </c>
      <c r="F1489" s="148">
        <f t="shared" si="23"/>
        <v>0.46141085698762063</v>
      </c>
      <c r="G1489" s="18">
        <v>2.6463860000000001E-3</v>
      </c>
    </row>
    <row r="1490" spans="1:7" x14ac:dyDescent="0.2">
      <c r="A1490" t="s">
        <v>2343</v>
      </c>
      <c r="B1490" t="s">
        <v>1866</v>
      </c>
      <c r="C1490" s="17">
        <v>15.495243619033538</v>
      </c>
      <c r="D1490" s="17">
        <v>8.2023185819328877</v>
      </c>
      <c r="E1490" s="148">
        <v>1.10163949149539</v>
      </c>
      <c r="F1490" s="148">
        <f t="shared" si="23"/>
        <v>1.8891296972010641</v>
      </c>
      <c r="G1490" s="18">
        <v>2.9707980000000002E-3</v>
      </c>
    </row>
    <row r="1491" spans="1:7" x14ac:dyDescent="0.2">
      <c r="A1491" t="s">
        <v>2344</v>
      </c>
      <c r="B1491" t="s">
        <v>2345</v>
      </c>
      <c r="C1491" s="17">
        <v>6.2378425416988579</v>
      </c>
      <c r="D1491" s="17">
        <v>3.9567560219212119</v>
      </c>
      <c r="E1491" s="148">
        <v>0.85214044674301004</v>
      </c>
      <c r="F1491" s="148">
        <f t="shared" si="23"/>
        <v>1.576504213840827</v>
      </c>
      <c r="G1491" s="18">
        <v>7.1331429999999998E-3</v>
      </c>
    </row>
    <row r="1492" spans="1:7" x14ac:dyDescent="0.2">
      <c r="A1492" t="s">
        <v>2346</v>
      </c>
      <c r="B1492" t="s">
        <v>1793</v>
      </c>
      <c r="C1492" s="17">
        <v>54.92535303225344</v>
      </c>
      <c r="D1492" s="17">
        <v>27.862960424876448</v>
      </c>
      <c r="E1492" s="148">
        <v>1.23452316272989</v>
      </c>
      <c r="F1492" s="148">
        <f t="shared" si="23"/>
        <v>1.9712676684282013</v>
      </c>
      <c r="G1492" s="18">
        <v>1.315306E-4</v>
      </c>
    </row>
    <row r="1493" spans="1:7" x14ac:dyDescent="0.2">
      <c r="A1493" t="s">
        <v>2347</v>
      </c>
      <c r="B1493" t="s">
        <v>236</v>
      </c>
      <c r="C1493" s="17">
        <v>595.28396614754524</v>
      </c>
      <c r="D1493" s="17">
        <v>295.52736440576047</v>
      </c>
      <c r="E1493" s="148">
        <v>1.30363656235542</v>
      </c>
      <c r="F1493" s="148">
        <f t="shared" si="23"/>
        <v>2.0143108146500355</v>
      </c>
      <c r="G1493" s="18">
        <v>3.8134759999999999E-7</v>
      </c>
    </row>
    <row r="1494" spans="1:7" x14ac:dyDescent="0.2">
      <c r="A1494" t="s">
        <v>2348</v>
      </c>
      <c r="B1494" t="s">
        <v>2128</v>
      </c>
      <c r="C1494" s="17">
        <v>683.52274101917556</v>
      </c>
      <c r="D1494" s="17">
        <v>475.92266145673352</v>
      </c>
      <c r="E1494" s="148">
        <v>0.80137426529262901</v>
      </c>
      <c r="F1494" s="148">
        <f t="shared" si="23"/>
        <v>1.4362054938233175</v>
      </c>
      <c r="G1494" s="18">
        <v>4.9975799999999999E-4</v>
      </c>
    </row>
    <row r="1495" spans="1:7" x14ac:dyDescent="0.2">
      <c r="A1495" t="s">
        <v>2349</v>
      </c>
      <c r="B1495" t="s">
        <v>1877</v>
      </c>
      <c r="C1495" s="17">
        <v>34.625877838157649</v>
      </c>
      <c r="D1495" s="17">
        <v>11.992998644313637</v>
      </c>
      <c r="E1495" s="148">
        <v>1.77225860282481</v>
      </c>
      <c r="F1495" s="148">
        <f t="shared" si="23"/>
        <v>2.8871743310481546</v>
      </c>
      <c r="G1495" s="18">
        <v>5.674845E-6</v>
      </c>
    </row>
    <row r="1496" spans="1:7" x14ac:dyDescent="0.2">
      <c r="A1496" t="s">
        <v>2350</v>
      </c>
      <c r="B1496" t="s">
        <v>2351</v>
      </c>
      <c r="C1496" s="17">
        <v>1.3369711371942166</v>
      </c>
      <c r="D1496" s="17">
        <v>0.48256883850851345</v>
      </c>
      <c r="E1496" s="148">
        <v>1.5584806249363401</v>
      </c>
      <c r="F1496" s="148">
        <f t="shared" si="23"/>
        <v>2.7705293639067619</v>
      </c>
      <c r="G1496" s="18">
        <v>3.8792560000000002E-3</v>
      </c>
    </row>
    <row r="1497" spans="1:7" x14ac:dyDescent="0.2">
      <c r="A1497" t="s">
        <v>2352</v>
      </c>
      <c r="B1497" t="s">
        <v>50</v>
      </c>
      <c r="C1497" s="17">
        <v>6.2304516804976506</v>
      </c>
      <c r="D1497" s="17">
        <v>4.3319836981673001</v>
      </c>
      <c r="E1497" s="148">
        <v>0.74344506267879995</v>
      </c>
      <c r="F1497" s="148">
        <f t="shared" si="23"/>
        <v>1.4382444890394026</v>
      </c>
      <c r="G1497" s="18">
        <v>8.9028890000000006E-3</v>
      </c>
    </row>
    <row r="1498" spans="1:7" x14ac:dyDescent="0.2">
      <c r="A1498" t="s">
        <v>2353</v>
      </c>
      <c r="B1498" t="s">
        <v>140</v>
      </c>
      <c r="C1498" s="17">
        <v>15.315804751654325</v>
      </c>
      <c r="D1498" s="17">
        <v>9.185728245012406</v>
      </c>
      <c r="E1498" s="148">
        <v>0.93110258321111905</v>
      </c>
      <c r="F1498" s="148">
        <f t="shared" si="23"/>
        <v>1.6673479057003868</v>
      </c>
      <c r="G1498" s="18">
        <v>7.4021010000000003E-3</v>
      </c>
    </row>
    <row r="1499" spans="1:7" x14ac:dyDescent="0.2">
      <c r="A1499" t="s">
        <v>2354</v>
      </c>
      <c r="B1499" t="s">
        <v>2355</v>
      </c>
      <c r="C1499" s="17">
        <v>7.4501927168877629</v>
      </c>
      <c r="D1499" s="17">
        <v>4.8448165643526302</v>
      </c>
      <c r="E1499" s="148">
        <v>0.83009669433178201</v>
      </c>
      <c r="F1499" s="148">
        <f t="shared" si="23"/>
        <v>1.5377656961679551</v>
      </c>
      <c r="G1499" s="18">
        <v>4.1817579999999998E-3</v>
      </c>
    </row>
    <row r="1500" spans="1:7" x14ac:dyDescent="0.2">
      <c r="A1500" t="s">
        <v>2356</v>
      </c>
      <c r="B1500" t="s">
        <v>1895</v>
      </c>
      <c r="C1500" s="17">
        <v>40.020765035067775</v>
      </c>
      <c r="D1500" s="17">
        <v>23.065453097230851</v>
      </c>
      <c r="E1500" s="148">
        <v>0.96130367634899805</v>
      </c>
      <c r="F1500" s="148">
        <f t="shared" si="23"/>
        <v>1.7350955503177397</v>
      </c>
      <c r="G1500" s="18">
        <v>7.4375370000000001E-3</v>
      </c>
    </row>
    <row r="1501" spans="1:7" x14ac:dyDescent="0.2">
      <c r="A1501" t="s">
        <v>2357</v>
      </c>
      <c r="B1501" t="s">
        <v>1879</v>
      </c>
      <c r="C1501" s="17">
        <v>145.4631039924185</v>
      </c>
      <c r="D1501" s="17">
        <v>87.640797980954403</v>
      </c>
      <c r="E1501" s="148">
        <v>0.97700845420962701</v>
      </c>
      <c r="F1501" s="148">
        <f t="shared" si="23"/>
        <v>1.6597647139638061</v>
      </c>
      <c r="G1501" s="18">
        <v>1.646076E-3</v>
      </c>
    </row>
    <row r="1502" spans="1:7" x14ac:dyDescent="0.2">
      <c r="A1502" t="s">
        <v>2358</v>
      </c>
      <c r="B1502" t="s">
        <v>2359</v>
      </c>
      <c r="C1502" s="17">
        <v>8.0328585269183481</v>
      </c>
      <c r="D1502" s="17">
        <v>16.545075805699199</v>
      </c>
      <c r="E1502" s="148">
        <v>-0.61652634805847095</v>
      </c>
      <c r="F1502" s="148">
        <f t="shared" si="23"/>
        <v>0.48551355226497722</v>
      </c>
      <c r="G1502" s="18">
        <v>2.327675E-3</v>
      </c>
    </row>
    <row r="1503" spans="1:7" x14ac:dyDescent="0.2">
      <c r="A1503" t="s">
        <v>2360</v>
      </c>
      <c r="B1503" t="s">
        <v>2361</v>
      </c>
      <c r="C1503" s="17">
        <v>2.4415456908421875</v>
      </c>
      <c r="D1503" s="17">
        <v>5.9418253946451252</v>
      </c>
      <c r="E1503" s="148">
        <v>-0.81700497404093197</v>
      </c>
      <c r="F1503" s="148">
        <f t="shared" si="23"/>
        <v>0.41090835369254547</v>
      </c>
      <c r="G1503" s="18">
        <v>6.0298690000000002E-3</v>
      </c>
    </row>
    <row r="1504" spans="1:7" x14ac:dyDescent="0.2">
      <c r="A1504" t="s">
        <v>2362</v>
      </c>
      <c r="B1504" t="s">
        <v>1881</v>
      </c>
      <c r="C1504" s="17">
        <v>318.44674891623424</v>
      </c>
      <c r="D1504" s="17">
        <v>156.78727572701223</v>
      </c>
      <c r="E1504" s="148">
        <v>1.2625964446270601</v>
      </c>
      <c r="F1504" s="148">
        <f t="shared" si="23"/>
        <v>2.0310752096406914</v>
      </c>
      <c r="G1504" s="18">
        <v>1.2097859999999999E-4</v>
      </c>
    </row>
    <row r="1505" spans="1:7" x14ac:dyDescent="0.2">
      <c r="A1505" t="s">
        <v>2363</v>
      </c>
      <c r="B1505" t="s">
        <v>1883</v>
      </c>
      <c r="C1505" s="17">
        <v>0.54027746135709598</v>
      </c>
      <c r="D1505" s="17">
        <v>1.5432077544950475</v>
      </c>
      <c r="E1505" s="148">
        <v>-1.0931824343223799</v>
      </c>
      <c r="F1505" s="148">
        <f t="shared" si="23"/>
        <v>0.35010027637781016</v>
      </c>
      <c r="G1505" s="18">
        <v>1.550542E-5</v>
      </c>
    </row>
    <row r="1506" spans="1:7" x14ac:dyDescent="0.2">
      <c r="A1506" t="s">
        <v>2364</v>
      </c>
      <c r="B1506" t="s">
        <v>2365</v>
      </c>
      <c r="C1506" s="17">
        <v>28.701366644519926</v>
      </c>
      <c r="D1506" s="17">
        <v>17.792969779656776</v>
      </c>
      <c r="E1506" s="148">
        <v>0.98534243870388105</v>
      </c>
      <c r="F1506" s="148">
        <f t="shared" si="23"/>
        <v>1.6130734216912479</v>
      </c>
      <c r="G1506" s="18">
        <v>1.415024E-5</v>
      </c>
    </row>
    <row r="1507" spans="1:7" x14ac:dyDescent="0.2">
      <c r="A1507" t="s">
        <v>2366</v>
      </c>
      <c r="B1507" t="s">
        <v>2367</v>
      </c>
      <c r="C1507" s="17">
        <v>11.135356380043362</v>
      </c>
      <c r="D1507" s="17">
        <v>20.743033244979401</v>
      </c>
      <c r="E1507" s="148">
        <v>-0.49542966578308101</v>
      </c>
      <c r="F1507" s="148">
        <f t="shared" si="23"/>
        <v>0.536823918109399</v>
      </c>
      <c r="G1507" s="18">
        <v>5.4671240000000003E-3</v>
      </c>
    </row>
    <row r="1508" spans="1:7" x14ac:dyDescent="0.2">
      <c r="A1508" t="s">
        <v>2368</v>
      </c>
      <c r="B1508" t="s">
        <v>2369</v>
      </c>
      <c r="C1508" s="17">
        <v>31.165520081474529</v>
      </c>
      <c r="D1508" s="17">
        <v>22.893676964774578</v>
      </c>
      <c r="E1508" s="148">
        <v>0.71118671385333898</v>
      </c>
      <c r="F1508" s="148">
        <f t="shared" si="23"/>
        <v>1.361315621314455</v>
      </c>
      <c r="G1508" s="18">
        <v>5.1869899999999998E-3</v>
      </c>
    </row>
    <row r="1509" spans="1:7" x14ac:dyDescent="0.2">
      <c r="A1509" t="s">
        <v>2370</v>
      </c>
      <c r="B1509" t="s">
        <v>1887</v>
      </c>
      <c r="C1509" s="17">
        <v>61.136309383690374</v>
      </c>
      <c r="D1509" s="17">
        <v>38.290470322823829</v>
      </c>
      <c r="E1509" s="148">
        <v>0.96180687696001999</v>
      </c>
      <c r="F1509" s="148">
        <f t="shared" si="23"/>
        <v>1.5966455587579662</v>
      </c>
      <c r="G1509" s="18">
        <v>3.9579670000000001E-5</v>
      </c>
    </row>
    <row r="1510" spans="1:7" x14ac:dyDescent="0.2">
      <c r="A1510" t="s">
        <v>2371</v>
      </c>
      <c r="B1510" t="s">
        <v>1335</v>
      </c>
      <c r="C1510" s="17">
        <v>129.0772720751215</v>
      </c>
      <c r="D1510" s="17">
        <v>73.863798621100642</v>
      </c>
      <c r="E1510" s="148">
        <v>1.0858862074151501</v>
      </c>
      <c r="F1510" s="148">
        <f t="shared" si="23"/>
        <v>1.7475038447081443</v>
      </c>
      <c r="G1510" s="18">
        <v>3.6804229999999999E-6</v>
      </c>
    </row>
    <row r="1511" spans="1:7" x14ac:dyDescent="0.2">
      <c r="A1511" t="s">
        <v>2372</v>
      </c>
      <c r="B1511" t="s">
        <v>564</v>
      </c>
      <c r="C1511" s="17">
        <v>19.829547789936626</v>
      </c>
      <c r="D1511" s="17">
        <v>38.312608491250501</v>
      </c>
      <c r="E1511" s="148">
        <v>-0.561104072119332</v>
      </c>
      <c r="F1511" s="148">
        <f t="shared" si="23"/>
        <v>0.51757237553963797</v>
      </c>
      <c r="G1511" s="18">
        <v>7.1298649999999999E-5</v>
      </c>
    </row>
    <row r="1512" spans="1:7" x14ac:dyDescent="0.2">
      <c r="A1512" t="s">
        <v>2373</v>
      </c>
      <c r="B1512" t="s">
        <v>2149</v>
      </c>
      <c r="C1512" s="17">
        <v>11.779714500604531</v>
      </c>
      <c r="D1512" s="17">
        <v>22.146969893022248</v>
      </c>
      <c r="E1512" s="148">
        <v>-0.52146497576149797</v>
      </c>
      <c r="F1512" s="148">
        <f t="shared" si="23"/>
        <v>0.53188831508349654</v>
      </c>
      <c r="G1512" s="18">
        <v>1.061172E-3</v>
      </c>
    </row>
    <row r="1513" spans="1:7" x14ac:dyDescent="0.2">
      <c r="A1513" t="s">
        <v>2374</v>
      </c>
      <c r="B1513" t="s">
        <v>226</v>
      </c>
      <c r="C1513" s="17">
        <v>88.438090129107678</v>
      </c>
      <c r="D1513" s="17">
        <v>51.420030023887321</v>
      </c>
      <c r="E1513" s="148">
        <v>1.02689446261645</v>
      </c>
      <c r="F1513" s="148">
        <f t="shared" si="23"/>
        <v>1.7199151787352811</v>
      </c>
      <c r="G1513" s="18">
        <v>1.0526439999999999E-3</v>
      </c>
    </row>
    <row r="1514" spans="1:7" x14ac:dyDescent="0.2">
      <c r="A1514" t="s">
        <v>2375</v>
      </c>
      <c r="B1514" t="s">
        <v>2376</v>
      </c>
      <c r="C1514" s="17">
        <v>9.5498938765067294</v>
      </c>
      <c r="D1514" s="17">
        <v>6.423963824523975</v>
      </c>
      <c r="E1514" s="148">
        <v>0.81929518094957499</v>
      </c>
      <c r="F1514" s="148">
        <f t="shared" si="23"/>
        <v>1.4866045540370691</v>
      </c>
      <c r="G1514" s="18">
        <v>2.2457369999999998E-3</v>
      </c>
    </row>
    <row r="1515" spans="1:7" x14ac:dyDescent="0.2">
      <c r="A1515" t="s">
        <v>2377</v>
      </c>
      <c r="B1515" t="s">
        <v>1258</v>
      </c>
      <c r="C1515" s="17">
        <v>1.1004053074510438</v>
      </c>
      <c r="D1515" s="17">
        <v>4.5511794052401804</v>
      </c>
      <c r="E1515" s="148">
        <v>-1.4964332243399601</v>
      </c>
      <c r="F1515" s="148">
        <f t="shared" si="23"/>
        <v>0.2417846473342819</v>
      </c>
      <c r="G1515" s="18">
        <v>7.7199020000000003E-4</v>
      </c>
    </row>
    <row r="1516" spans="1:7" x14ac:dyDescent="0.2">
      <c r="A1516" t="s">
        <v>2378</v>
      </c>
      <c r="B1516" t="s">
        <v>2379</v>
      </c>
      <c r="C1516" s="17">
        <v>11.229445345433428</v>
      </c>
      <c r="D1516" s="17">
        <v>5.2378698042082252</v>
      </c>
      <c r="E1516" s="148">
        <v>1.19960306138304</v>
      </c>
      <c r="F1516" s="148">
        <f t="shared" si="23"/>
        <v>2.1438954699506723</v>
      </c>
      <c r="G1516" s="18">
        <v>5.7985609999999998E-3</v>
      </c>
    </row>
    <row r="1517" spans="1:7" x14ac:dyDescent="0.2">
      <c r="A1517" t="s">
        <v>2380</v>
      </c>
      <c r="B1517" t="s">
        <v>2153</v>
      </c>
      <c r="C1517" s="17">
        <v>145.54113815877349</v>
      </c>
      <c r="D1517" s="17">
        <v>96.670121466170087</v>
      </c>
      <c r="E1517" s="148">
        <v>0.82261660262325698</v>
      </c>
      <c r="F1517" s="148">
        <f t="shared" si="23"/>
        <v>1.5055441738500961</v>
      </c>
      <c r="G1517" s="18">
        <v>4.921E-3</v>
      </c>
    </row>
    <row r="1518" spans="1:7" x14ac:dyDescent="0.2">
      <c r="A1518" t="s">
        <v>2381</v>
      </c>
      <c r="B1518" t="s">
        <v>486</v>
      </c>
      <c r="C1518" s="17">
        <v>261.70980363786151</v>
      </c>
      <c r="D1518" s="17">
        <v>196.12615316772622</v>
      </c>
      <c r="E1518" s="148">
        <v>0.67404640485058998</v>
      </c>
      <c r="F1518" s="148">
        <f t="shared" si="23"/>
        <v>1.3343952318997887</v>
      </c>
      <c r="G1518" s="18">
        <v>8.3574010000000004E-3</v>
      </c>
    </row>
    <row r="1519" spans="1:7" x14ac:dyDescent="0.2">
      <c r="A1519" t="s">
        <v>2382</v>
      </c>
      <c r="B1519" t="s">
        <v>2383</v>
      </c>
      <c r="C1519" s="17">
        <v>4.4231227242591125</v>
      </c>
      <c r="D1519" s="17">
        <v>9.9478495841617072</v>
      </c>
      <c r="E1519" s="148">
        <v>-0.70230383971832999</v>
      </c>
      <c r="F1519" s="148">
        <f t="shared" si="23"/>
        <v>0.444631041798351</v>
      </c>
      <c r="G1519" s="18">
        <v>9.1678149999999993E-3</v>
      </c>
    </row>
    <row r="1520" spans="1:7" x14ac:dyDescent="0.2">
      <c r="A1520" t="s">
        <v>2384</v>
      </c>
      <c r="B1520" t="s">
        <v>1898</v>
      </c>
      <c r="C1520" s="17">
        <v>47.287894569794972</v>
      </c>
      <c r="D1520" s="17">
        <v>24.851848846508751</v>
      </c>
      <c r="E1520" s="148">
        <v>1.19887336813315</v>
      </c>
      <c r="F1520" s="148">
        <f t="shared" si="23"/>
        <v>1.9027918148809315</v>
      </c>
      <c r="G1520" s="18">
        <v>9.5207059999999999E-6</v>
      </c>
    </row>
    <row r="1521" spans="1:7" x14ac:dyDescent="0.2">
      <c r="A1521" t="s">
        <v>2385</v>
      </c>
      <c r="B1521" t="s">
        <v>2386</v>
      </c>
      <c r="C1521" s="17">
        <v>24.634292622566726</v>
      </c>
      <c r="D1521" s="17">
        <v>13.373946196356375</v>
      </c>
      <c r="E1521" s="148">
        <v>1.19511027900731</v>
      </c>
      <c r="F1521" s="148">
        <f t="shared" si="23"/>
        <v>1.8419613972484907</v>
      </c>
      <c r="G1521" s="18">
        <v>1.3151270000000001E-11</v>
      </c>
    </row>
    <row r="1522" spans="1:7" x14ac:dyDescent="0.2">
      <c r="A1522" t="s">
        <v>2387</v>
      </c>
      <c r="B1522" t="s">
        <v>2388</v>
      </c>
      <c r="C1522" s="17">
        <v>1.0208071866191539</v>
      </c>
      <c r="D1522" s="17">
        <v>0.75769204831121884</v>
      </c>
      <c r="E1522" s="148">
        <v>0.69283592183367504</v>
      </c>
      <c r="F1522" s="148">
        <f t="shared" si="23"/>
        <v>1.3472586770501009</v>
      </c>
      <c r="G1522" s="18">
        <v>5.6277660000000002E-3</v>
      </c>
    </row>
    <row r="1523" spans="1:7" x14ac:dyDescent="0.2">
      <c r="A1523" t="s">
        <v>2389</v>
      </c>
      <c r="B1523" t="s">
        <v>2390</v>
      </c>
      <c r="C1523" s="17">
        <v>40.024419237088573</v>
      </c>
      <c r="D1523" s="17">
        <v>22.825556637839199</v>
      </c>
      <c r="E1523" s="148">
        <v>0.97984837891764098</v>
      </c>
      <c r="F1523" s="148">
        <f t="shared" si="23"/>
        <v>1.7534914864129911</v>
      </c>
      <c r="G1523" s="18">
        <v>8.6116990000000004E-3</v>
      </c>
    </row>
    <row r="1524" spans="1:7" x14ac:dyDescent="0.2">
      <c r="A1524" t="s">
        <v>2391</v>
      </c>
      <c r="B1524" t="s">
        <v>2392</v>
      </c>
      <c r="C1524" s="17">
        <v>0.53503315581088307</v>
      </c>
      <c r="D1524" s="17">
        <v>6.9661643141641134</v>
      </c>
      <c r="E1524" s="148">
        <v>-2.90958406659764</v>
      </c>
      <c r="F1524" s="148">
        <f t="shared" si="23"/>
        <v>7.680455580455009E-2</v>
      </c>
      <c r="G1524" s="18">
        <v>1.179198E-3</v>
      </c>
    </row>
    <row r="1525" spans="1:7" x14ac:dyDescent="0.2">
      <c r="A1525" t="s">
        <v>2393</v>
      </c>
      <c r="B1525" t="s">
        <v>1904</v>
      </c>
      <c r="C1525" s="17">
        <v>14.41372100741185</v>
      </c>
      <c r="D1525" s="17">
        <v>26.142019102416878</v>
      </c>
      <c r="E1525" s="148">
        <v>-0.46979034505013201</v>
      </c>
      <c r="F1525" s="148">
        <f t="shared" si="23"/>
        <v>0.55136219398138508</v>
      </c>
      <c r="G1525" s="18">
        <v>8.4882160000000003E-4</v>
      </c>
    </row>
    <row r="1526" spans="1:7" x14ac:dyDescent="0.2">
      <c r="A1526" t="s">
        <v>2394</v>
      </c>
      <c r="B1526" t="s">
        <v>2102</v>
      </c>
      <c r="C1526" s="17">
        <v>19.584483851780554</v>
      </c>
      <c r="D1526" s="17">
        <v>95.675966454876445</v>
      </c>
      <c r="E1526" s="148">
        <v>-1.60109429645902</v>
      </c>
      <c r="F1526" s="148">
        <f t="shared" si="23"/>
        <v>0.20469596051603162</v>
      </c>
      <c r="G1526" s="18">
        <v>6.04865E-3</v>
      </c>
    </row>
    <row r="1527" spans="1:7" x14ac:dyDescent="0.2">
      <c r="A1527" t="s">
        <v>2395</v>
      </c>
      <c r="B1527" t="s">
        <v>406</v>
      </c>
      <c r="C1527" s="17">
        <v>5.4282478132443801</v>
      </c>
      <c r="D1527" s="17">
        <v>3.1053515098922451</v>
      </c>
      <c r="E1527" s="148">
        <v>1.0416319242232399</v>
      </c>
      <c r="F1527" s="148">
        <f t="shared" si="23"/>
        <v>1.7480300687224741</v>
      </c>
      <c r="G1527" s="18">
        <v>4.7688389999999998E-4</v>
      </c>
    </row>
    <row r="1528" spans="1:7" x14ac:dyDescent="0.2">
      <c r="A1528" t="s">
        <v>2396</v>
      </c>
      <c r="B1528" t="s">
        <v>2194</v>
      </c>
      <c r="C1528" s="17">
        <v>30.469721758428523</v>
      </c>
      <c r="D1528" s="17">
        <v>184.2229139204795</v>
      </c>
      <c r="E1528" s="148">
        <v>-2.1299555812967998</v>
      </c>
      <c r="F1528" s="148">
        <f t="shared" si="23"/>
        <v>0.16539593859415821</v>
      </c>
      <c r="G1528" s="18">
        <v>2.1420420000000001E-8</v>
      </c>
    </row>
    <row r="1529" spans="1:7" x14ac:dyDescent="0.2">
      <c r="A1529" t="s">
        <v>2397</v>
      </c>
      <c r="B1529" t="s">
        <v>2162</v>
      </c>
      <c r="C1529" s="17">
        <v>14.484342096769577</v>
      </c>
      <c r="D1529" s="17">
        <v>7.3579481066388279</v>
      </c>
      <c r="E1529" s="148">
        <v>1.1485951805547201</v>
      </c>
      <c r="F1529" s="148">
        <f t="shared" si="23"/>
        <v>1.9685300693682313</v>
      </c>
      <c r="G1529" s="18">
        <v>3.9775059999999996E-3</v>
      </c>
    </row>
    <row r="1530" spans="1:7" x14ac:dyDescent="0.2">
      <c r="A1530" t="s">
        <v>2398</v>
      </c>
      <c r="B1530" t="s">
        <v>2162</v>
      </c>
      <c r="C1530" s="17">
        <v>13.7808516742768</v>
      </c>
      <c r="D1530" s="17">
        <v>4.776597690354885</v>
      </c>
      <c r="E1530" s="148">
        <v>1.7874066607579</v>
      </c>
      <c r="F1530" s="148">
        <f t="shared" si="23"/>
        <v>2.8850769036093826</v>
      </c>
      <c r="G1530" s="18">
        <v>1.119129E-6</v>
      </c>
    </row>
    <row r="1531" spans="1:7" x14ac:dyDescent="0.2">
      <c r="A1531" t="s">
        <v>2399</v>
      </c>
      <c r="B1531" t="s">
        <v>2164</v>
      </c>
      <c r="C1531" s="17">
        <v>10.45579006302558</v>
      </c>
      <c r="D1531" s="17">
        <v>7.0694259415200342</v>
      </c>
      <c r="E1531" s="148">
        <v>0.77022542813567196</v>
      </c>
      <c r="F1531" s="148">
        <f t="shared" si="23"/>
        <v>1.479015432019283</v>
      </c>
      <c r="G1531" s="18">
        <v>9.3100230000000006E-3</v>
      </c>
    </row>
    <row r="1532" spans="1:7" x14ac:dyDescent="0.2">
      <c r="A1532" t="s">
        <v>2400</v>
      </c>
      <c r="B1532" t="s">
        <v>1908</v>
      </c>
      <c r="C1532" s="17">
        <v>13.003427045718245</v>
      </c>
      <c r="D1532" s="17">
        <v>24.788158138000799</v>
      </c>
      <c r="E1532" s="148">
        <v>-0.52114403865937498</v>
      </c>
      <c r="F1532" s="148">
        <f t="shared" si="23"/>
        <v>0.52458222080581707</v>
      </c>
      <c r="G1532" s="18">
        <v>8.3163070000000002E-3</v>
      </c>
    </row>
    <row r="1533" spans="1:7" x14ac:dyDescent="0.2">
      <c r="A1533" t="s">
        <v>2401</v>
      </c>
      <c r="B1533" t="s">
        <v>1906</v>
      </c>
      <c r="C1533" s="17">
        <v>56.163432228548373</v>
      </c>
      <c r="D1533" s="17">
        <v>34.696357209764301</v>
      </c>
      <c r="E1533" s="148">
        <v>0.94604265405614396</v>
      </c>
      <c r="F1533" s="148">
        <f t="shared" si="23"/>
        <v>1.6187126472384477</v>
      </c>
      <c r="G1533" s="18">
        <v>1.7293639999999999E-3</v>
      </c>
    </row>
    <row r="1534" spans="1:7" x14ac:dyDescent="0.2">
      <c r="A1534" t="s">
        <v>2402</v>
      </c>
      <c r="B1534" t="s">
        <v>2168</v>
      </c>
      <c r="C1534" s="17">
        <v>91.284676196898715</v>
      </c>
      <c r="D1534" s="17">
        <v>67.250917067664261</v>
      </c>
      <c r="E1534" s="148">
        <v>0.74570474532806696</v>
      </c>
      <c r="F1534" s="148">
        <f t="shared" si="23"/>
        <v>1.3573744445009275</v>
      </c>
      <c r="G1534" s="18">
        <v>2.1539850000000001E-4</v>
      </c>
    </row>
    <row r="1535" spans="1:7" x14ac:dyDescent="0.2">
      <c r="A1535" t="s">
        <v>2403</v>
      </c>
      <c r="B1535" t="s">
        <v>78</v>
      </c>
      <c r="C1535" s="17">
        <v>0.55124574440150576</v>
      </c>
      <c r="D1535" s="17">
        <v>6.3787330729306326</v>
      </c>
      <c r="E1535" s="148">
        <v>-2.6971519265062098</v>
      </c>
      <c r="F1535" s="148">
        <f t="shared" si="23"/>
        <v>8.6419315261963531E-2</v>
      </c>
      <c r="G1535" s="18">
        <v>2.976776E-3</v>
      </c>
    </row>
    <row r="1536" spans="1:7" x14ac:dyDescent="0.2">
      <c r="A1536" t="s">
        <v>2404</v>
      </c>
      <c r="B1536" t="s">
        <v>2405</v>
      </c>
      <c r="C1536" s="17">
        <v>1.5755813494921853</v>
      </c>
      <c r="D1536" s="17">
        <v>12.212672041983314</v>
      </c>
      <c r="E1536" s="148">
        <v>-2.2577850000334498</v>
      </c>
      <c r="F1536" s="148">
        <f t="shared" si="23"/>
        <v>0.12901200851671393</v>
      </c>
      <c r="G1536" s="18">
        <v>9.5035020000000005E-4</v>
      </c>
    </row>
    <row r="1537" spans="1:7" x14ac:dyDescent="0.2">
      <c r="A1537" t="s">
        <v>2406</v>
      </c>
      <c r="B1537" t="s">
        <v>876</v>
      </c>
      <c r="C1537" s="17">
        <v>54.825008254183672</v>
      </c>
      <c r="D1537" s="17">
        <v>153.16953784848201</v>
      </c>
      <c r="E1537" s="148">
        <v>-1.03044168091925</v>
      </c>
      <c r="F1537" s="148">
        <f t="shared" si="23"/>
        <v>0.35793676095319638</v>
      </c>
      <c r="G1537" s="18">
        <v>4.2000039999999999E-4</v>
      </c>
    </row>
    <row r="1538" spans="1:7" x14ac:dyDescent="0.2">
      <c r="A1538" t="s">
        <v>2407</v>
      </c>
      <c r="B1538" t="s">
        <v>1845</v>
      </c>
      <c r="C1538" s="17">
        <v>2.0178499680231203</v>
      </c>
      <c r="D1538" s="17">
        <v>0.56305410487690621</v>
      </c>
      <c r="E1538" s="148">
        <v>1.8765397510566899</v>
      </c>
      <c r="F1538" s="148">
        <f t="shared" si="23"/>
        <v>3.5837585598710069</v>
      </c>
      <c r="G1538" s="18">
        <v>2.6499599999999998E-3</v>
      </c>
    </row>
    <row r="1539" spans="1:7" x14ac:dyDescent="0.2">
      <c r="A1539" t="s">
        <v>2408</v>
      </c>
      <c r="B1539" t="s">
        <v>1917</v>
      </c>
      <c r="C1539" s="17">
        <v>8.8253388272724287</v>
      </c>
      <c r="D1539" s="17">
        <v>16.548287837502752</v>
      </c>
      <c r="E1539" s="148">
        <v>-0.49756047506689799</v>
      </c>
      <c r="F1539" s="148">
        <f t="shared" si="23"/>
        <v>0.53330827418120563</v>
      </c>
      <c r="G1539" s="18">
        <v>5.0438660000000001E-3</v>
      </c>
    </row>
    <row r="1540" spans="1:7" x14ac:dyDescent="0.2">
      <c r="A1540" t="s">
        <v>2409</v>
      </c>
      <c r="B1540" t="s">
        <v>2410</v>
      </c>
      <c r="C1540" s="17">
        <v>1.6982630809354426</v>
      </c>
      <c r="D1540" s="17">
        <v>5.0041191006401178</v>
      </c>
      <c r="E1540" s="148">
        <v>-1.0493839298035701</v>
      </c>
      <c r="F1540" s="148">
        <f t="shared" si="23"/>
        <v>0.33937303385089373</v>
      </c>
      <c r="G1540" s="18">
        <v>2.2295520000000001E-3</v>
      </c>
    </row>
    <row r="1541" spans="1:7" x14ac:dyDescent="0.2">
      <c r="A1541" t="s">
        <v>2411</v>
      </c>
      <c r="B1541" t="s">
        <v>2183</v>
      </c>
      <c r="C1541" s="17">
        <v>6.3830977642100457</v>
      </c>
      <c r="D1541" s="17">
        <v>15.579660809423949</v>
      </c>
      <c r="E1541" s="148">
        <v>-0.85194929526080199</v>
      </c>
      <c r="F1541" s="148">
        <f t="shared" si="23"/>
        <v>0.40970710738124588</v>
      </c>
      <c r="G1541" s="18">
        <v>3.4333479999999999E-4</v>
      </c>
    </row>
    <row r="1542" spans="1:7" x14ac:dyDescent="0.2">
      <c r="A1542" t="s">
        <v>2412</v>
      </c>
      <c r="B1542" t="s">
        <v>2413</v>
      </c>
      <c r="C1542" s="17">
        <v>37.405062304536756</v>
      </c>
      <c r="D1542" s="17">
        <v>24.175525939043826</v>
      </c>
      <c r="E1542" s="148">
        <v>0.88891065580262596</v>
      </c>
      <c r="F1542" s="148">
        <f t="shared" ref="F1542:F1605" si="24">C1542/D1542</f>
        <v>1.5472284821786249</v>
      </c>
      <c r="G1542" s="18">
        <v>2.4418830000000002E-3</v>
      </c>
    </row>
    <row r="1543" spans="1:7" x14ac:dyDescent="0.2">
      <c r="A1543" t="s">
        <v>2414</v>
      </c>
      <c r="B1543" t="s">
        <v>52</v>
      </c>
      <c r="C1543" s="17">
        <v>3.3761195096132823</v>
      </c>
      <c r="D1543" s="17">
        <v>1.2794199644892466</v>
      </c>
      <c r="E1543" s="148">
        <v>1.6129773175314299</v>
      </c>
      <c r="F1543" s="148">
        <f t="shared" si="24"/>
        <v>2.63878914142242</v>
      </c>
      <c r="G1543" s="18">
        <v>1.0786939999999999E-4</v>
      </c>
    </row>
    <row r="1544" spans="1:7" x14ac:dyDescent="0.2">
      <c r="A1544" t="s">
        <v>2415</v>
      </c>
      <c r="B1544" t="s">
        <v>2416</v>
      </c>
      <c r="C1544" s="17">
        <v>0.53792122791087149</v>
      </c>
      <c r="D1544" s="17">
        <v>1.5137206710858648</v>
      </c>
      <c r="E1544" s="148">
        <v>-1.0527687895070601</v>
      </c>
      <c r="F1544" s="148">
        <f t="shared" si="24"/>
        <v>0.35536360055451621</v>
      </c>
      <c r="G1544" s="18">
        <v>1.102689E-4</v>
      </c>
    </row>
    <row r="1545" spans="1:7" x14ac:dyDescent="0.2">
      <c r="A1545" t="s">
        <v>2417</v>
      </c>
      <c r="B1545" t="s">
        <v>2418</v>
      </c>
      <c r="C1545" s="17">
        <v>16.099272183339121</v>
      </c>
      <c r="D1545" s="17">
        <v>63.304618020514454</v>
      </c>
      <c r="E1545" s="148">
        <v>-1.37717940137065</v>
      </c>
      <c r="F1545" s="148">
        <f t="shared" si="24"/>
        <v>0.2543143405133888</v>
      </c>
      <c r="G1545" s="18">
        <v>4.0772109999999999E-3</v>
      </c>
    </row>
    <row r="1546" spans="1:7" x14ac:dyDescent="0.2">
      <c r="A1546" t="s">
        <v>2419</v>
      </c>
      <c r="B1546" t="s">
        <v>1927</v>
      </c>
      <c r="C1546" s="17">
        <v>808.81786458603597</v>
      </c>
      <c r="D1546" s="17">
        <v>608.41530491395224</v>
      </c>
      <c r="E1546" s="148">
        <v>0.68229190169981202</v>
      </c>
      <c r="F1546" s="148">
        <f t="shared" si="24"/>
        <v>1.3293844813789266</v>
      </c>
      <c r="G1546" s="18">
        <v>4.7875440000000003E-3</v>
      </c>
    </row>
    <row r="1547" spans="1:7" x14ac:dyDescent="0.2">
      <c r="A1547" t="s">
        <v>2420</v>
      </c>
      <c r="B1547" t="s">
        <v>1927</v>
      </c>
      <c r="C1547" s="17">
        <v>1065.1164061840886</v>
      </c>
      <c r="D1547" s="17">
        <v>554.00104869069332</v>
      </c>
      <c r="E1547" s="148">
        <v>1.16605105509146</v>
      </c>
      <c r="F1547" s="148">
        <f t="shared" si="24"/>
        <v>1.9225891515933904</v>
      </c>
      <c r="G1547" s="18">
        <v>6.2120909999999999E-4</v>
      </c>
    </row>
    <row r="1548" spans="1:7" x14ac:dyDescent="0.2">
      <c r="A1548" t="s">
        <v>2421</v>
      </c>
      <c r="B1548" t="s">
        <v>1927</v>
      </c>
      <c r="C1548" s="17">
        <v>363.73702945385327</v>
      </c>
      <c r="D1548" s="17">
        <v>184.56834552209924</v>
      </c>
      <c r="E1548" s="148">
        <v>1.2583068866107101</v>
      </c>
      <c r="F1548" s="148">
        <f t="shared" si="24"/>
        <v>1.9707443788637165</v>
      </c>
      <c r="G1548" s="18">
        <v>2.3666619999999999E-6</v>
      </c>
    </row>
    <row r="1549" spans="1:7" x14ac:dyDescent="0.2">
      <c r="A1549" t="s">
        <v>2422</v>
      </c>
      <c r="B1549" t="s">
        <v>2423</v>
      </c>
      <c r="C1549" s="17">
        <v>2.0990369967226776</v>
      </c>
      <c r="D1549" s="17">
        <v>1.2381473191048007</v>
      </c>
      <c r="E1549" s="148">
        <v>0.953158457227404</v>
      </c>
      <c r="F1549" s="148">
        <f t="shared" si="24"/>
        <v>1.6953047220909974</v>
      </c>
      <c r="G1549" s="18">
        <v>7.951006E-3</v>
      </c>
    </row>
    <row r="1550" spans="1:7" x14ac:dyDescent="0.2">
      <c r="A1550" t="s">
        <v>2424</v>
      </c>
      <c r="B1550" t="s">
        <v>1244</v>
      </c>
      <c r="C1550" s="17">
        <v>80.964720783052258</v>
      </c>
      <c r="D1550" s="17">
        <v>185.08886180565077</v>
      </c>
      <c r="E1550" s="148">
        <v>-0.78057205667268903</v>
      </c>
      <c r="F1550" s="148">
        <f t="shared" si="24"/>
        <v>0.43743702345561891</v>
      </c>
      <c r="G1550" s="18">
        <v>2.6321109999999999E-4</v>
      </c>
    </row>
    <row r="1551" spans="1:7" x14ac:dyDescent="0.2">
      <c r="A1551" t="s">
        <v>2425</v>
      </c>
      <c r="B1551" t="s">
        <v>2426</v>
      </c>
      <c r="C1551" s="17">
        <v>68.535152604842835</v>
      </c>
      <c r="D1551" s="17">
        <v>39.131594319281376</v>
      </c>
      <c r="E1551" s="148">
        <v>1.07465091101947</v>
      </c>
      <c r="F1551" s="148">
        <f t="shared" si="24"/>
        <v>1.7514020012998395</v>
      </c>
      <c r="G1551" s="18">
        <v>3.6897309999999997E-5</v>
      </c>
    </row>
    <row r="1552" spans="1:7" x14ac:dyDescent="0.2">
      <c r="A1552" t="s">
        <v>2427</v>
      </c>
      <c r="B1552" t="s">
        <v>2199</v>
      </c>
      <c r="C1552" s="17">
        <v>119.3052872154407</v>
      </c>
      <c r="D1552" s="17">
        <v>77.493874945920467</v>
      </c>
      <c r="E1552" s="148">
        <v>0.89618159932875197</v>
      </c>
      <c r="F1552" s="148">
        <f t="shared" si="24"/>
        <v>1.5395447356155381</v>
      </c>
      <c r="G1552" s="18">
        <v>3.6300250000000003E-4</v>
      </c>
    </row>
    <row r="1553" spans="1:7" x14ac:dyDescent="0.2">
      <c r="A1553" t="s">
        <v>2428</v>
      </c>
      <c r="B1553" t="s">
        <v>2429</v>
      </c>
      <c r="C1553" s="17">
        <v>28.083434057977271</v>
      </c>
      <c r="D1553" s="17">
        <v>71.245794359168585</v>
      </c>
      <c r="E1553" s="148">
        <v>-0.85754730794953704</v>
      </c>
      <c r="F1553" s="148">
        <f t="shared" si="24"/>
        <v>0.39417672735040854</v>
      </c>
      <c r="G1553" s="18">
        <v>4.621137E-3</v>
      </c>
    </row>
    <row r="1554" spans="1:7" x14ac:dyDescent="0.2">
      <c r="A1554" t="s">
        <v>2430</v>
      </c>
      <c r="B1554" t="s">
        <v>2201</v>
      </c>
      <c r="C1554" s="17">
        <v>141.71519102214052</v>
      </c>
      <c r="D1554" s="17">
        <v>89.962449535279632</v>
      </c>
      <c r="E1554" s="148">
        <v>0.89133022770623804</v>
      </c>
      <c r="F1554" s="148">
        <f t="shared" si="24"/>
        <v>1.5752704795634267</v>
      </c>
      <c r="G1554" s="18">
        <v>6.0969379999999997E-3</v>
      </c>
    </row>
    <row r="1555" spans="1:7" x14ac:dyDescent="0.2">
      <c r="A1555" t="s">
        <v>2431</v>
      </c>
      <c r="B1555" t="s">
        <v>2432</v>
      </c>
      <c r="C1555" s="17">
        <v>6.8278796370547878</v>
      </c>
      <c r="D1555" s="17">
        <v>16.132580616239927</v>
      </c>
      <c r="E1555" s="148">
        <v>-0.79743369899839101</v>
      </c>
      <c r="F1555" s="148">
        <f t="shared" si="24"/>
        <v>0.42323542646248891</v>
      </c>
      <c r="G1555" s="18">
        <v>1.9209979999999999E-3</v>
      </c>
    </row>
    <row r="1556" spans="1:7" x14ac:dyDescent="0.2">
      <c r="A1556" t="s">
        <v>2433</v>
      </c>
      <c r="B1556" t="s">
        <v>2434</v>
      </c>
      <c r="C1556" s="17">
        <v>10.514427226231318</v>
      </c>
      <c r="D1556" s="17">
        <v>3.6378430800587251</v>
      </c>
      <c r="E1556" s="148">
        <v>1.7552391386475901</v>
      </c>
      <c r="F1556" s="148">
        <f t="shared" si="24"/>
        <v>2.8902915807081992</v>
      </c>
      <c r="G1556" s="18">
        <v>3.4328899999999999E-6</v>
      </c>
    </row>
    <row r="1557" spans="1:7" x14ac:dyDescent="0.2">
      <c r="A1557" t="s">
        <v>2435</v>
      </c>
      <c r="B1557" t="s">
        <v>183</v>
      </c>
      <c r="C1557" s="17">
        <v>11.734434470850577</v>
      </c>
      <c r="D1557" s="17">
        <v>4.2786082351499175</v>
      </c>
      <c r="E1557" s="148">
        <v>1.5634912477851199</v>
      </c>
      <c r="F1557" s="148">
        <f t="shared" si="24"/>
        <v>2.7425821262271786</v>
      </c>
      <c r="G1557" s="18">
        <v>1.7586590000000001E-3</v>
      </c>
    </row>
    <row r="1558" spans="1:7" x14ac:dyDescent="0.2">
      <c r="A1558" t="s">
        <v>2436</v>
      </c>
      <c r="B1558" t="s">
        <v>2437</v>
      </c>
      <c r="C1558" s="17">
        <v>14.3145579669086</v>
      </c>
      <c r="D1558" s="17">
        <v>29.492029208253999</v>
      </c>
      <c r="E1558" s="148">
        <v>-0.64746188880463296</v>
      </c>
      <c r="F1558" s="148">
        <f t="shared" si="24"/>
        <v>0.48537039841606944</v>
      </c>
      <c r="G1558" s="18">
        <v>2.0920079999999999E-4</v>
      </c>
    </row>
    <row r="1559" spans="1:7" x14ac:dyDescent="0.2">
      <c r="A1559" t="s">
        <v>2438</v>
      </c>
      <c r="B1559" t="s">
        <v>825</v>
      </c>
      <c r="C1559" s="17">
        <v>47.307465152430275</v>
      </c>
      <c r="D1559" s="17">
        <v>131.11631217819675</v>
      </c>
      <c r="E1559" s="148">
        <v>-1.0822763425173301</v>
      </c>
      <c r="F1559" s="148">
        <f t="shared" si="24"/>
        <v>0.3608053366245989</v>
      </c>
      <c r="G1559" s="18">
        <v>3.3687930000000001E-8</v>
      </c>
    </row>
    <row r="1560" spans="1:7" x14ac:dyDescent="0.2">
      <c r="A1560" t="s">
        <v>2439</v>
      </c>
      <c r="B1560" t="s">
        <v>2440</v>
      </c>
      <c r="C1560" s="17">
        <v>30.269268287482355</v>
      </c>
      <c r="D1560" s="17">
        <v>71.07872260297836</v>
      </c>
      <c r="E1560" s="148">
        <v>-0.81654908527283898</v>
      </c>
      <c r="F1560" s="148">
        <f t="shared" si="24"/>
        <v>0.42585554690615673</v>
      </c>
      <c r="G1560" s="18">
        <v>1.344184E-4</v>
      </c>
    </row>
    <row r="1561" spans="1:7" x14ac:dyDescent="0.2">
      <c r="A1561" t="s">
        <v>2441</v>
      </c>
      <c r="B1561" t="s">
        <v>2442</v>
      </c>
      <c r="C1561" s="17">
        <v>444.51713061659149</v>
      </c>
      <c r="D1561" s="17">
        <v>256.81590788860126</v>
      </c>
      <c r="E1561" s="148">
        <v>1.0638733227892101</v>
      </c>
      <c r="F1561" s="148">
        <f t="shared" si="24"/>
        <v>1.7308784890747857</v>
      </c>
      <c r="G1561" s="18">
        <v>2.328408E-4</v>
      </c>
    </row>
    <row r="1562" spans="1:7" x14ac:dyDescent="0.2">
      <c r="A1562" t="s">
        <v>2443</v>
      </c>
      <c r="B1562" t="s">
        <v>2444</v>
      </c>
      <c r="C1562" s="17">
        <v>37.342068344622675</v>
      </c>
      <c r="D1562" s="17">
        <v>24.244484389975948</v>
      </c>
      <c r="E1562" s="148">
        <v>0.85112226692537496</v>
      </c>
      <c r="F1562" s="148">
        <f t="shared" si="24"/>
        <v>1.5402294288453506</v>
      </c>
      <c r="G1562" s="18">
        <v>4.7837699999999997E-3</v>
      </c>
    </row>
    <row r="1563" spans="1:7" x14ac:dyDescent="0.2">
      <c r="A1563" t="s">
        <v>2445</v>
      </c>
      <c r="B1563" t="s">
        <v>2446</v>
      </c>
      <c r="C1563" s="17">
        <v>66.980564147883456</v>
      </c>
      <c r="D1563" s="17">
        <v>182.70025584951401</v>
      </c>
      <c r="E1563" s="148">
        <v>-1.0493334925022699</v>
      </c>
      <c r="F1563" s="148">
        <f t="shared" si="24"/>
        <v>0.36661450656672206</v>
      </c>
      <c r="G1563" s="18">
        <v>2.1505340000000001E-7</v>
      </c>
    </row>
    <row r="1564" spans="1:7" x14ac:dyDescent="0.2">
      <c r="A1564" t="s">
        <v>2447</v>
      </c>
      <c r="B1564" t="s">
        <v>2448</v>
      </c>
      <c r="C1564" s="17">
        <v>12.903533899549124</v>
      </c>
      <c r="D1564" s="17">
        <v>7.4252090508231685</v>
      </c>
      <c r="E1564" s="148">
        <v>1.0066058595273999</v>
      </c>
      <c r="F1564" s="148">
        <f t="shared" si="24"/>
        <v>1.7378007556728146</v>
      </c>
      <c r="G1564" s="18">
        <v>3.1194339999999999E-3</v>
      </c>
    </row>
    <row r="1565" spans="1:7" x14ac:dyDescent="0.2">
      <c r="A1565" t="s">
        <v>2449</v>
      </c>
      <c r="B1565" t="s">
        <v>1489</v>
      </c>
      <c r="C1565" s="17">
        <v>8.8427399161019338</v>
      </c>
      <c r="D1565" s="17">
        <v>4.3803226192886351</v>
      </c>
      <c r="E1565" s="148">
        <v>1.2460555397031901</v>
      </c>
      <c r="F1565" s="148">
        <f t="shared" si="24"/>
        <v>2.0187416965963103</v>
      </c>
      <c r="G1565" s="18">
        <v>5.8195990000000003E-5</v>
      </c>
    </row>
    <row r="1566" spans="1:7" x14ac:dyDescent="0.2">
      <c r="A1566" t="s">
        <v>2450</v>
      </c>
      <c r="B1566" t="s">
        <v>2451</v>
      </c>
      <c r="C1566" s="17">
        <v>218.84694291833847</v>
      </c>
      <c r="D1566" s="17">
        <v>101.27974198835213</v>
      </c>
      <c r="E1566" s="148">
        <v>1.30848224387706</v>
      </c>
      <c r="F1566" s="148">
        <f t="shared" si="24"/>
        <v>2.1608165524701612</v>
      </c>
      <c r="G1566" s="18">
        <v>3.014793E-4</v>
      </c>
    </row>
    <row r="1567" spans="1:7" x14ac:dyDescent="0.2">
      <c r="A1567" t="s">
        <v>2452</v>
      </c>
      <c r="B1567" t="s">
        <v>2453</v>
      </c>
      <c r="C1567" s="17">
        <v>69.472099147567008</v>
      </c>
      <c r="D1567" s="17">
        <v>125.12221463691175</v>
      </c>
      <c r="E1567" s="148">
        <v>-0.46576791427435099</v>
      </c>
      <c r="F1567" s="148">
        <f t="shared" si="24"/>
        <v>0.55523393147384681</v>
      </c>
      <c r="G1567" s="18">
        <v>5.3777030000000002E-4</v>
      </c>
    </row>
    <row r="1568" spans="1:7" x14ac:dyDescent="0.2">
      <c r="A1568" t="s">
        <v>2454</v>
      </c>
      <c r="B1568" t="s">
        <v>2453</v>
      </c>
      <c r="C1568" s="17">
        <v>6.9170674013628197</v>
      </c>
      <c r="D1568" s="17">
        <v>14.040543212571951</v>
      </c>
      <c r="E1568" s="148">
        <v>-0.610153882376963</v>
      </c>
      <c r="F1568" s="148">
        <f t="shared" si="24"/>
        <v>0.49264955754484296</v>
      </c>
      <c r="G1568" s="18">
        <v>2.1939210000000002E-3</v>
      </c>
    </row>
    <row r="1569" spans="1:7" x14ac:dyDescent="0.2">
      <c r="A1569" t="s">
        <v>2455</v>
      </c>
      <c r="B1569" t="e">
        <v>#N/A</v>
      </c>
      <c r="C1569" s="17">
        <v>33.247180929230723</v>
      </c>
      <c r="D1569" s="17">
        <v>19.088591732691526</v>
      </c>
      <c r="E1569" s="148">
        <v>1.0316830856080199</v>
      </c>
      <c r="F1569" s="148">
        <f t="shared" si="24"/>
        <v>1.7417304217519041</v>
      </c>
      <c r="G1569" s="18">
        <v>8.7560329999999997E-4</v>
      </c>
    </row>
    <row r="1570" spans="1:7" x14ac:dyDescent="0.2">
      <c r="A1570" t="s">
        <v>2456</v>
      </c>
      <c r="B1570" t="s">
        <v>2457</v>
      </c>
      <c r="C1570" s="17">
        <v>5.7503544675170195</v>
      </c>
      <c r="D1570" s="17">
        <v>3.7940275892559701</v>
      </c>
      <c r="E1570" s="148">
        <v>0.85901506326503696</v>
      </c>
      <c r="F1570" s="148">
        <f t="shared" si="24"/>
        <v>1.5156332768377934</v>
      </c>
      <c r="G1570" s="18">
        <v>1.962793E-3</v>
      </c>
    </row>
    <row r="1571" spans="1:7" x14ac:dyDescent="0.2">
      <c r="A1571" t="s">
        <v>2458</v>
      </c>
      <c r="B1571" t="s">
        <v>2459</v>
      </c>
      <c r="C1571" s="17">
        <v>1.3190377052064308</v>
      </c>
      <c r="D1571" s="17">
        <v>7.8244566341359967</v>
      </c>
      <c r="E1571" s="148">
        <v>-2.0354253757587699</v>
      </c>
      <c r="F1571" s="148">
        <f t="shared" si="24"/>
        <v>0.16857882494380819</v>
      </c>
      <c r="G1571" s="18">
        <v>1.3352239999999999E-4</v>
      </c>
    </row>
    <row r="1572" spans="1:7" x14ac:dyDescent="0.2">
      <c r="A1572" t="s">
        <v>2460</v>
      </c>
      <c r="B1572" t="s">
        <v>1040</v>
      </c>
      <c r="C1572" s="17">
        <v>2.1257794236196847</v>
      </c>
      <c r="D1572" s="17">
        <v>0.90392230603399115</v>
      </c>
      <c r="E1572" s="148">
        <v>1.49530675551851</v>
      </c>
      <c r="F1572" s="148">
        <f t="shared" si="24"/>
        <v>2.3517280295323819</v>
      </c>
      <c r="G1572" s="18">
        <v>2.9425010000000001E-5</v>
      </c>
    </row>
    <row r="1573" spans="1:7" x14ac:dyDescent="0.2">
      <c r="A1573" t="s">
        <v>2461</v>
      </c>
      <c r="B1573" t="s">
        <v>1040</v>
      </c>
      <c r="C1573" s="17">
        <v>12.543171319750751</v>
      </c>
      <c r="D1573" s="17">
        <v>7.2431369772308871</v>
      </c>
      <c r="E1573" s="148">
        <v>1.0804472741994899</v>
      </c>
      <c r="F1573" s="148">
        <f t="shared" si="24"/>
        <v>1.731731894506586</v>
      </c>
      <c r="G1573" s="18">
        <v>2.9031260000000002E-5</v>
      </c>
    </row>
    <row r="1574" spans="1:7" x14ac:dyDescent="0.2">
      <c r="A1574" t="s">
        <v>2462</v>
      </c>
      <c r="B1574" t="s">
        <v>2463</v>
      </c>
      <c r="C1574" s="17">
        <v>3.2836533175291471</v>
      </c>
      <c r="D1574" s="17">
        <v>9.6929348646817264</v>
      </c>
      <c r="E1574" s="148">
        <v>-1.05534640471791</v>
      </c>
      <c r="F1574" s="148">
        <f t="shared" si="24"/>
        <v>0.33876770692990393</v>
      </c>
      <c r="G1574" s="18">
        <v>2.868369E-3</v>
      </c>
    </row>
    <row r="1575" spans="1:7" x14ac:dyDescent="0.2">
      <c r="A1575" t="s">
        <v>2464</v>
      </c>
      <c r="B1575" t="s">
        <v>2025</v>
      </c>
      <c r="C1575" s="17">
        <v>15.111978604311124</v>
      </c>
      <c r="D1575" s="17">
        <v>32.94152807805083</v>
      </c>
      <c r="E1575" s="148">
        <v>-0.69699040812329804</v>
      </c>
      <c r="F1575" s="148">
        <f t="shared" si="24"/>
        <v>0.45875159672329657</v>
      </c>
      <c r="G1575" s="18">
        <v>1.367065E-3</v>
      </c>
    </row>
    <row r="1576" spans="1:7" x14ac:dyDescent="0.2">
      <c r="A1576" t="s">
        <v>2465</v>
      </c>
      <c r="B1576" t="s">
        <v>2466</v>
      </c>
      <c r="C1576" s="17">
        <v>68.43840661628667</v>
      </c>
      <c r="D1576" s="17">
        <v>143.59975040440824</v>
      </c>
      <c r="E1576" s="148">
        <v>-0.66808096383658799</v>
      </c>
      <c r="F1576" s="148">
        <f t="shared" si="24"/>
        <v>0.4765914037005578</v>
      </c>
      <c r="G1576" s="18">
        <v>7.7188419999999996E-5</v>
      </c>
    </row>
    <row r="1577" spans="1:7" x14ac:dyDescent="0.2">
      <c r="A1577" t="s">
        <v>2467</v>
      </c>
      <c r="B1577" t="s">
        <v>2468</v>
      </c>
      <c r="C1577" s="17">
        <v>21.967251212717727</v>
      </c>
      <c r="D1577" s="17">
        <v>15.319392533823974</v>
      </c>
      <c r="E1577" s="148">
        <v>0.75911405213105199</v>
      </c>
      <c r="F1577" s="148">
        <f t="shared" si="24"/>
        <v>1.4339505410685065</v>
      </c>
      <c r="G1577" s="18">
        <v>4.7900299999999998E-3</v>
      </c>
    </row>
    <row r="1578" spans="1:7" x14ac:dyDescent="0.2">
      <c r="A1578" t="s">
        <v>2469</v>
      </c>
      <c r="B1578" t="s">
        <v>2470</v>
      </c>
      <c r="C1578" s="17">
        <v>3.5297804835077726</v>
      </c>
      <c r="D1578" s="17">
        <v>2.0490391459893953</v>
      </c>
      <c r="E1578" s="148">
        <v>0.94325239935166705</v>
      </c>
      <c r="F1578" s="148">
        <f t="shared" si="24"/>
        <v>1.7226515610580926</v>
      </c>
      <c r="G1578" s="18">
        <v>8.9582440000000006E-3</v>
      </c>
    </row>
    <row r="1579" spans="1:7" x14ac:dyDescent="0.2">
      <c r="A1579" t="s">
        <v>2471</v>
      </c>
      <c r="B1579" t="s">
        <v>2472</v>
      </c>
      <c r="C1579" s="17">
        <v>7.2980341673057501</v>
      </c>
      <c r="D1579" s="17">
        <v>17.233796318261174</v>
      </c>
      <c r="E1579" s="148">
        <v>-0.797870367763724</v>
      </c>
      <c r="F1579" s="148">
        <f t="shared" si="24"/>
        <v>0.42347223052489313</v>
      </c>
      <c r="G1579" s="18">
        <v>1.4007100000000001E-3</v>
      </c>
    </row>
    <row r="1580" spans="1:7" x14ac:dyDescent="0.2">
      <c r="A1580" t="s">
        <v>2473</v>
      </c>
      <c r="B1580" t="s">
        <v>931</v>
      </c>
      <c r="C1580" s="17">
        <v>2.7291661739135877</v>
      </c>
      <c r="D1580" s="17">
        <v>6.8236993305733531</v>
      </c>
      <c r="E1580" s="148">
        <v>-0.906790002814442</v>
      </c>
      <c r="F1580" s="148">
        <f t="shared" si="24"/>
        <v>0.39995404863248463</v>
      </c>
      <c r="G1580" s="18">
        <v>3.2681480000000001E-5</v>
      </c>
    </row>
    <row r="1581" spans="1:7" x14ac:dyDescent="0.2">
      <c r="A1581" t="s">
        <v>2474</v>
      </c>
      <c r="B1581" t="s">
        <v>2475</v>
      </c>
      <c r="C1581" s="17">
        <v>6.4398076025909425</v>
      </c>
      <c r="D1581" s="17">
        <v>29.606737222417525</v>
      </c>
      <c r="E1581" s="148">
        <v>-1.5973894243589</v>
      </c>
      <c r="F1581" s="148">
        <f t="shared" si="24"/>
        <v>0.21751156009568226</v>
      </c>
      <c r="G1581" s="18">
        <v>2.4422649999999999E-3</v>
      </c>
    </row>
    <row r="1582" spans="1:7" x14ac:dyDescent="0.2">
      <c r="A1582" t="s">
        <v>2476</v>
      </c>
      <c r="B1582" t="s">
        <v>738</v>
      </c>
      <c r="C1582" s="17">
        <v>10.450374726982886</v>
      </c>
      <c r="D1582" s="17">
        <v>7.27218272255047</v>
      </c>
      <c r="E1582" s="148">
        <v>0.777954374126127</v>
      </c>
      <c r="F1582" s="148">
        <f t="shared" si="24"/>
        <v>1.4370341238232494</v>
      </c>
      <c r="G1582" s="18">
        <v>4.8198499999999997E-3</v>
      </c>
    </row>
    <row r="1583" spans="1:7" x14ac:dyDescent="0.2">
      <c r="A1583" t="s">
        <v>2477</v>
      </c>
      <c r="B1583" t="s">
        <v>509</v>
      </c>
      <c r="C1583" s="17">
        <v>2.8896751791415278</v>
      </c>
      <c r="D1583" s="17">
        <v>1.3272469447425304</v>
      </c>
      <c r="E1583" s="148">
        <v>1.3085257391023399</v>
      </c>
      <c r="F1583" s="148">
        <f t="shared" si="24"/>
        <v>2.1771948246617283</v>
      </c>
      <c r="G1583" s="18">
        <v>1.678835E-3</v>
      </c>
    </row>
    <row r="1584" spans="1:7" x14ac:dyDescent="0.2">
      <c r="A1584" t="s">
        <v>2478</v>
      </c>
      <c r="B1584" t="s">
        <v>2479</v>
      </c>
      <c r="C1584" s="17">
        <v>19.977520174695975</v>
      </c>
      <c r="D1584" s="17">
        <v>15.141205552035299</v>
      </c>
      <c r="E1584" s="148">
        <v>0.68058380541864505</v>
      </c>
      <c r="F1584" s="148">
        <f t="shared" si="24"/>
        <v>1.3194141051741137</v>
      </c>
      <c r="G1584" s="18">
        <v>2.3338479999999999E-3</v>
      </c>
    </row>
    <row r="1585" spans="1:7" x14ac:dyDescent="0.2">
      <c r="A1585" t="s">
        <v>2480</v>
      </c>
      <c r="B1585" t="s">
        <v>2481</v>
      </c>
      <c r="C1585" s="17">
        <v>3.4707645959799303</v>
      </c>
      <c r="D1585" s="17">
        <v>9.2201575023936542</v>
      </c>
      <c r="E1585" s="148">
        <v>-0.97163817060248103</v>
      </c>
      <c r="F1585" s="148">
        <f t="shared" si="24"/>
        <v>0.37643224587854185</v>
      </c>
      <c r="G1585" s="18">
        <v>7.4636120000000003E-5</v>
      </c>
    </row>
    <row r="1586" spans="1:7" x14ac:dyDescent="0.2">
      <c r="A1586" t="s">
        <v>2482</v>
      </c>
      <c r="B1586" t="s">
        <v>2483</v>
      </c>
      <c r="C1586" s="17">
        <v>61.035194866952978</v>
      </c>
      <c r="D1586" s="17">
        <v>146.40425108350775</v>
      </c>
      <c r="E1586" s="148">
        <v>-0.813312717142466</v>
      </c>
      <c r="F1586" s="148">
        <f t="shared" si="24"/>
        <v>0.41689496319433389</v>
      </c>
      <c r="G1586" s="18">
        <v>5.1985399999999998E-3</v>
      </c>
    </row>
    <row r="1587" spans="1:7" x14ac:dyDescent="0.2">
      <c r="A1587" t="s">
        <v>2484</v>
      </c>
      <c r="B1587" t="s">
        <v>96</v>
      </c>
      <c r="C1587" s="17">
        <v>26.830196550510223</v>
      </c>
      <c r="D1587" s="17">
        <v>54.574648307296926</v>
      </c>
      <c r="E1587" s="148">
        <v>-0.61847954730112698</v>
      </c>
      <c r="F1587" s="148">
        <f t="shared" si="24"/>
        <v>0.49162381037136033</v>
      </c>
      <c r="G1587" s="18">
        <v>5.6237150000000005E-4</v>
      </c>
    </row>
    <row r="1588" spans="1:7" x14ac:dyDescent="0.2">
      <c r="A1588" t="s">
        <v>2485</v>
      </c>
      <c r="B1588" t="s">
        <v>2486</v>
      </c>
      <c r="C1588" s="17">
        <v>3.7058041313388252</v>
      </c>
      <c r="D1588" s="17">
        <v>8.2388734327431923</v>
      </c>
      <c r="E1588" s="148">
        <v>-0.72413957986410005</v>
      </c>
      <c r="F1588" s="148">
        <f t="shared" si="24"/>
        <v>0.44979500675554751</v>
      </c>
      <c r="G1588" s="18">
        <v>8.9019030000000001E-4</v>
      </c>
    </row>
    <row r="1589" spans="1:7" x14ac:dyDescent="0.2">
      <c r="A1589" t="s">
        <v>2487</v>
      </c>
      <c r="B1589" t="s">
        <v>2488</v>
      </c>
      <c r="C1589" s="17">
        <v>24.464770032494876</v>
      </c>
      <c r="D1589" s="17">
        <v>17.527247255432698</v>
      </c>
      <c r="E1589" s="148">
        <v>0.76616621947435104</v>
      </c>
      <c r="F1589" s="148">
        <f t="shared" si="24"/>
        <v>1.3958135967364664</v>
      </c>
      <c r="G1589" s="18">
        <v>7.23426E-4</v>
      </c>
    </row>
    <row r="1590" spans="1:7" x14ac:dyDescent="0.2">
      <c r="A1590" t="s">
        <v>2489</v>
      </c>
      <c r="B1590" t="s">
        <v>2490</v>
      </c>
      <c r="C1590" s="17">
        <v>2.4864629331250949</v>
      </c>
      <c r="D1590" s="17">
        <v>5.5970234552099267</v>
      </c>
      <c r="E1590" s="148">
        <v>-0.72794184408478202</v>
      </c>
      <c r="F1590" s="148">
        <f t="shared" si="24"/>
        <v>0.44424736701980383</v>
      </c>
      <c r="G1590" s="18">
        <v>2.3156169999999998E-3</v>
      </c>
    </row>
    <row r="1591" spans="1:7" x14ac:dyDescent="0.2">
      <c r="A1591" t="s">
        <v>2491</v>
      </c>
      <c r="B1591" t="s">
        <v>2492</v>
      </c>
      <c r="C1591" s="17">
        <v>7.2739622597811673</v>
      </c>
      <c r="D1591" s="17">
        <v>5.4200979724728704</v>
      </c>
      <c r="E1591" s="148">
        <v>0.70318411468811803</v>
      </c>
      <c r="F1591" s="148">
        <f t="shared" si="24"/>
        <v>1.3420351987590526</v>
      </c>
      <c r="G1591" s="18">
        <v>3.2795279999999999E-3</v>
      </c>
    </row>
    <row r="1592" spans="1:7" x14ac:dyDescent="0.2">
      <c r="A1592" t="s">
        <v>2493</v>
      </c>
      <c r="B1592" t="s">
        <v>2494</v>
      </c>
      <c r="C1592" s="17">
        <v>1.9517305223104462</v>
      </c>
      <c r="D1592" s="17">
        <v>10.85586900337446</v>
      </c>
      <c r="E1592" s="148">
        <v>-1.8144315717838</v>
      </c>
      <c r="F1592" s="148">
        <f t="shared" si="24"/>
        <v>0.17978574738731337</v>
      </c>
      <c r="G1592" s="18">
        <v>2.7220439999999999E-3</v>
      </c>
    </row>
    <row r="1593" spans="1:7" x14ac:dyDescent="0.2">
      <c r="A1593" t="s">
        <v>2495</v>
      </c>
      <c r="B1593" t="s">
        <v>236</v>
      </c>
      <c r="C1593" s="17">
        <v>324.95992881480498</v>
      </c>
      <c r="D1593" s="17">
        <v>221.20922339765124</v>
      </c>
      <c r="E1593" s="148">
        <v>0.80079894211843905</v>
      </c>
      <c r="F1593" s="148">
        <f t="shared" si="24"/>
        <v>1.4690161821627521</v>
      </c>
      <c r="G1593" s="18">
        <v>4.1451730000000003E-3</v>
      </c>
    </row>
    <row r="1594" spans="1:7" x14ac:dyDescent="0.2">
      <c r="A1594" t="s">
        <v>2496</v>
      </c>
      <c r="B1594" t="s">
        <v>2497</v>
      </c>
      <c r="C1594" s="17">
        <v>10.240764845329892</v>
      </c>
      <c r="D1594" s="17">
        <v>21.09355511171</v>
      </c>
      <c r="E1594" s="148">
        <v>-0.60551694217103802</v>
      </c>
      <c r="F1594" s="148">
        <f t="shared" si="24"/>
        <v>0.48549259672423706</v>
      </c>
      <c r="G1594" s="18">
        <v>8.3642060000000008E-3</v>
      </c>
    </row>
    <row r="1595" spans="1:7" x14ac:dyDescent="0.2">
      <c r="A1595" t="s">
        <v>2498</v>
      </c>
      <c r="B1595" t="s">
        <v>54</v>
      </c>
      <c r="C1595" s="17">
        <v>25.498933013943127</v>
      </c>
      <c r="D1595" s="17">
        <v>15.602130027228824</v>
      </c>
      <c r="E1595" s="148">
        <v>0.97809665541176405</v>
      </c>
      <c r="F1595" s="148">
        <f t="shared" si="24"/>
        <v>1.634323837158286</v>
      </c>
      <c r="G1595" s="18">
        <v>8.5564009999999999E-4</v>
      </c>
    </row>
    <row r="1596" spans="1:7" x14ac:dyDescent="0.2">
      <c r="A1596" t="s">
        <v>2499</v>
      </c>
      <c r="B1596" t="s">
        <v>112</v>
      </c>
      <c r="C1596" s="17">
        <v>20.080867933607273</v>
      </c>
      <c r="D1596" s="17">
        <v>57.89436014581068</v>
      </c>
      <c r="E1596" s="148">
        <v>-1.0468427116566501</v>
      </c>
      <c r="F1596" s="148">
        <f t="shared" si="24"/>
        <v>0.34685361204497833</v>
      </c>
      <c r="G1596" s="18">
        <v>1.3941520000000001E-3</v>
      </c>
    </row>
    <row r="1597" spans="1:7" x14ac:dyDescent="0.2">
      <c r="A1597" t="s">
        <v>2500</v>
      </c>
      <c r="B1597" t="s">
        <v>2501</v>
      </c>
      <c r="C1597" s="17">
        <v>1091.2480061513161</v>
      </c>
      <c r="D1597" s="17">
        <v>655.35477398822582</v>
      </c>
      <c r="E1597" s="148">
        <v>1.0618089232193799</v>
      </c>
      <c r="F1597" s="148">
        <f t="shared" si="24"/>
        <v>1.6651255922199502</v>
      </c>
      <c r="G1597" s="18">
        <v>4.5393020000000002E-10</v>
      </c>
    </row>
    <row r="1598" spans="1:7" x14ac:dyDescent="0.2">
      <c r="A1598" t="s">
        <v>2502</v>
      </c>
      <c r="B1598" t="s">
        <v>2503</v>
      </c>
      <c r="C1598" s="17">
        <v>81.881212832850665</v>
      </c>
      <c r="D1598" s="17">
        <v>41.822578578406223</v>
      </c>
      <c r="E1598" s="148">
        <v>1.1982835806079499</v>
      </c>
      <c r="F1598" s="148">
        <f t="shared" si="24"/>
        <v>1.9578231571576856</v>
      </c>
      <c r="G1598" s="18">
        <v>4.217518E-4</v>
      </c>
    </row>
    <row r="1599" spans="1:7" x14ac:dyDescent="0.2">
      <c r="A1599" t="s">
        <v>2504</v>
      </c>
      <c r="B1599" t="s">
        <v>2505</v>
      </c>
      <c r="C1599" s="17">
        <v>5.6887232530024079</v>
      </c>
      <c r="D1599" s="17">
        <v>15.070657856726401</v>
      </c>
      <c r="E1599" s="148">
        <v>-0.88880610950756</v>
      </c>
      <c r="F1599" s="148">
        <f t="shared" si="24"/>
        <v>0.37747013481985409</v>
      </c>
      <c r="G1599" s="18">
        <v>8.8915439999999995E-3</v>
      </c>
    </row>
    <row r="1600" spans="1:7" x14ac:dyDescent="0.2">
      <c r="A1600" t="s">
        <v>2506</v>
      </c>
      <c r="B1600" t="s">
        <v>2507</v>
      </c>
      <c r="C1600" s="17">
        <v>7.2887879118396075</v>
      </c>
      <c r="D1600" s="17">
        <v>13.811103794153375</v>
      </c>
      <c r="E1600" s="148">
        <v>-0.51163149295518495</v>
      </c>
      <c r="F1600" s="148">
        <f t="shared" si="24"/>
        <v>0.52774839871416757</v>
      </c>
      <c r="G1600" s="18">
        <v>3.8183359999999999E-3</v>
      </c>
    </row>
    <row r="1601" spans="1:7" x14ac:dyDescent="0.2">
      <c r="A1601" t="s">
        <v>2508</v>
      </c>
      <c r="B1601" t="s">
        <v>2509</v>
      </c>
      <c r="C1601" s="17">
        <v>48.781296796679399</v>
      </c>
      <c r="D1601" s="17">
        <v>39.273036926927176</v>
      </c>
      <c r="E1601" s="148">
        <v>0.63025041761413103</v>
      </c>
      <c r="F1601" s="148">
        <f t="shared" si="24"/>
        <v>1.2421065599648846</v>
      </c>
      <c r="G1601" s="18">
        <v>1.877076E-4</v>
      </c>
    </row>
    <row r="1602" spans="1:7" x14ac:dyDescent="0.2">
      <c r="A1602" t="s">
        <v>2510</v>
      </c>
      <c r="B1602" t="s">
        <v>755</v>
      </c>
      <c r="C1602" s="17">
        <v>51.390543362038947</v>
      </c>
      <c r="D1602" s="17">
        <v>98.480574354083302</v>
      </c>
      <c r="E1602" s="148">
        <v>-0.52610363282849903</v>
      </c>
      <c r="F1602" s="148">
        <f t="shared" si="24"/>
        <v>0.52183431807846825</v>
      </c>
      <c r="G1602" s="18">
        <v>4.6340419999999997E-3</v>
      </c>
    </row>
    <row r="1603" spans="1:7" x14ac:dyDescent="0.2">
      <c r="A1603" t="s">
        <v>2511</v>
      </c>
      <c r="B1603" t="s">
        <v>240</v>
      </c>
      <c r="C1603" s="17">
        <v>7.9166854359273575</v>
      </c>
      <c r="D1603" s="17">
        <v>23.231015226255224</v>
      </c>
      <c r="E1603" s="148">
        <v>-1.01690366842101</v>
      </c>
      <c r="F1603" s="148">
        <f t="shared" si="24"/>
        <v>0.34078086380745337</v>
      </c>
      <c r="G1603" s="18">
        <v>7.4471629999999997E-3</v>
      </c>
    </row>
    <row r="1604" spans="1:7" x14ac:dyDescent="0.2">
      <c r="A1604" t="s">
        <v>2512</v>
      </c>
      <c r="B1604" t="s">
        <v>155</v>
      </c>
      <c r="C1604" s="17">
        <v>6.9797589512673319</v>
      </c>
      <c r="D1604" s="17">
        <v>5.1260835891974077</v>
      </c>
      <c r="E1604" s="148">
        <v>0.71793186008532806</v>
      </c>
      <c r="F1604" s="148">
        <f t="shared" si="24"/>
        <v>1.3616162963039302</v>
      </c>
      <c r="G1604" s="18">
        <v>1.67471E-3</v>
      </c>
    </row>
    <row r="1605" spans="1:7" x14ac:dyDescent="0.2">
      <c r="A1605" t="s">
        <v>2513</v>
      </c>
      <c r="B1605" t="s">
        <v>2514</v>
      </c>
      <c r="C1605" s="17">
        <v>148.59096498366802</v>
      </c>
      <c r="D1605" s="17">
        <v>97.236639830365846</v>
      </c>
      <c r="E1605" s="148">
        <v>0.82532495241516501</v>
      </c>
      <c r="F1605" s="148">
        <f t="shared" si="24"/>
        <v>1.5281375954875893</v>
      </c>
      <c r="G1605" s="18">
        <v>7.8789499999999991E-3</v>
      </c>
    </row>
    <row r="1606" spans="1:7" x14ac:dyDescent="0.2">
      <c r="A1606" t="s">
        <v>2515</v>
      </c>
      <c r="B1606" t="s">
        <v>122</v>
      </c>
      <c r="C1606" s="17">
        <v>49.459199833529851</v>
      </c>
      <c r="D1606" s="17">
        <v>97.817839848031753</v>
      </c>
      <c r="E1606" s="148">
        <v>-0.56450485009843698</v>
      </c>
      <c r="F1606" s="148">
        <f t="shared" ref="F1606:F1669" si="25">C1606/D1606</f>
        <v>0.50562555777523688</v>
      </c>
      <c r="G1606" s="18">
        <v>8.7806800000000008E-3</v>
      </c>
    </row>
    <row r="1607" spans="1:7" x14ac:dyDescent="0.2">
      <c r="A1607" t="s">
        <v>2516</v>
      </c>
      <c r="B1607" t="s">
        <v>420</v>
      </c>
      <c r="C1607" s="17">
        <v>1.1019724009309595</v>
      </c>
      <c r="D1607" s="17">
        <v>3.5154714732189496</v>
      </c>
      <c r="E1607" s="148">
        <v>-1.22376644541623</v>
      </c>
      <c r="F1607" s="148">
        <f t="shared" si="25"/>
        <v>0.31346361628186842</v>
      </c>
      <c r="G1607" s="18">
        <v>1.191657E-4</v>
      </c>
    </row>
    <row r="1608" spans="1:7" x14ac:dyDescent="0.2">
      <c r="A1608" t="s">
        <v>2517</v>
      </c>
      <c r="B1608" t="s">
        <v>2518</v>
      </c>
      <c r="C1608" s="17">
        <v>13.367256833822674</v>
      </c>
      <c r="D1608" s="17">
        <v>10.94769984403502</v>
      </c>
      <c r="E1608" s="148">
        <v>0.57472967311226797</v>
      </c>
      <c r="F1608" s="148">
        <f t="shared" si="25"/>
        <v>1.2210105341083111</v>
      </c>
      <c r="G1608" s="18">
        <v>6.4338499999999996E-3</v>
      </c>
    </row>
    <row r="1609" spans="1:7" x14ac:dyDescent="0.2">
      <c r="A1609" t="s">
        <v>2519</v>
      </c>
      <c r="B1609" t="s">
        <v>2520</v>
      </c>
      <c r="C1609" s="17">
        <v>25.733895339760199</v>
      </c>
      <c r="D1609" s="17">
        <v>16.781147131957077</v>
      </c>
      <c r="E1609" s="148">
        <v>0.83943852983131895</v>
      </c>
      <c r="F1609" s="148">
        <f t="shared" si="25"/>
        <v>1.5335003702311869</v>
      </c>
      <c r="G1609" s="18">
        <v>7.7036489999999999E-3</v>
      </c>
    </row>
    <row r="1610" spans="1:7" x14ac:dyDescent="0.2">
      <c r="A1610" t="s">
        <v>2521</v>
      </c>
      <c r="B1610" t="s">
        <v>2522</v>
      </c>
      <c r="C1610" s="17">
        <v>18.140176024556599</v>
      </c>
      <c r="D1610" s="17">
        <v>35.190895139269699</v>
      </c>
      <c r="E1610" s="148">
        <v>-0.53817043321590396</v>
      </c>
      <c r="F1610" s="148">
        <f t="shared" si="25"/>
        <v>0.51547924407054613</v>
      </c>
      <c r="G1610" s="18">
        <v>9.4963440000000003E-3</v>
      </c>
    </row>
    <row r="1611" spans="1:7" x14ac:dyDescent="0.2">
      <c r="A1611" t="s">
        <v>2523</v>
      </c>
      <c r="B1611" t="s">
        <v>2524</v>
      </c>
      <c r="C1611" s="17">
        <v>19.392458095293577</v>
      </c>
      <c r="D1611" s="17">
        <v>43.585534336850621</v>
      </c>
      <c r="E1611" s="148">
        <v>-0.72627808794021398</v>
      </c>
      <c r="F1611" s="148">
        <f t="shared" si="25"/>
        <v>0.44492876800405945</v>
      </c>
      <c r="G1611" s="18">
        <v>4.688467E-3</v>
      </c>
    </row>
    <row r="1612" spans="1:7" x14ac:dyDescent="0.2">
      <c r="A1612" t="s">
        <v>2525</v>
      </c>
      <c r="B1612" t="s">
        <v>2526</v>
      </c>
      <c r="C1612" s="17">
        <v>1.188898982047188</v>
      </c>
      <c r="D1612" s="17">
        <v>5.0494725642460221</v>
      </c>
      <c r="E1612" s="148">
        <v>-1.6010176966455001</v>
      </c>
      <c r="F1612" s="148">
        <f t="shared" si="25"/>
        <v>0.23545013205249729</v>
      </c>
      <c r="G1612" s="18">
        <v>6.5457419999999996E-5</v>
      </c>
    </row>
    <row r="1613" spans="1:7" x14ac:dyDescent="0.2">
      <c r="A1613" t="s">
        <v>2527</v>
      </c>
      <c r="B1613" t="s">
        <v>2528</v>
      </c>
      <c r="C1613" s="17">
        <v>12.828544317187619</v>
      </c>
      <c r="D1613" s="17">
        <v>8.9719139002124049</v>
      </c>
      <c r="E1613" s="148">
        <v>0.80138904876569905</v>
      </c>
      <c r="F1613" s="148">
        <f t="shared" si="25"/>
        <v>1.4298559326214566</v>
      </c>
      <c r="G1613" s="18">
        <v>6.3184340000000002E-4</v>
      </c>
    </row>
    <row r="1614" spans="1:7" x14ac:dyDescent="0.2">
      <c r="A1614" t="s">
        <v>2529</v>
      </c>
      <c r="B1614" t="s">
        <v>2530</v>
      </c>
      <c r="C1614" s="17">
        <v>31.777987016770297</v>
      </c>
      <c r="D1614" s="17">
        <v>24.339969685614925</v>
      </c>
      <c r="E1614" s="148">
        <v>0.67558105985521</v>
      </c>
      <c r="F1614" s="148">
        <f t="shared" si="25"/>
        <v>1.3055886029123236</v>
      </c>
      <c r="G1614" s="18">
        <v>2.3545839999999998E-3</v>
      </c>
    </row>
    <row r="1615" spans="1:7" x14ac:dyDescent="0.2">
      <c r="A1615" t="s">
        <v>2531</v>
      </c>
      <c r="B1615" t="s">
        <v>2532</v>
      </c>
      <c r="C1615" s="17">
        <v>0.53564181024820223</v>
      </c>
      <c r="D1615" s="17">
        <v>1.4231918768272573</v>
      </c>
      <c r="E1615" s="148">
        <v>-0.94675154479738999</v>
      </c>
      <c r="F1615" s="148">
        <f t="shared" si="25"/>
        <v>0.37636654548810133</v>
      </c>
      <c r="G1615" s="18">
        <v>1.2214109999999999E-3</v>
      </c>
    </row>
    <row r="1616" spans="1:7" x14ac:dyDescent="0.2">
      <c r="A1616" t="s">
        <v>2533</v>
      </c>
      <c r="B1616" t="s">
        <v>2534</v>
      </c>
      <c r="C1616" s="17">
        <v>14.579892295150827</v>
      </c>
      <c r="D1616" s="17">
        <v>11.128394140253889</v>
      </c>
      <c r="E1616" s="148">
        <v>0.68939150450942999</v>
      </c>
      <c r="F1616" s="148">
        <f t="shared" si="25"/>
        <v>1.3101524003730329</v>
      </c>
      <c r="G1616" s="18">
        <v>5.7265229999999999E-4</v>
      </c>
    </row>
    <row r="1617" spans="1:7" x14ac:dyDescent="0.2">
      <c r="A1617" t="s">
        <v>2535</v>
      </c>
      <c r="B1617" t="s">
        <v>2536</v>
      </c>
      <c r="C1617" s="17">
        <v>6.3407972602530673</v>
      </c>
      <c r="D1617" s="17">
        <v>12.172625015840151</v>
      </c>
      <c r="E1617" s="148">
        <v>-0.52417223760735598</v>
      </c>
      <c r="F1617" s="148">
        <f t="shared" si="25"/>
        <v>0.52090631659168285</v>
      </c>
      <c r="G1617" s="18">
        <v>6.7603669999999998E-3</v>
      </c>
    </row>
    <row r="1618" spans="1:7" x14ac:dyDescent="0.2">
      <c r="A1618" t="s">
        <v>2537</v>
      </c>
      <c r="B1618" t="s">
        <v>2538</v>
      </c>
      <c r="C1618" s="17">
        <v>23.787130742871923</v>
      </c>
      <c r="D1618" s="17">
        <v>49.118015814556074</v>
      </c>
      <c r="E1618" s="148">
        <v>-0.63078278336721105</v>
      </c>
      <c r="F1618" s="148">
        <f t="shared" si="25"/>
        <v>0.48428525355502311</v>
      </c>
      <c r="G1618" s="18">
        <v>1.1126160000000001E-3</v>
      </c>
    </row>
    <row r="1619" spans="1:7" x14ac:dyDescent="0.2">
      <c r="A1619" t="s">
        <v>2539</v>
      </c>
      <c r="B1619" t="s">
        <v>2440</v>
      </c>
      <c r="C1619" s="17">
        <v>9.6914203351401849</v>
      </c>
      <c r="D1619" s="17">
        <v>33.783022347923719</v>
      </c>
      <c r="E1619" s="148">
        <v>-1.29620519261143</v>
      </c>
      <c r="F1619" s="148">
        <f t="shared" si="25"/>
        <v>0.28687250759658017</v>
      </c>
      <c r="G1619" s="18">
        <v>1.176849E-3</v>
      </c>
    </row>
    <row r="1620" spans="1:7" x14ac:dyDescent="0.2">
      <c r="A1620" t="s">
        <v>2540</v>
      </c>
      <c r="B1620" t="s">
        <v>2470</v>
      </c>
      <c r="C1620" s="17">
        <v>9.9036279706550303</v>
      </c>
      <c r="D1620" s="17">
        <v>29.692181459276973</v>
      </c>
      <c r="E1620" s="148">
        <v>-1.14404260790568</v>
      </c>
      <c r="F1620" s="148">
        <f t="shared" si="25"/>
        <v>0.33354329267581512</v>
      </c>
      <c r="G1620" s="18">
        <v>6.7499519999999994E-5</v>
      </c>
    </row>
    <row r="1621" spans="1:7" x14ac:dyDescent="0.2">
      <c r="A1621" t="s">
        <v>2541</v>
      </c>
      <c r="B1621" t="s">
        <v>2542</v>
      </c>
      <c r="C1621" s="17">
        <v>13.97166938215755</v>
      </c>
      <c r="D1621" s="17">
        <v>26.781835432654098</v>
      </c>
      <c r="E1621" s="148">
        <v>-0.54457166571169602</v>
      </c>
      <c r="F1621" s="148">
        <f t="shared" si="25"/>
        <v>0.52168453567310069</v>
      </c>
      <c r="G1621" s="18">
        <v>3.8632230000000003E-4</v>
      </c>
    </row>
    <row r="1622" spans="1:7" x14ac:dyDescent="0.2">
      <c r="A1622" t="s">
        <v>2543</v>
      </c>
      <c r="B1622" t="s">
        <v>2544</v>
      </c>
      <c r="C1622" s="17">
        <v>1271.7613271520599</v>
      </c>
      <c r="D1622" s="17">
        <v>854.77352313729943</v>
      </c>
      <c r="E1622" s="148">
        <v>0.848721777992686</v>
      </c>
      <c r="F1622" s="148">
        <f t="shared" si="25"/>
        <v>1.4878342540188638</v>
      </c>
      <c r="G1622" s="18">
        <v>7.7743840000000001E-4</v>
      </c>
    </row>
    <row r="1623" spans="1:7" x14ac:dyDescent="0.2">
      <c r="A1623" t="s">
        <v>2545</v>
      </c>
      <c r="B1623" t="s">
        <v>118</v>
      </c>
      <c r="C1623" s="17">
        <v>27.879906134873529</v>
      </c>
      <c r="D1623" s="17">
        <v>82.695844126923674</v>
      </c>
      <c r="E1623" s="148">
        <v>-1.0913493813483699</v>
      </c>
      <c r="F1623" s="148">
        <f t="shared" si="25"/>
        <v>0.33713793515527507</v>
      </c>
      <c r="G1623" s="18">
        <v>7.7509279999999996E-4</v>
      </c>
    </row>
    <row r="1624" spans="1:7" x14ac:dyDescent="0.2">
      <c r="A1624" t="s">
        <v>2546</v>
      </c>
      <c r="B1624" t="s">
        <v>931</v>
      </c>
      <c r="C1624" s="17">
        <v>1.553749313332065</v>
      </c>
      <c r="D1624" s="17">
        <v>6.9772618342396004</v>
      </c>
      <c r="E1624" s="148">
        <v>-1.7268683295865801</v>
      </c>
      <c r="F1624" s="148">
        <f t="shared" si="25"/>
        <v>0.22268754566545468</v>
      </c>
      <c r="G1624" s="18">
        <v>4.719419E-8</v>
      </c>
    </row>
    <row r="1625" spans="1:7" x14ac:dyDescent="0.2">
      <c r="A1625" t="s">
        <v>2547</v>
      </c>
      <c r="B1625" t="s">
        <v>2548</v>
      </c>
      <c r="C1625" s="17">
        <v>17.803898740606375</v>
      </c>
      <c r="D1625" s="17">
        <v>44.414809822693002</v>
      </c>
      <c r="E1625" s="148">
        <v>-0.88616885247549204</v>
      </c>
      <c r="F1625" s="148">
        <f t="shared" si="25"/>
        <v>0.40085500335768121</v>
      </c>
      <c r="G1625" s="18">
        <v>5.2703639999999996E-4</v>
      </c>
    </row>
    <row r="1626" spans="1:7" x14ac:dyDescent="0.2">
      <c r="A1626" t="s">
        <v>2549</v>
      </c>
      <c r="B1626" t="s">
        <v>209</v>
      </c>
      <c r="C1626" s="17">
        <v>40.424931868774451</v>
      </c>
      <c r="D1626" s="17">
        <v>25.068304616034673</v>
      </c>
      <c r="E1626" s="148">
        <v>0.99635844258260797</v>
      </c>
      <c r="F1626" s="148">
        <f t="shared" si="25"/>
        <v>1.6125913773569305</v>
      </c>
      <c r="G1626" s="18">
        <v>4.4257449999999996E-6</v>
      </c>
    </row>
    <row r="1627" spans="1:7" x14ac:dyDescent="0.2">
      <c r="A1627" t="s">
        <v>2550</v>
      </c>
      <c r="B1627" t="s">
        <v>2551</v>
      </c>
      <c r="C1627" s="17">
        <v>30.1469030163071</v>
      </c>
      <c r="D1627" s="17">
        <v>60.307290545865122</v>
      </c>
      <c r="E1627" s="148">
        <v>-0.56510912317041295</v>
      </c>
      <c r="F1627" s="148">
        <f t="shared" si="25"/>
        <v>0.49988820163259806</v>
      </c>
      <c r="G1627" s="18">
        <v>9.5494940000000004E-3</v>
      </c>
    </row>
    <row r="1628" spans="1:7" x14ac:dyDescent="0.2">
      <c r="A1628" t="s">
        <v>2552</v>
      </c>
      <c r="B1628" t="s">
        <v>2553</v>
      </c>
      <c r="C1628" s="17">
        <v>45.854308828272124</v>
      </c>
      <c r="D1628" s="17">
        <v>26.653798706168448</v>
      </c>
      <c r="E1628" s="148">
        <v>1.03116030722656</v>
      </c>
      <c r="F1628" s="148">
        <f t="shared" si="25"/>
        <v>1.7203667414828991</v>
      </c>
      <c r="G1628" s="18">
        <v>3.0471209999999999E-4</v>
      </c>
    </row>
    <row r="1629" spans="1:7" x14ac:dyDescent="0.2">
      <c r="A1629" t="s">
        <v>2554</v>
      </c>
      <c r="B1629" t="s">
        <v>2551</v>
      </c>
      <c r="C1629" s="17">
        <v>45.431939027831298</v>
      </c>
      <c r="D1629" s="17">
        <v>111.98789663086473</v>
      </c>
      <c r="E1629" s="148">
        <v>-0.83179048723295201</v>
      </c>
      <c r="F1629" s="148">
        <f t="shared" si="25"/>
        <v>0.40568615354554222</v>
      </c>
      <c r="G1629" s="18">
        <v>3.5011209999999998E-3</v>
      </c>
    </row>
    <row r="1630" spans="1:7" x14ac:dyDescent="0.2">
      <c r="A1630" t="s">
        <v>2555</v>
      </c>
      <c r="B1630" t="s">
        <v>2133</v>
      </c>
      <c r="C1630" s="17">
        <v>1215.2623096450041</v>
      </c>
      <c r="D1630" s="17">
        <v>759.06003757226893</v>
      </c>
      <c r="E1630" s="148">
        <v>0.93613797678324095</v>
      </c>
      <c r="F1630" s="148">
        <f t="shared" si="25"/>
        <v>1.6010094715720045</v>
      </c>
      <c r="G1630" s="18">
        <v>7.0773500000000003E-4</v>
      </c>
    </row>
    <row r="1631" spans="1:7" x14ac:dyDescent="0.2">
      <c r="A1631" t="s">
        <v>2556</v>
      </c>
      <c r="B1631" t="s">
        <v>2557</v>
      </c>
      <c r="C1631" s="17">
        <v>45.412096945514449</v>
      </c>
      <c r="D1631" s="17">
        <v>90.673103898272302</v>
      </c>
      <c r="E1631" s="148">
        <v>-0.58745539100615696</v>
      </c>
      <c r="F1631" s="148">
        <f t="shared" si="25"/>
        <v>0.5008331577185563</v>
      </c>
      <c r="G1631" s="18">
        <v>1.8665660000000001E-3</v>
      </c>
    </row>
    <row r="1632" spans="1:7" x14ac:dyDescent="0.2">
      <c r="A1632" t="s">
        <v>2558</v>
      </c>
      <c r="B1632" t="s">
        <v>2559</v>
      </c>
      <c r="C1632" s="17">
        <v>8.6202569565164033</v>
      </c>
      <c r="D1632" s="17">
        <v>4.1660785643768472</v>
      </c>
      <c r="E1632" s="148">
        <v>1.2468178172609901</v>
      </c>
      <c r="F1632" s="148">
        <f t="shared" si="25"/>
        <v>2.0691537193336158</v>
      </c>
      <c r="G1632" s="18">
        <v>5.4647430000000002E-4</v>
      </c>
    </row>
    <row r="1633" spans="1:7" x14ac:dyDescent="0.2">
      <c r="A1633" t="s">
        <v>2560</v>
      </c>
      <c r="B1633" t="s">
        <v>255</v>
      </c>
      <c r="C1633" s="17">
        <v>8.9651699579562614</v>
      </c>
      <c r="D1633" s="17">
        <v>19.469832919622526</v>
      </c>
      <c r="E1633" s="148">
        <v>-0.68659075217981802</v>
      </c>
      <c r="F1633" s="148">
        <f t="shared" si="25"/>
        <v>0.46046465806703363</v>
      </c>
      <c r="G1633" s="18">
        <v>1.991755E-3</v>
      </c>
    </row>
    <row r="1634" spans="1:7" x14ac:dyDescent="0.2">
      <c r="A1634" t="s">
        <v>2561</v>
      </c>
      <c r="B1634" t="s">
        <v>2562</v>
      </c>
      <c r="C1634" s="17">
        <v>1.5077954630457751</v>
      </c>
      <c r="D1634" s="17">
        <v>3.5605623342698824</v>
      </c>
      <c r="E1634" s="148">
        <v>-0.77063124571890596</v>
      </c>
      <c r="F1634" s="148">
        <f t="shared" si="25"/>
        <v>0.42347116030899618</v>
      </c>
      <c r="G1634" s="18">
        <v>4.1049479999999998E-3</v>
      </c>
    </row>
    <row r="1635" spans="1:7" x14ac:dyDescent="0.2">
      <c r="A1635" t="s">
        <v>2563</v>
      </c>
      <c r="B1635" t="s">
        <v>2564</v>
      </c>
      <c r="C1635" s="17">
        <v>83.817713795145124</v>
      </c>
      <c r="D1635" s="17">
        <v>61.49503507461295</v>
      </c>
      <c r="E1635" s="148">
        <v>0.73451572575839597</v>
      </c>
      <c r="F1635" s="148">
        <f t="shared" si="25"/>
        <v>1.3629996908441095</v>
      </c>
      <c r="G1635" s="18">
        <v>6.9210310000000004E-4</v>
      </c>
    </row>
    <row r="1636" spans="1:7" x14ac:dyDescent="0.2">
      <c r="A1636" t="s">
        <v>2565</v>
      </c>
      <c r="B1636" t="s">
        <v>2566</v>
      </c>
      <c r="C1636" s="17">
        <v>15.548764183901</v>
      </c>
      <c r="D1636" s="17">
        <v>32.999619575139825</v>
      </c>
      <c r="E1636" s="148">
        <v>-0.65963039609980401</v>
      </c>
      <c r="F1636" s="148">
        <f t="shared" si="25"/>
        <v>0.47118010401594507</v>
      </c>
      <c r="G1636" s="18">
        <v>3.584954E-3</v>
      </c>
    </row>
    <row r="1637" spans="1:7" x14ac:dyDescent="0.2">
      <c r="A1637" t="s">
        <v>2567</v>
      </c>
      <c r="B1637" t="s">
        <v>2568</v>
      </c>
      <c r="C1637" s="17">
        <v>49.0230752524634</v>
      </c>
      <c r="D1637" s="17">
        <v>30.4791785922766</v>
      </c>
      <c r="E1637" s="148">
        <v>0.95623645565551696</v>
      </c>
      <c r="F1637" s="148">
        <f t="shared" si="25"/>
        <v>1.608411955855195</v>
      </c>
      <c r="G1637" s="18">
        <v>3.9048469999999999E-4</v>
      </c>
    </row>
    <row r="1638" spans="1:7" x14ac:dyDescent="0.2">
      <c r="A1638" t="s">
        <v>2569</v>
      </c>
      <c r="B1638" t="s">
        <v>2570</v>
      </c>
      <c r="C1638" s="17">
        <v>89.870237337462783</v>
      </c>
      <c r="D1638" s="17">
        <v>55.930328238454024</v>
      </c>
      <c r="E1638" s="148">
        <v>0.96480723879927999</v>
      </c>
      <c r="F1638" s="148">
        <f t="shared" si="25"/>
        <v>1.6068247794704325</v>
      </c>
      <c r="G1638" s="18">
        <v>1.261597E-4</v>
      </c>
    </row>
    <row r="1639" spans="1:7" x14ac:dyDescent="0.2">
      <c r="A1639" t="s">
        <v>2571</v>
      </c>
      <c r="B1639" t="s">
        <v>2572</v>
      </c>
      <c r="C1639" s="17">
        <v>165.15118876603049</v>
      </c>
      <c r="D1639" s="17">
        <v>88.216895319337198</v>
      </c>
      <c r="E1639" s="148">
        <v>1.1543783456163399</v>
      </c>
      <c r="F1639" s="148">
        <f t="shared" si="25"/>
        <v>1.8721038432399837</v>
      </c>
      <c r="G1639" s="18">
        <v>1.6294869999999999E-4</v>
      </c>
    </row>
    <row r="1640" spans="1:7" x14ac:dyDescent="0.2">
      <c r="A1640" t="s">
        <v>2573</v>
      </c>
      <c r="B1640" t="s">
        <v>2574</v>
      </c>
      <c r="C1640" s="17">
        <v>2.585429800552995</v>
      </c>
      <c r="D1640" s="17">
        <v>8.0279554841805378</v>
      </c>
      <c r="E1640" s="148">
        <v>-1.1917344736075399</v>
      </c>
      <c r="F1640" s="148">
        <f t="shared" si="25"/>
        <v>0.32205333047096557</v>
      </c>
      <c r="G1640" s="18">
        <v>1.550542E-5</v>
      </c>
    </row>
    <row r="1641" spans="1:7" x14ac:dyDescent="0.2">
      <c r="A1641" t="s">
        <v>2575</v>
      </c>
      <c r="B1641" t="s">
        <v>2446</v>
      </c>
      <c r="C1641" s="17">
        <v>54.060977005941623</v>
      </c>
      <c r="D1641" s="17">
        <v>118.59262811999699</v>
      </c>
      <c r="E1641" s="148">
        <v>-0.70800551290787594</v>
      </c>
      <c r="F1641" s="148">
        <f t="shared" si="25"/>
        <v>0.45585444780969409</v>
      </c>
      <c r="G1641" s="18">
        <v>9.3269350000000002E-4</v>
      </c>
    </row>
    <row r="1642" spans="1:7" x14ac:dyDescent="0.2">
      <c r="A1642" t="s">
        <v>2576</v>
      </c>
      <c r="B1642" t="s">
        <v>234</v>
      </c>
      <c r="C1642" s="17">
        <v>31.595756332491447</v>
      </c>
      <c r="D1642" s="17">
        <v>22.486383713973677</v>
      </c>
      <c r="E1642" s="148">
        <v>0.75811789057909396</v>
      </c>
      <c r="F1642" s="148">
        <f t="shared" si="25"/>
        <v>1.4051061626622048</v>
      </c>
      <c r="G1642" s="18">
        <v>3.0247270000000001E-3</v>
      </c>
    </row>
    <row r="1643" spans="1:7" x14ac:dyDescent="0.2">
      <c r="A1643" t="s">
        <v>2577</v>
      </c>
      <c r="B1643" t="s">
        <v>187</v>
      </c>
      <c r="C1643" s="17">
        <v>918.59734245334789</v>
      </c>
      <c r="D1643" s="17">
        <v>629.66866834208781</v>
      </c>
      <c r="E1643" s="148">
        <v>0.80543857213492098</v>
      </c>
      <c r="F1643" s="148">
        <f t="shared" si="25"/>
        <v>1.4588582672725432</v>
      </c>
      <c r="G1643" s="18">
        <v>3.4401280000000002E-3</v>
      </c>
    </row>
    <row r="1644" spans="1:7" x14ac:dyDescent="0.2">
      <c r="A1644" t="s">
        <v>2578</v>
      </c>
      <c r="B1644" t="s">
        <v>2579</v>
      </c>
      <c r="C1644" s="17">
        <v>1.2563788406438849</v>
      </c>
      <c r="D1644" s="17">
        <v>2.8081621729537298</v>
      </c>
      <c r="E1644" s="148">
        <v>-0.72158413383756403</v>
      </c>
      <c r="F1644" s="148">
        <f t="shared" si="25"/>
        <v>0.44740252281170029</v>
      </c>
      <c r="G1644" s="18">
        <v>1.580164E-3</v>
      </c>
    </row>
    <row r="1645" spans="1:7" x14ac:dyDescent="0.2">
      <c r="A1645" t="s">
        <v>2580</v>
      </c>
      <c r="B1645" t="s">
        <v>784</v>
      </c>
      <c r="C1645" s="17">
        <v>33.402553347959149</v>
      </c>
      <c r="D1645" s="17">
        <v>19.184710927019776</v>
      </c>
      <c r="E1645" s="148">
        <v>0.96539621662582298</v>
      </c>
      <c r="F1645" s="148">
        <f t="shared" si="25"/>
        <v>1.7411027705877467</v>
      </c>
      <c r="G1645" s="18">
        <v>7.6794990000000002E-3</v>
      </c>
    </row>
    <row r="1646" spans="1:7" x14ac:dyDescent="0.2">
      <c r="A1646" t="s">
        <v>2581</v>
      </c>
      <c r="B1646" t="s">
        <v>2582</v>
      </c>
      <c r="C1646" s="17">
        <v>0.41003606867571601</v>
      </c>
      <c r="D1646" s="17">
        <v>2.7917665237936853</v>
      </c>
      <c r="E1646" s="148">
        <v>-2.2588851974967601</v>
      </c>
      <c r="F1646" s="148">
        <f t="shared" si="25"/>
        <v>0.14687333814667453</v>
      </c>
      <c r="G1646" s="18">
        <v>1.1795520000000001E-5</v>
      </c>
    </row>
    <row r="1647" spans="1:7" x14ac:dyDescent="0.2">
      <c r="A1647" t="s">
        <v>2583</v>
      </c>
      <c r="B1647" t="s">
        <v>175</v>
      </c>
      <c r="C1647" s="17">
        <v>15.8864429696652</v>
      </c>
      <c r="D1647" s="17">
        <v>36.183786898082573</v>
      </c>
      <c r="E1647" s="148">
        <v>-0.72246691760670401</v>
      </c>
      <c r="F1647" s="148">
        <f t="shared" si="25"/>
        <v>0.43904865497942241</v>
      </c>
      <c r="G1647" s="18">
        <v>9.7595609999999999E-3</v>
      </c>
    </row>
    <row r="1648" spans="1:7" x14ac:dyDescent="0.2">
      <c r="A1648" t="s">
        <v>2584</v>
      </c>
      <c r="B1648" t="s">
        <v>2585</v>
      </c>
      <c r="C1648" s="17">
        <v>105.85141779962947</v>
      </c>
      <c r="D1648" s="17">
        <v>70.233865110401865</v>
      </c>
      <c r="E1648" s="148">
        <v>0.89813081853963805</v>
      </c>
      <c r="F1648" s="148">
        <f t="shared" si="25"/>
        <v>1.5071279023764355</v>
      </c>
      <c r="G1648" s="18">
        <v>2.4795760000000001E-6</v>
      </c>
    </row>
    <row r="1649" spans="1:7" x14ac:dyDescent="0.2">
      <c r="A1649" t="s">
        <v>2586</v>
      </c>
      <c r="B1649" t="s">
        <v>943</v>
      </c>
      <c r="C1649" s="17">
        <v>105.6505598667888</v>
      </c>
      <c r="D1649" s="17">
        <v>68.754622609688539</v>
      </c>
      <c r="E1649" s="148">
        <v>0.82833677697833297</v>
      </c>
      <c r="F1649" s="148">
        <f t="shared" si="25"/>
        <v>1.5366320962381528</v>
      </c>
      <c r="G1649" s="18">
        <v>9.7754000000000001E-3</v>
      </c>
    </row>
    <row r="1650" spans="1:7" x14ac:dyDescent="0.2">
      <c r="A1650" t="s">
        <v>2587</v>
      </c>
      <c r="B1650" t="s">
        <v>1241</v>
      </c>
      <c r="C1650" s="17">
        <v>61.70515656992238</v>
      </c>
      <c r="D1650" s="17">
        <v>34.925493910646026</v>
      </c>
      <c r="E1650" s="148">
        <v>1.07009258527674</v>
      </c>
      <c r="F1650" s="148">
        <f t="shared" si="25"/>
        <v>1.7667654673056277</v>
      </c>
      <c r="G1650" s="18">
        <v>2.5594179999999998E-4</v>
      </c>
    </row>
    <row r="1651" spans="1:7" x14ac:dyDescent="0.2">
      <c r="A1651" t="s">
        <v>2588</v>
      </c>
      <c r="B1651" t="s">
        <v>2589</v>
      </c>
      <c r="C1651" s="17">
        <v>20.826140537998924</v>
      </c>
      <c r="D1651" s="17">
        <v>51.803231663274978</v>
      </c>
      <c r="E1651" s="148">
        <v>-0.88894050906336997</v>
      </c>
      <c r="F1651" s="148">
        <f t="shared" si="25"/>
        <v>0.4020239639366604</v>
      </c>
      <c r="G1651" s="18">
        <v>1.4490759999999999E-4</v>
      </c>
    </row>
    <row r="1652" spans="1:7" x14ac:dyDescent="0.2">
      <c r="A1652" t="s">
        <v>2590</v>
      </c>
      <c r="B1652" t="s">
        <v>2591</v>
      </c>
      <c r="C1652" s="17">
        <v>6.5536022971671946</v>
      </c>
      <c r="D1652" s="17">
        <v>18.168446728592176</v>
      </c>
      <c r="E1652" s="148">
        <v>-1.0123836379800999</v>
      </c>
      <c r="F1652" s="148">
        <f t="shared" si="25"/>
        <v>0.36071340577803018</v>
      </c>
      <c r="G1652" s="18">
        <v>4.9387390000000001E-4</v>
      </c>
    </row>
    <row r="1653" spans="1:7" x14ac:dyDescent="0.2">
      <c r="A1653" t="s">
        <v>2592</v>
      </c>
      <c r="B1653" t="s">
        <v>2593</v>
      </c>
      <c r="C1653" s="17">
        <v>4.5112089258081305</v>
      </c>
      <c r="D1653" s="17">
        <v>10.310632722745527</v>
      </c>
      <c r="E1653" s="148">
        <v>-0.73993768642478897</v>
      </c>
      <c r="F1653" s="148">
        <f t="shared" si="25"/>
        <v>0.43752978571880313</v>
      </c>
      <c r="G1653" s="18">
        <v>6.1361719999999996E-3</v>
      </c>
    </row>
    <row r="1654" spans="1:7" x14ac:dyDescent="0.2">
      <c r="A1654" t="s">
        <v>2594</v>
      </c>
      <c r="B1654" t="s">
        <v>116</v>
      </c>
      <c r="C1654" s="17">
        <v>25.555857351972424</v>
      </c>
      <c r="D1654" s="17">
        <v>54.730522782145478</v>
      </c>
      <c r="E1654" s="148">
        <v>-0.70113901024591296</v>
      </c>
      <c r="F1654" s="148">
        <f t="shared" si="25"/>
        <v>0.46693976327793107</v>
      </c>
      <c r="G1654" s="18">
        <v>2.872476E-5</v>
      </c>
    </row>
    <row r="1655" spans="1:7" x14ac:dyDescent="0.2">
      <c r="A1655" t="s">
        <v>2595</v>
      </c>
      <c r="B1655" t="s">
        <v>2596</v>
      </c>
      <c r="C1655" s="17">
        <v>21.491256058924002</v>
      </c>
      <c r="D1655" s="17">
        <v>43.280514319724873</v>
      </c>
      <c r="E1655" s="148">
        <v>-0.57712660421800699</v>
      </c>
      <c r="F1655" s="148">
        <f t="shared" si="25"/>
        <v>0.49655731676759379</v>
      </c>
      <c r="G1655" s="18">
        <v>9.5143090000000003E-3</v>
      </c>
    </row>
    <row r="1656" spans="1:7" x14ac:dyDescent="0.2">
      <c r="A1656" t="s">
        <v>2597</v>
      </c>
      <c r="B1656" t="s">
        <v>2598</v>
      </c>
      <c r="C1656" s="17">
        <v>12.440550075118951</v>
      </c>
      <c r="D1656" s="17">
        <v>7.9597580169109161</v>
      </c>
      <c r="E1656" s="148">
        <v>0.91382057909136605</v>
      </c>
      <c r="F1656" s="148">
        <f t="shared" si="25"/>
        <v>1.562930688180264</v>
      </c>
      <c r="G1656" s="18">
        <v>8.312832E-4</v>
      </c>
    </row>
    <row r="1657" spans="1:7" x14ac:dyDescent="0.2">
      <c r="A1657" t="s">
        <v>2599</v>
      </c>
      <c r="B1657" t="s">
        <v>2600</v>
      </c>
      <c r="C1657" s="17">
        <v>2.5627077007505177</v>
      </c>
      <c r="D1657" s="17">
        <v>6.4843211388991824</v>
      </c>
      <c r="E1657" s="148">
        <v>-0.86912057636244799</v>
      </c>
      <c r="F1657" s="148">
        <f t="shared" si="25"/>
        <v>0.3952160366297926</v>
      </c>
      <c r="G1657" s="18">
        <v>1.80792E-3</v>
      </c>
    </row>
    <row r="1658" spans="1:7" x14ac:dyDescent="0.2">
      <c r="A1658" t="s">
        <v>2601</v>
      </c>
      <c r="B1658" t="s">
        <v>2602</v>
      </c>
      <c r="C1658" s="17">
        <v>24.497217977014827</v>
      </c>
      <c r="D1658" s="17">
        <v>16.167173042184025</v>
      </c>
      <c r="E1658" s="148">
        <v>0.84406396520293503</v>
      </c>
      <c r="F1658" s="148">
        <f t="shared" si="25"/>
        <v>1.5152443728471094</v>
      </c>
      <c r="G1658" s="18">
        <v>2.1986559999999998E-3</v>
      </c>
    </row>
    <row r="1659" spans="1:7" x14ac:dyDescent="0.2">
      <c r="A1659" t="s">
        <v>2603</v>
      </c>
      <c r="B1659" t="s">
        <v>2604</v>
      </c>
      <c r="C1659" s="17">
        <v>60.442925876192007</v>
      </c>
      <c r="D1659" s="17">
        <v>37.389945777977672</v>
      </c>
      <c r="E1659" s="148">
        <v>0.89759951890894996</v>
      </c>
      <c r="F1659" s="148">
        <f t="shared" si="25"/>
        <v>1.6165555905082998</v>
      </c>
      <c r="G1659" s="18">
        <v>7.2240469999999999E-3</v>
      </c>
    </row>
    <row r="1660" spans="1:7" x14ac:dyDescent="0.2">
      <c r="A1660" t="s">
        <v>2605</v>
      </c>
      <c r="B1660" t="s">
        <v>589</v>
      </c>
      <c r="C1660" s="17">
        <v>2.754201678272425</v>
      </c>
      <c r="D1660" s="17">
        <v>0.71335076083408677</v>
      </c>
      <c r="E1660" s="148">
        <v>2.1028523373317198</v>
      </c>
      <c r="F1660" s="148">
        <f t="shared" si="25"/>
        <v>3.8609360632798224</v>
      </c>
      <c r="G1660" s="18">
        <v>5.4158609999999997E-4</v>
      </c>
    </row>
    <row r="1661" spans="1:7" x14ac:dyDescent="0.2">
      <c r="A1661" t="s">
        <v>2606</v>
      </c>
      <c r="B1661" t="s">
        <v>2607</v>
      </c>
      <c r="C1661" s="17">
        <v>3.4759868596578527</v>
      </c>
      <c r="D1661" s="17">
        <v>7.0027476318557351</v>
      </c>
      <c r="E1661" s="148">
        <v>-0.58950468827161895</v>
      </c>
      <c r="F1661" s="148">
        <f t="shared" si="25"/>
        <v>0.49637471495409474</v>
      </c>
      <c r="G1661" s="18">
        <v>3.575595E-3</v>
      </c>
    </row>
    <row r="1662" spans="1:7" x14ac:dyDescent="0.2">
      <c r="A1662" t="s">
        <v>2608</v>
      </c>
      <c r="B1662" t="s">
        <v>411</v>
      </c>
      <c r="C1662" s="17">
        <v>11.117130670273154</v>
      </c>
      <c r="D1662" s="17">
        <v>4.8934238456830759</v>
      </c>
      <c r="E1662" s="148">
        <v>1.4717080850006901</v>
      </c>
      <c r="F1662" s="148">
        <f t="shared" si="25"/>
        <v>2.2718511661483327</v>
      </c>
      <c r="G1662" s="18">
        <v>2.811712E-6</v>
      </c>
    </row>
    <row r="1663" spans="1:7" x14ac:dyDescent="0.2">
      <c r="A1663" t="s">
        <v>2609</v>
      </c>
      <c r="B1663" t="s">
        <v>509</v>
      </c>
      <c r="C1663" s="17">
        <v>9.3008236615184874</v>
      </c>
      <c r="D1663" s="17">
        <v>2.2840016830214722</v>
      </c>
      <c r="E1663" s="148">
        <v>2.1745753254516398</v>
      </c>
      <c r="F1663" s="148">
        <f t="shared" si="25"/>
        <v>4.0721614745986372</v>
      </c>
      <c r="G1663" s="18">
        <v>1.6060980000000001E-4</v>
      </c>
    </row>
    <row r="1664" spans="1:7" x14ac:dyDescent="0.2">
      <c r="A1664" t="s">
        <v>2610</v>
      </c>
      <c r="B1664" t="s">
        <v>130</v>
      </c>
      <c r="C1664" s="17">
        <v>6.81688448918338</v>
      </c>
      <c r="D1664" s="17">
        <v>13.451344279833325</v>
      </c>
      <c r="E1664" s="148">
        <v>-0.566783555427681</v>
      </c>
      <c r="F1664" s="148">
        <f t="shared" si="25"/>
        <v>0.50678090957819477</v>
      </c>
      <c r="G1664" s="18">
        <v>2.4989410000000002E-3</v>
      </c>
    </row>
    <row r="1665" spans="1:7" x14ac:dyDescent="0.2">
      <c r="A1665" t="s">
        <v>2611</v>
      </c>
      <c r="B1665" t="s">
        <v>2612</v>
      </c>
      <c r="C1665" s="17">
        <v>0.82030027047717646</v>
      </c>
      <c r="D1665" s="17">
        <v>2.2158779857940099</v>
      </c>
      <c r="E1665" s="148">
        <v>-0.91630665809883305</v>
      </c>
      <c r="F1665" s="148">
        <f t="shared" si="25"/>
        <v>0.37019198517974372</v>
      </c>
      <c r="G1665" s="18">
        <v>6.0710900000000003E-3</v>
      </c>
    </row>
    <row r="1666" spans="1:7" x14ac:dyDescent="0.2">
      <c r="A1666" t="s">
        <v>2613</v>
      </c>
      <c r="B1666" t="s">
        <v>56</v>
      </c>
      <c r="C1666" s="17">
        <v>179.27045060486898</v>
      </c>
      <c r="D1666" s="17">
        <v>117.51340889857575</v>
      </c>
      <c r="E1666" s="148">
        <v>0.89382584234590501</v>
      </c>
      <c r="F1666" s="148">
        <f t="shared" si="25"/>
        <v>1.5255318715125941</v>
      </c>
      <c r="G1666" s="18">
        <v>2.317376E-4</v>
      </c>
    </row>
    <row r="1667" spans="1:7" x14ac:dyDescent="0.2">
      <c r="A1667" t="s">
        <v>2614</v>
      </c>
      <c r="B1667" t="s">
        <v>2615</v>
      </c>
      <c r="C1667" s="17">
        <v>8.5319093419170517</v>
      </c>
      <c r="D1667" s="17">
        <v>18.405977669076847</v>
      </c>
      <c r="E1667" s="148">
        <v>-0.65920859568115697</v>
      </c>
      <c r="F1667" s="148">
        <f t="shared" si="25"/>
        <v>0.46354013328241583</v>
      </c>
      <c r="G1667" s="18">
        <v>5.0581200000000002E-3</v>
      </c>
    </row>
    <row r="1668" spans="1:7" x14ac:dyDescent="0.2">
      <c r="A1668" t="s">
        <v>2616</v>
      </c>
      <c r="B1668" t="s">
        <v>2617</v>
      </c>
      <c r="C1668" s="17">
        <v>9.1306683397215345</v>
      </c>
      <c r="D1668" s="17">
        <v>18.498777607337551</v>
      </c>
      <c r="E1668" s="148">
        <v>-0.59903684559777304</v>
      </c>
      <c r="F1668" s="148">
        <f t="shared" si="25"/>
        <v>0.49358225357008723</v>
      </c>
      <c r="G1668" s="18">
        <v>3.405496E-3</v>
      </c>
    </row>
    <row r="1669" spans="1:7" x14ac:dyDescent="0.2">
      <c r="A1669" t="s">
        <v>2618</v>
      </c>
      <c r="B1669" t="s">
        <v>2619</v>
      </c>
      <c r="C1669" s="17">
        <v>6.2263740432237746</v>
      </c>
      <c r="D1669" s="17">
        <v>17.838700463510424</v>
      </c>
      <c r="E1669" s="148">
        <v>-1.06613583843598</v>
      </c>
      <c r="F1669" s="148">
        <f t="shared" si="25"/>
        <v>0.34903742321140502</v>
      </c>
      <c r="G1669" s="18">
        <v>2.8738260000000002E-4</v>
      </c>
    </row>
    <row r="1670" spans="1:7" x14ac:dyDescent="0.2">
      <c r="A1670" t="s">
        <v>2620</v>
      </c>
      <c r="B1670" t="s">
        <v>2621</v>
      </c>
      <c r="C1670" s="17">
        <v>12.10435988509176</v>
      </c>
      <c r="D1670" s="17">
        <v>29.813639891596321</v>
      </c>
      <c r="E1670" s="148">
        <v>-0.84436671806094599</v>
      </c>
      <c r="F1670" s="148">
        <f t="shared" ref="F1670:F1733" si="26">C1670/D1670</f>
        <v>0.40600074090596566</v>
      </c>
      <c r="G1670" s="18">
        <v>2.0373090000000002E-3</v>
      </c>
    </row>
    <row r="1671" spans="1:7" x14ac:dyDescent="0.2">
      <c r="A1671" t="s">
        <v>2622</v>
      </c>
      <c r="B1671" t="s">
        <v>259</v>
      </c>
      <c r="C1671" s="17">
        <v>19.731652736416876</v>
      </c>
      <c r="D1671" s="17">
        <v>13.328745474974873</v>
      </c>
      <c r="E1671" s="148">
        <v>0.774256590324234</v>
      </c>
      <c r="F1671" s="148">
        <f t="shared" si="26"/>
        <v>1.4803833394120742</v>
      </c>
      <c r="G1671" s="18">
        <v>7.9154470000000008E-3</v>
      </c>
    </row>
    <row r="1672" spans="1:7" x14ac:dyDescent="0.2">
      <c r="A1672" t="s">
        <v>2623</v>
      </c>
      <c r="B1672" t="s">
        <v>2624</v>
      </c>
      <c r="C1672" s="17">
        <v>41.879027100612745</v>
      </c>
      <c r="D1672" s="17">
        <v>27.521580410830524</v>
      </c>
      <c r="E1672" s="148">
        <v>0.87990798905740497</v>
      </c>
      <c r="F1672" s="148">
        <f t="shared" si="26"/>
        <v>1.5216795865448249</v>
      </c>
      <c r="G1672" s="18">
        <v>9.0119539999999995E-4</v>
      </c>
    </row>
    <row r="1673" spans="1:7" x14ac:dyDescent="0.2">
      <c r="A1673" t="s">
        <v>2625</v>
      </c>
      <c r="B1673" t="s">
        <v>72</v>
      </c>
      <c r="C1673" s="17">
        <v>67.482884746854296</v>
      </c>
      <c r="D1673" s="17">
        <v>43.232230324078472</v>
      </c>
      <c r="E1673" s="148">
        <v>0.86405451565220703</v>
      </c>
      <c r="F1673" s="148">
        <f t="shared" si="26"/>
        <v>1.5609392400296607</v>
      </c>
      <c r="G1673" s="18">
        <v>6.0298690000000002E-3</v>
      </c>
    </row>
    <row r="1674" spans="1:7" x14ac:dyDescent="0.2">
      <c r="A1674" t="s">
        <v>2626</v>
      </c>
      <c r="B1674" t="s">
        <v>140</v>
      </c>
      <c r="C1674" s="17">
        <v>2.3687370471479872</v>
      </c>
      <c r="D1674" s="17">
        <v>0.94014556864193666</v>
      </c>
      <c r="E1674" s="148">
        <v>1.57722696015018</v>
      </c>
      <c r="F1674" s="148">
        <f t="shared" si="26"/>
        <v>2.519542851826325</v>
      </c>
      <c r="G1674" s="18">
        <v>2.2880349999999999E-5</v>
      </c>
    </row>
    <row r="1675" spans="1:7" x14ac:dyDescent="0.2">
      <c r="A1675" t="s">
        <v>2627</v>
      </c>
      <c r="B1675" t="s">
        <v>2628</v>
      </c>
      <c r="C1675" s="17">
        <v>9.5229043323302776</v>
      </c>
      <c r="D1675" s="17">
        <v>6.1932181684231198</v>
      </c>
      <c r="E1675" s="148">
        <v>0.81787628558370495</v>
      </c>
      <c r="F1675" s="148">
        <f t="shared" si="26"/>
        <v>1.5376342433541208</v>
      </c>
      <c r="G1675" s="18">
        <v>9.1649100000000001E-3</v>
      </c>
    </row>
    <row r="1676" spans="1:7" x14ac:dyDescent="0.2">
      <c r="A1676" t="s">
        <v>2629</v>
      </c>
      <c r="B1676" t="s">
        <v>1902</v>
      </c>
      <c r="C1676" s="17">
        <v>1.9085702518849401</v>
      </c>
      <c r="D1676" s="17">
        <v>5.2997097624537481</v>
      </c>
      <c r="E1676" s="148">
        <v>-1.0536533606006799</v>
      </c>
      <c r="F1676" s="148">
        <f t="shared" si="26"/>
        <v>0.36012731591574526</v>
      </c>
      <c r="G1676" s="18">
        <v>1.170821E-5</v>
      </c>
    </row>
    <row r="1677" spans="1:7" x14ac:dyDescent="0.2">
      <c r="A1677" t="s">
        <v>2630</v>
      </c>
      <c r="B1677" t="s">
        <v>2631</v>
      </c>
      <c r="C1677" s="17">
        <v>26.946607845463504</v>
      </c>
      <c r="D1677" s="17">
        <v>60.147425286498773</v>
      </c>
      <c r="E1677" s="148">
        <v>-0.70727222470831996</v>
      </c>
      <c r="F1677" s="148">
        <f t="shared" si="26"/>
        <v>0.44800933235478291</v>
      </c>
      <c r="G1677" s="18">
        <v>3.0957699999999999E-3</v>
      </c>
    </row>
    <row r="1678" spans="1:7" x14ac:dyDescent="0.2">
      <c r="A1678" t="s">
        <v>2632</v>
      </c>
      <c r="B1678" t="s">
        <v>420</v>
      </c>
      <c r="C1678" s="17">
        <v>1.0985149396628731</v>
      </c>
      <c r="D1678" s="17">
        <v>3.1678714525306804</v>
      </c>
      <c r="E1678" s="148">
        <v>-1.05452551814802</v>
      </c>
      <c r="F1678" s="148">
        <f t="shared" si="26"/>
        <v>0.34676752391114712</v>
      </c>
      <c r="G1678" s="18">
        <v>6.3526309999999999E-4</v>
      </c>
    </row>
    <row r="1679" spans="1:7" x14ac:dyDescent="0.2">
      <c r="A1679" t="s">
        <v>2633</v>
      </c>
      <c r="B1679" t="s">
        <v>2634</v>
      </c>
      <c r="C1679" s="17">
        <v>4.3729497987144708</v>
      </c>
      <c r="D1679" s="17">
        <v>13.068427777816499</v>
      </c>
      <c r="E1679" s="148">
        <v>-1.1557817269167801</v>
      </c>
      <c r="F1679" s="148">
        <f t="shared" si="26"/>
        <v>0.33461942576883663</v>
      </c>
      <c r="G1679" s="18">
        <v>5.9892689999999998E-6</v>
      </c>
    </row>
    <row r="1680" spans="1:7" x14ac:dyDescent="0.2">
      <c r="A1680" t="s">
        <v>2635</v>
      </c>
      <c r="B1680" t="s">
        <v>54</v>
      </c>
      <c r="C1680" s="17">
        <v>5.1776704952045804</v>
      </c>
      <c r="D1680" s="17">
        <v>10.547109986297347</v>
      </c>
      <c r="E1680" s="148">
        <v>-0.61108901671434501</v>
      </c>
      <c r="F1680" s="148">
        <f t="shared" si="26"/>
        <v>0.49090893163447952</v>
      </c>
      <c r="G1680" s="18">
        <v>2.174119E-3</v>
      </c>
    </row>
    <row r="1681" spans="1:7" x14ac:dyDescent="0.2">
      <c r="A1681" t="s">
        <v>2636</v>
      </c>
      <c r="B1681" t="s">
        <v>2637</v>
      </c>
      <c r="C1681" s="17">
        <v>12.762749823557725</v>
      </c>
      <c r="D1681" s="17">
        <v>9.4914068956571551</v>
      </c>
      <c r="E1681" s="148">
        <v>0.68181855554074999</v>
      </c>
      <c r="F1681" s="148">
        <f t="shared" si="26"/>
        <v>1.3446636482729857</v>
      </c>
      <c r="G1681" s="18">
        <v>8.5878129999999997E-3</v>
      </c>
    </row>
    <row r="1682" spans="1:7" x14ac:dyDescent="0.2">
      <c r="A1682" t="s">
        <v>2638</v>
      </c>
      <c r="B1682" t="s">
        <v>2639</v>
      </c>
      <c r="C1682" s="17">
        <v>57.653162477902129</v>
      </c>
      <c r="D1682" s="17">
        <v>48.741604980408425</v>
      </c>
      <c r="E1682" s="148">
        <v>0.55174580007754903</v>
      </c>
      <c r="F1682" s="148">
        <f t="shared" si="26"/>
        <v>1.1828326642316289</v>
      </c>
      <c r="G1682" s="18">
        <v>2.4422649999999999E-3</v>
      </c>
    </row>
    <row r="1683" spans="1:7" x14ac:dyDescent="0.2">
      <c r="A1683" t="s">
        <v>2640</v>
      </c>
      <c r="B1683" t="s">
        <v>411</v>
      </c>
      <c r="C1683" s="17">
        <v>7.7315884558313899</v>
      </c>
      <c r="D1683" s="17">
        <v>2.5502196207412302</v>
      </c>
      <c r="E1683" s="148">
        <v>1.6804292639754801</v>
      </c>
      <c r="F1683" s="148">
        <f t="shared" si="26"/>
        <v>3.0317343623856901</v>
      </c>
      <c r="G1683" s="18">
        <v>3.4764309999999999E-3</v>
      </c>
    </row>
    <row r="1684" spans="1:7" x14ac:dyDescent="0.2">
      <c r="A1684" t="s">
        <v>2641</v>
      </c>
      <c r="B1684" t="s">
        <v>411</v>
      </c>
      <c r="C1684" s="17">
        <v>54.717746550712825</v>
      </c>
      <c r="D1684" s="17">
        <v>18.605028375228425</v>
      </c>
      <c r="E1684" s="148">
        <v>1.73446800876691</v>
      </c>
      <c r="F1684" s="148">
        <f t="shared" si="26"/>
        <v>2.9410192474399288</v>
      </c>
      <c r="G1684" s="18">
        <v>1.4432909999999999E-4</v>
      </c>
    </row>
    <row r="1685" spans="1:7" x14ac:dyDescent="0.2">
      <c r="A1685" t="s">
        <v>2642</v>
      </c>
      <c r="B1685" t="s">
        <v>2643</v>
      </c>
      <c r="C1685" s="17">
        <v>4.9382449256012624</v>
      </c>
      <c r="D1685" s="17">
        <v>2.9886192249464725</v>
      </c>
      <c r="E1685" s="148">
        <v>0.93957864303307703</v>
      </c>
      <c r="F1685" s="148">
        <f t="shared" si="26"/>
        <v>1.6523499830225807</v>
      </c>
      <c r="G1685" s="18">
        <v>2.7141800000000001E-3</v>
      </c>
    </row>
    <row r="1686" spans="1:7" x14ac:dyDescent="0.2">
      <c r="A1686" t="s">
        <v>2644</v>
      </c>
      <c r="B1686" t="s">
        <v>2645</v>
      </c>
      <c r="C1686" s="17">
        <v>17.696381330931022</v>
      </c>
      <c r="D1686" s="17">
        <v>70.303668776823088</v>
      </c>
      <c r="E1686" s="148">
        <v>-1.48214420466135</v>
      </c>
      <c r="F1686" s="148">
        <f t="shared" si="26"/>
        <v>0.25171348293511764</v>
      </c>
      <c r="G1686" s="18">
        <v>2.9456289999999998E-4</v>
      </c>
    </row>
    <row r="1687" spans="1:7" x14ac:dyDescent="0.2">
      <c r="A1687" t="s">
        <v>2646</v>
      </c>
      <c r="B1687" t="s">
        <v>2076</v>
      </c>
      <c r="C1687" s="17">
        <v>2.4467325868465499</v>
      </c>
      <c r="D1687" s="17">
        <v>1.2736671446365606</v>
      </c>
      <c r="E1687" s="148">
        <v>1.0822191519643201</v>
      </c>
      <c r="F1687" s="148">
        <f t="shared" si="26"/>
        <v>1.9210141339908098</v>
      </c>
      <c r="G1687" s="18">
        <v>9.1133940000000004E-3</v>
      </c>
    </row>
    <row r="1688" spans="1:7" x14ac:dyDescent="0.2">
      <c r="A1688" t="s">
        <v>2647</v>
      </c>
      <c r="B1688" t="s">
        <v>2648</v>
      </c>
      <c r="C1688" s="17">
        <v>7.6213654370983601</v>
      </c>
      <c r="D1688" s="17">
        <v>19.987921014427627</v>
      </c>
      <c r="E1688" s="148">
        <v>-0.97188681236118801</v>
      </c>
      <c r="F1688" s="148">
        <f t="shared" si="26"/>
        <v>0.3812985568432618</v>
      </c>
      <c r="G1688" s="18">
        <v>6.2491049999999999E-5</v>
      </c>
    </row>
    <row r="1689" spans="1:7" x14ac:dyDescent="0.2">
      <c r="A1689" t="s">
        <v>2649</v>
      </c>
      <c r="B1689" t="s">
        <v>2650</v>
      </c>
      <c r="C1689" s="17">
        <v>101.77172400687788</v>
      </c>
      <c r="D1689" s="17">
        <v>80.969485678145801</v>
      </c>
      <c r="E1689" s="148">
        <v>0.61589323671107599</v>
      </c>
      <c r="F1689" s="148">
        <f t="shared" si="26"/>
        <v>1.2569145419969827</v>
      </c>
      <c r="G1689" s="18">
        <v>5.6704759999999998E-3</v>
      </c>
    </row>
    <row r="1690" spans="1:7" x14ac:dyDescent="0.2">
      <c r="A1690" t="s">
        <v>2651</v>
      </c>
      <c r="B1690" t="s">
        <v>2652</v>
      </c>
      <c r="C1690" s="17">
        <v>31.028330268127398</v>
      </c>
      <c r="D1690" s="17">
        <v>95.722191905695041</v>
      </c>
      <c r="E1690" s="148">
        <v>-1.2470770523919801</v>
      </c>
      <c r="F1690" s="148">
        <f t="shared" si="26"/>
        <v>0.32414980946838673</v>
      </c>
      <c r="G1690" s="18">
        <v>2.371629E-15</v>
      </c>
    </row>
    <row r="1691" spans="1:7" x14ac:dyDescent="0.2">
      <c r="A1691" t="s">
        <v>2653</v>
      </c>
      <c r="B1691" t="s">
        <v>1019</v>
      </c>
      <c r="C1691" s="17">
        <v>58.435766360362798</v>
      </c>
      <c r="D1691" s="17">
        <v>131.14880280458925</v>
      </c>
      <c r="E1691" s="148">
        <v>-0.77168461936251598</v>
      </c>
      <c r="F1691" s="148">
        <f t="shared" si="26"/>
        <v>0.44556843151234599</v>
      </c>
      <c r="G1691" s="18">
        <v>8.1751760000000001E-7</v>
      </c>
    </row>
    <row r="1692" spans="1:7" x14ac:dyDescent="0.2">
      <c r="A1692" t="s">
        <v>2654</v>
      </c>
      <c r="B1692" t="s">
        <v>945</v>
      </c>
      <c r="C1692" s="17">
        <v>59.215965746198293</v>
      </c>
      <c r="D1692" s="17">
        <v>38.389255097346123</v>
      </c>
      <c r="E1692" s="148">
        <v>0.83194144179228802</v>
      </c>
      <c r="F1692" s="148">
        <f t="shared" si="26"/>
        <v>1.5425140601462708</v>
      </c>
      <c r="G1692" s="18">
        <v>9.4019069999999993E-3</v>
      </c>
    </row>
    <row r="1693" spans="1:7" x14ac:dyDescent="0.2">
      <c r="A1693" t="s">
        <v>2655</v>
      </c>
      <c r="B1693" t="s">
        <v>2656</v>
      </c>
      <c r="C1693" s="17">
        <v>9.1933853322405721</v>
      </c>
      <c r="D1693" s="17">
        <v>21.454351412098749</v>
      </c>
      <c r="E1693" s="148">
        <v>-0.76368487211275504</v>
      </c>
      <c r="F1693" s="148">
        <f t="shared" si="26"/>
        <v>0.42850912412370329</v>
      </c>
      <c r="G1693" s="18">
        <v>3.132152E-3</v>
      </c>
    </row>
    <row r="1694" spans="1:7" x14ac:dyDescent="0.2">
      <c r="A1694" t="s">
        <v>2657</v>
      </c>
      <c r="B1694" t="s">
        <v>2658</v>
      </c>
      <c r="C1694" s="17">
        <v>2.4952205991208398</v>
      </c>
      <c r="D1694" s="17">
        <v>7.3929591150677769</v>
      </c>
      <c r="E1694" s="148">
        <v>-1.0732204229264</v>
      </c>
      <c r="F1694" s="148">
        <f t="shared" si="26"/>
        <v>0.33751310676604007</v>
      </c>
      <c r="G1694" s="18">
        <v>2.7767949999999999E-3</v>
      </c>
    </row>
    <row r="1695" spans="1:7" x14ac:dyDescent="0.2">
      <c r="A1695" t="s">
        <v>2659</v>
      </c>
      <c r="B1695" t="s">
        <v>2660</v>
      </c>
      <c r="C1695" s="17">
        <v>2.4926239424575951</v>
      </c>
      <c r="D1695" s="17">
        <v>6.7934593779215371</v>
      </c>
      <c r="E1695" s="148">
        <v>-0.99362795341705801</v>
      </c>
      <c r="F1695" s="148">
        <f t="shared" si="26"/>
        <v>0.36691526419640047</v>
      </c>
      <c r="G1695" s="18">
        <v>2.3156920000000001E-4</v>
      </c>
    </row>
    <row r="1696" spans="1:7" x14ac:dyDescent="0.2">
      <c r="A1696" t="s">
        <v>2661</v>
      </c>
      <c r="B1696" t="s">
        <v>2662</v>
      </c>
      <c r="C1696" s="17">
        <v>10.299709908920178</v>
      </c>
      <c r="D1696" s="17">
        <v>22.463467990459051</v>
      </c>
      <c r="E1696" s="148">
        <v>-0.71988278468711497</v>
      </c>
      <c r="F1696" s="148">
        <f t="shared" si="26"/>
        <v>0.45850934117985664</v>
      </c>
      <c r="G1696" s="18">
        <v>5.89765E-5</v>
      </c>
    </row>
    <row r="1697" spans="1:7" x14ac:dyDescent="0.2">
      <c r="A1697" t="s">
        <v>2663</v>
      </c>
      <c r="B1697" t="s">
        <v>2664</v>
      </c>
      <c r="C1697" s="17">
        <v>15.007159627990351</v>
      </c>
      <c r="D1697" s="17">
        <v>11.481316255442465</v>
      </c>
      <c r="E1697" s="148">
        <v>0.67541729227213199</v>
      </c>
      <c r="F1697" s="148">
        <f t="shared" si="26"/>
        <v>1.3070940033444804</v>
      </c>
      <c r="G1697" s="18">
        <v>1.4581310000000001E-3</v>
      </c>
    </row>
    <row r="1698" spans="1:7" x14ac:dyDescent="0.2">
      <c r="A1698" t="s">
        <v>2665</v>
      </c>
      <c r="B1698" t="s">
        <v>265</v>
      </c>
      <c r="C1698" s="17">
        <v>38.861540803503047</v>
      </c>
      <c r="D1698" s="17">
        <v>16.736277140900473</v>
      </c>
      <c r="E1698" s="148">
        <v>1.5120922012745099</v>
      </c>
      <c r="F1698" s="148">
        <f t="shared" si="26"/>
        <v>2.321994340577235</v>
      </c>
      <c r="G1698" s="18">
        <v>2.7052930000000002E-8</v>
      </c>
    </row>
    <row r="1699" spans="1:7" x14ac:dyDescent="0.2">
      <c r="A1699" t="s">
        <v>2666</v>
      </c>
      <c r="B1699" t="s">
        <v>698</v>
      </c>
      <c r="C1699" s="17">
        <v>17.292038738283374</v>
      </c>
      <c r="D1699" s="17">
        <v>11.910567373991523</v>
      </c>
      <c r="E1699" s="148">
        <v>0.75707929209928504</v>
      </c>
      <c r="F1699" s="148">
        <f t="shared" si="26"/>
        <v>1.4518232587343476</v>
      </c>
      <c r="G1699" s="18">
        <v>9.926196E-3</v>
      </c>
    </row>
    <row r="1700" spans="1:7" x14ac:dyDescent="0.2">
      <c r="A1700" t="s">
        <v>2667</v>
      </c>
      <c r="B1700" t="s">
        <v>54</v>
      </c>
      <c r="C1700" s="17">
        <v>30.889780734712577</v>
      </c>
      <c r="D1700" s="17">
        <v>15.355392622196558</v>
      </c>
      <c r="E1700" s="148">
        <v>1.19737248599409</v>
      </c>
      <c r="F1700" s="148">
        <f t="shared" si="26"/>
        <v>2.0116568488167941</v>
      </c>
      <c r="G1700" s="18">
        <v>9.9667620000000001E-4</v>
      </c>
    </row>
    <row r="1701" spans="1:7" x14ac:dyDescent="0.2">
      <c r="A1701" t="s">
        <v>2668</v>
      </c>
      <c r="B1701" t="s">
        <v>2669</v>
      </c>
      <c r="C1701" s="17">
        <v>12.939093635492481</v>
      </c>
      <c r="D1701" s="17">
        <v>36.883213747587547</v>
      </c>
      <c r="E1701" s="148">
        <v>-1.0626099239945901</v>
      </c>
      <c r="F1701" s="148">
        <f t="shared" si="26"/>
        <v>0.35081253287855918</v>
      </c>
      <c r="G1701" s="18">
        <v>4.4470620000000002E-4</v>
      </c>
    </row>
    <row r="1702" spans="1:7" x14ac:dyDescent="0.2">
      <c r="A1702" t="s">
        <v>2670</v>
      </c>
      <c r="B1702" t="s">
        <v>265</v>
      </c>
      <c r="C1702" s="17">
        <v>5.5733797502955831</v>
      </c>
      <c r="D1702" s="17">
        <v>2.8693083141000502</v>
      </c>
      <c r="E1702" s="148">
        <v>1.0799484883891799</v>
      </c>
      <c r="F1702" s="148">
        <f t="shared" si="26"/>
        <v>1.942412295990456</v>
      </c>
      <c r="G1702" s="18">
        <v>7.9081510000000004E-3</v>
      </c>
    </row>
    <row r="1703" spans="1:7" x14ac:dyDescent="0.2">
      <c r="A1703" t="s">
        <v>2671</v>
      </c>
      <c r="B1703" t="s">
        <v>2672</v>
      </c>
      <c r="C1703" s="17">
        <v>2974.2257222592498</v>
      </c>
      <c r="D1703" s="17">
        <v>1468.8528669385009</v>
      </c>
      <c r="E1703" s="148">
        <v>1.2144761055708699</v>
      </c>
      <c r="F1703" s="148">
        <f t="shared" si="26"/>
        <v>2.0248629316143596</v>
      </c>
      <c r="G1703" s="18">
        <v>1.5885770000000001E-3</v>
      </c>
    </row>
    <row r="1704" spans="1:7" x14ac:dyDescent="0.2">
      <c r="A1704" t="s">
        <v>2673</v>
      </c>
      <c r="B1704" t="s">
        <v>1401</v>
      </c>
      <c r="C1704" s="17">
        <v>6.1321928842789379</v>
      </c>
      <c r="D1704" s="17">
        <v>15.208462058584725</v>
      </c>
      <c r="E1704" s="148">
        <v>-0.80202093365140503</v>
      </c>
      <c r="F1704" s="148">
        <f t="shared" si="26"/>
        <v>0.40320926998778928</v>
      </c>
      <c r="G1704" s="18">
        <v>9.5456859999999994E-3</v>
      </c>
    </row>
    <row r="1705" spans="1:7" x14ac:dyDescent="0.2">
      <c r="A1705" t="s">
        <v>2674</v>
      </c>
      <c r="B1705" t="s">
        <v>2675</v>
      </c>
      <c r="C1705" s="17">
        <v>1.9373367103812307</v>
      </c>
      <c r="D1705" s="17">
        <v>8.5863791455857044</v>
      </c>
      <c r="E1705" s="148">
        <v>-1.46001065485507</v>
      </c>
      <c r="F1705" s="148">
        <f t="shared" si="26"/>
        <v>0.22562906640073355</v>
      </c>
      <c r="G1705" s="18">
        <v>8.8084519999999996E-3</v>
      </c>
    </row>
    <row r="1706" spans="1:7" x14ac:dyDescent="0.2">
      <c r="A1706" t="s">
        <v>2676</v>
      </c>
      <c r="B1706" t="s">
        <v>2677</v>
      </c>
      <c r="C1706" s="17">
        <v>1.5248451160921794</v>
      </c>
      <c r="D1706" s="17">
        <v>4.9344518876923376</v>
      </c>
      <c r="E1706" s="148">
        <v>-1.1341367084109799</v>
      </c>
      <c r="F1706" s="148">
        <f t="shared" si="26"/>
        <v>0.30902016086031669</v>
      </c>
      <c r="G1706" s="18">
        <v>6.6625260000000002E-3</v>
      </c>
    </row>
    <row r="1707" spans="1:7" x14ac:dyDescent="0.2">
      <c r="A1707" t="s">
        <v>2678</v>
      </c>
      <c r="B1707" t="s">
        <v>2679</v>
      </c>
      <c r="C1707" s="17">
        <v>5.1686614463559675</v>
      </c>
      <c r="D1707" s="17">
        <v>2.4305183772156278</v>
      </c>
      <c r="E1707" s="148">
        <v>1.1919105374935599</v>
      </c>
      <c r="F1707" s="148">
        <f t="shared" si="26"/>
        <v>2.1265675235408517</v>
      </c>
      <c r="G1707" s="18">
        <v>8.4505499999999994E-3</v>
      </c>
    </row>
    <row r="1708" spans="1:7" x14ac:dyDescent="0.2">
      <c r="A1708" t="s">
        <v>2680</v>
      </c>
      <c r="B1708" t="s">
        <v>104</v>
      </c>
      <c r="C1708" s="17">
        <v>40.840710459195776</v>
      </c>
      <c r="D1708" s="17">
        <v>85.022854676769342</v>
      </c>
      <c r="E1708" s="148">
        <v>-0.65453804203400101</v>
      </c>
      <c r="F1708" s="148">
        <f t="shared" si="26"/>
        <v>0.48034979082341511</v>
      </c>
      <c r="G1708" s="18">
        <v>7.3614239999999993E-5</v>
      </c>
    </row>
    <row r="1709" spans="1:7" x14ac:dyDescent="0.2">
      <c r="A1709" t="s">
        <v>2681</v>
      </c>
      <c r="B1709" t="s">
        <v>96</v>
      </c>
      <c r="C1709" s="17">
        <v>31.777752469945099</v>
      </c>
      <c r="D1709" s="17">
        <v>65.564704346228183</v>
      </c>
      <c r="E1709" s="148">
        <v>-0.62101868858410203</v>
      </c>
      <c r="F1709" s="148">
        <f t="shared" si="26"/>
        <v>0.48467773609007686</v>
      </c>
      <c r="G1709" s="18">
        <v>6.1676439999999999E-3</v>
      </c>
    </row>
    <row r="1710" spans="1:7" x14ac:dyDescent="0.2">
      <c r="A1710" t="s">
        <v>2682</v>
      </c>
      <c r="B1710" t="s">
        <v>2683</v>
      </c>
      <c r="C1710" s="17">
        <v>75.49361365806665</v>
      </c>
      <c r="D1710" s="17">
        <v>47.621194303740523</v>
      </c>
      <c r="E1710" s="148">
        <v>0.94034322739327303</v>
      </c>
      <c r="F1710" s="148">
        <f t="shared" si="26"/>
        <v>1.5852944211467797</v>
      </c>
      <c r="G1710" s="18">
        <v>2.8715160000000002E-4</v>
      </c>
    </row>
    <row r="1711" spans="1:7" x14ac:dyDescent="0.2">
      <c r="A1711" t="s">
        <v>2684</v>
      </c>
      <c r="B1711" t="s">
        <v>945</v>
      </c>
      <c r="C1711" s="17">
        <v>79.605325015592655</v>
      </c>
      <c r="D1711" s="17">
        <v>43.053159338283976</v>
      </c>
      <c r="E1711" s="148">
        <v>1.14482556692833</v>
      </c>
      <c r="F1711" s="148">
        <f t="shared" si="26"/>
        <v>1.8490007757643363</v>
      </c>
      <c r="G1711" s="18">
        <v>7.7188419999999996E-5</v>
      </c>
    </row>
    <row r="1712" spans="1:7" x14ac:dyDescent="0.2">
      <c r="A1712" t="s">
        <v>2685</v>
      </c>
      <c r="B1712" t="s">
        <v>2686</v>
      </c>
      <c r="C1712" s="17">
        <v>9.2916970314094147</v>
      </c>
      <c r="D1712" s="17">
        <v>23.158446870888952</v>
      </c>
      <c r="E1712" s="148">
        <v>-0.81348442151423495</v>
      </c>
      <c r="F1712" s="148">
        <f t="shared" si="26"/>
        <v>0.40122280579573028</v>
      </c>
      <c r="G1712" s="18">
        <v>9.3661530000000003E-3</v>
      </c>
    </row>
    <row r="1713" spans="1:7" x14ac:dyDescent="0.2">
      <c r="A1713" t="s">
        <v>2687</v>
      </c>
      <c r="B1713" t="s">
        <v>2688</v>
      </c>
      <c r="C1713" s="17">
        <v>175.43585024089924</v>
      </c>
      <c r="D1713" s="17">
        <v>85.84859805590969</v>
      </c>
      <c r="E1713" s="148">
        <v>1.3042550993395201</v>
      </c>
      <c r="F1713" s="148">
        <f t="shared" si="26"/>
        <v>2.04354939059861</v>
      </c>
      <c r="G1713" s="18">
        <v>7.4172659999999996E-6</v>
      </c>
    </row>
    <row r="1714" spans="1:7" x14ac:dyDescent="0.2">
      <c r="A1714" t="s">
        <v>2689</v>
      </c>
      <c r="B1714" t="s">
        <v>2690</v>
      </c>
      <c r="C1714" s="17">
        <v>175.69410357050299</v>
      </c>
      <c r="D1714" s="17">
        <v>94.531948530941179</v>
      </c>
      <c r="E1714" s="148">
        <v>1.10296459447882</v>
      </c>
      <c r="F1714" s="148">
        <f t="shared" si="26"/>
        <v>1.858568518906565</v>
      </c>
      <c r="G1714" s="18">
        <v>1.7816609999999999E-3</v>
      </c>
    </row>
    <row r="1715" spans="1:7" x14ac:dyDescent="0.2">
      <c r="A1715" t="s">
        <v>2691</v>
      </c>
      <c r="B1715" t="s">
        <v>2602</v>
      </c>
      <c r="C1715" s="17">
        <v>18.562054222477425</v>
      </c>
      <c r="D1715" s="17">
        <v>11.299986677632587</v>
      </c>
      <c r="E1715" s="148">
        <v>0.98769568264043905</v>
      </c>
      <c r="F1715" s="148">
        <f t="shared" si="26"/>
        <v>1.6426616023556484</v>
      </c>
      <c r="G1715" s="18">
        <v>6.9279830000000002E-5</v>
      </c>
    </row>
    <row r="1716" spans="1:7" x14ac:dyDescent="0.2">
      <c r="A1716" t="s">
        <v>2692</v>
      </c>
      <c r="B1716" t="s">
        <v>2604</v>
      </c>
      <c r="C1716" s="17">
        <v>46.726908359141603</v>
      </c>
      <c r="D1716" s="17">
        <v>28.501573789892472</v>
      </c>
      <c r="E1716" s="148">
        <v>0.94956393643388903</v>
      </c>
      <c r="F1716" s="148">
        <f t="shared" si="26"/>
        <v>1.6394501126008836</v>
      </c>
      <c r="G1716" s="18">
        <v>1.872313E-3</v>
      </c>
    </row>
    <row r="1717" spans="1:7" x14ac:dyDescent="0.2">
      <c r="A1717" t="s">
        <v>2693</v>
      </c>
      <c r="B1717" t="s">
        <v>2598</v>
      </c>
      <c r="C1717" s="17">
        <v>9.6592460513805705</v>
      </c>
      <c r="D1717" s="17">
        <v>7.1595125555864847</v>
      </c>
      <c r="E1717" s="148">
        <v>0.71674696459554499</v>
      </c>
      <c r="F1717" s="148">
        <f t="shared" si="26"/>
        <v>1.3491485595403521</v>
      </c>
      <c r="G1717" s="18">
        <v>2.2429070000000001E-3</v>
      </c>
    </row>
    <row r="1718" spans="1:7" x14ac:dyDescent="0.2">
      <c r="A1718" t="s">
        <v>2694</v>
      </c>
      <c r="B1718" t="s">
        <v>116</v>
      </c>
      <c r="C1718" s="17">
        <v>21.673258733558598</v>
      </c>
      <c r="D1718" s="17">
        <v>42.636265905274506</v>
      </c>
      <c r="E1718" s="148">
        <v>-0.54960350499309796</v>
      </c>
      <c r="F1718" s="148">
        <f t="shared" si="26"/>
        <v>0.50832919519055286</v>
      </c>
      <c r="G1718" s="18">
        <v>7.2663190000000002E-3</v>
      </c>
    </row>
    <row r="1719" spans="1:7" x14ac:dyDescent="0.2">
      <c r="A1719" t="s">
        <v>2695</v>
      </c>
      <c r="B1719" t="s">
        <v>2589</v>
      </c>
      <c r="C1719" s="17">
        <v>15.153272626324075</v>
      </c>
      <c r="D1719" s="17">
        <v>33.145687712793077</v>
      </c>
      <c r="E1719" s="148">
        <v>-0.68883079825748805</v>
      </c>
      <c r="F1719" s="148">
        <f t="shared" si="26"/>
        <v>0.45717176718814739</v>
      </c>
      <c r="G1719" s="18">
        <v>7.6288800000000002E-3</v>
      </c>
    </row>
    <row r="1720" spans="1:7" x14ac:dyDescent="0.2">
      <c r="A1720" t="s">
        <v>2696</v>
      </c>
      <c r="B1720" t="s">
        <v>1241</v>
      </c>
      <c r="C1720" s="17">
        <v>57.516543476688753</v>
      </c>
      <c r="D1720" s="17">
        <v>31.647241286912902</v>
      </c>
      <c r="E1720" s="148">
        <v>1.1303132778957501</v>
      </c>
      <c r="F1720" s="148">
        <f t="shared" si="26"/>
        <v>1.8174267689005044</v>
      </c>
      <c r="G1720" s="18">
        <v>4.4716859999999999E-6</v>
      </c>
    </row>
    <row r="1721" spans="1:7" x14ac:dyDescent="0.2">
      <c r="A1721" t="s">
        <v>2697</v>
      </c>
      <c r="B1721" t="s">
        <v>475</v>
      </c>
      <c r="C1721" s="17">
        <v>1.2897894888039769</v>
      </c>
      <c r="D1721" s="17">
        <v>3.7153992670932925</v>
      </c>
      <c r="E1721" s="148">
        <v>-1.07517940773038</v>
      </c>
      <c r="F1721" s="148">
        <f t="shared" si="26"/>
        <v>0.34714694063365942</v>
      </c>
      <c r="G1721" s="18">
        <v>1.796418E-4</v>
      </c>
    </row>
    <row r="1722" spans="1:7" x14ac:dyDescent="0.2">
      <c r="A1722" t="s">
        <v>2698</v>
      </c>
      <c r="B1722" t="s">
        <v>943</v>
      </c>
      <c r="C1722" s="17">
        <v>345.87540754608597</v>
      </c>
      <c r="D1722" s="17">
        <v>199.63167933069974</v>
      </c>
      <c r="E1722" s="148">
        <v>1.0143910118944</v>
      </c>
      <c r="F1722" s="148">
        <f t="shared" si="26"/>
        <v>1.7325677402789679</v>
      </c>
      <c r="G1722" s="18">
        <v>1.8648880000000001E-3</v>
      </c>
    </row>
    <row r="1723" spans="1:7" x14ac:dyDescent="0.2">
      <c r="A1723" t="s">
        <v>2699</v>
      </c>
      <c r="B1723" t="s">
        <v>1904</v>
      </c>
      <c r="C1723" s="17">
        <v>12.815852088007439</v>
      </c>
      <c r="D1723" s="17">
        <v>38.219573403129324</v>
      </c>
      <c r="E1723" s="148">
        <v>-1.0699954479703699</v>
      </c>
      <c r="F1723" s="148">
        <f t="shared" si="26"/>
        <v>0.33532169375177034</v>
      </c>
      <c r="G1723" s="18">
        <v>3.407958E-3</v>
      </c>
    </row>
    <row r="1724" spans="1:7" x14ac:dyDescent="0.2">
      <c r="A1724" t="s">
        <v>2700</v>
      </c>
      <c r="B1724" t="s">
        <v>2585</v>
      </c>
      <c r="C1724" s="17">
        <v>96.225558917542514</v>
      </c>
      <c r="D1724" s="17">
        <v>76.763777812600637</v>
      </c>
      <c r="E1724" s="148">
        <v>0.63068928564640803</v>
      </c>
      <c r="F1724" s="148">
        <f t="shared" si="26"/>
        <v>1.2535281829465572</v>
      </c>
      <c r="G1724" s="18">
        <v>9.531842E-4</v>
      </c>
    </row>
    <row r="1725" spans="1:7" x14ac:dyDescent="0.2">
      <c r="A1725" t="s">
        <v>2701</v>
      </c>
      <c r="B1725" t="s">
        <v>2702</v>
      </c>
      <c r="C1725" s="17">
        <v>10.058113287738101</v>
      </c>
      <c r="D1725" s="17">
        <v>8.0380041041294472</v>
      </c>
      <c r="E1725" s="148">
        <v>0.59279603964171801</v>
      </c>
      <c r="F1725" s="148">
        <f t="shared" si="26"/>
        <v>1.2513197502065023</v>
      </c>
      <c r="G1725" s="18">
        <v>8.9712400000000001E-3</v>
      </c>
    </row>
    <row r="1726" spans="1:7" x14ac:dyDescent="0.2">
      <c r="A1726" t="s">
        <v>2703</v>
      </c>
      <c r="B1726" t="s">
        <v>2704</v>
      </c>
      <c r="C1726" s="17">
        <v>31.683926800421126</v>
      </c>
      <c r="D1726" s="17">
        <v>63.445538291273877</v>
      </c>
      <c r="E1726" s="148">
        <v>-0.60644507028874595</v>
      </c>
      <c r="F1726" s="148">
        <f t="shared" si="26"/>
        <v>0.49938778444849047</v>
      </c>
      <c r="G1726" s="18">
        <v>1.2397870000000001E-4</v>
      </c>
    </row>
    <row r="1727" spans="1:7" x14ac:dyDescent="0.2">
      <c r="A1727" t="s">
        <v>2705</v>
      </c>
      <c r="B1727" t="s">
        <v>2706</v>
      </c>
      <c r="C1727" s="17">
        <v>7.3740934231280031</v>
      </c>
      <c r="D1727" s="17">
        <v>13.307590681338649</v>
      </c>
      <c r="E1727" s="148">
        <v>-0.45119463812473698</v>
      </c>
      <c r="F1727" s="148">
        <f t="shared" si="26"/>
        <v>0.55412685885122381</v>
      </c>
      <c r="G1727" s="18">
        <v>3.5668380000000001E-3</v>
      </c>
    </row>
    <row r="1728" spans="1:7" x14ac:dyDescent="0.2">
      <c r="A1728" t="s">
        <v>2707</v>
      </c>
      <c r="B1728" t="s">
        <v>2708</v>
      </c>
      <c r="C1728" s="17">
        <v>89.584314268775898</v>
      </c>
      <c r="D1728" s="17">
        <v>44.245218048008624</v>
      </c>
      <c r="E1728" s="148">
        <v>1.2435219836231399</v>
      </c>
      <c r="F1728" s="148">
        <f t="shared" si="26"/>
        <v>2.0247230824260316</v>
      </c>
      <c r="G1728" s="18">
        <v>1.564495E-4</v>
      </c>
    </row>
    <row r="1729" spans="1:7" x14ac:dyDescent="0.2">
      <c r="A1729" t="s">
        <v>2709</v>
      </c>
      <c r="B1729" t="s">
        <v>938</v>
      </c>
      <c r="C1729" s="17">
        <v>66.013331777060728</v>
      </c>
      <c r="D1729" s="17">
        <v>43.033573725865672</v>
      </c>
      <c r="E1729" s="148">
        <v>0.83810260461617103</v>
      </c>
      <c r="F1729" s="148">
        <f t="shared" si="26"/>
        <v>1.5339960421967671</v>
      </c>
      <c r="G1729" s="18">
        <v>8.7985779999999996E-3</v>
      </c>
    </row>
    <row r="1730" spans="1:7" x14ac:dyDescent="0.2">
      <c r="A1730" t="s">
        <v>2710</v>
      </c>
      <c r="B1730" t="s">
        <v>2509</v>
      </c>
      <c r="C1730" s="17">
        <v>47.680692550078049</v>
      </c>
      <c r="D1730" s="17">
        <v>30.405899183816647</v>
      </c>
      <c r="E1730" s="148">
        <v>0.95344691695971195</v>
      </c>
      <c r="F1730" s="148">
        <f t="shared" si="26"/>
        <v>1.5681395331158567</v>
      </c>
      <c r="G1730" s="18">
        <v>9.9123959999999992E-6</v>
      </c>
    </row>
    <row r="1731" spans="1:7" x14ac:dyDescent="0.2">
      <c r="A1731" t="s">
        <v>2711</v>
      </c>
      <c r="B1731" t="s">
        <v>2712</v>
      </c>
      <c r="C1731" s="17">
        <v>2.9235584261935901</v>
      </c>
      <c r="D1731" s="17">
        <v>9.2068991297569482</v>
      </c>
      <c r="E1731" s="148">
        <v>-1.1471572957843199</v>
      </c>
      <c r="F1731" s="148">
        <f t="shared" si="26"/>
        <v>0.31753996486662589</v>
      </c>
      <c r="G1731" s="18">
        <v>2.1514759999999998E-3</v>
      </c>
    </row>
    <row r="1732" spans="1:7" x14ac:dyDescent="0.2">
      <c r="A1732" t="s">
        <v>2713</v>
      </c>
      <c r="B1732" t="s">
        <v>784</v>
      </c>
      <c r="C1732" s="17">
        <v>11.855133062601322</v>
      </c>
      <c r="D1732" s="17">
        <v>4.5263577221188624</v>
      </c>
      <c r="E1732" s="148">
        <v>1.4780866025860699</v>
      </c>
      <c r="F1732" s="148">
        <f t="shared" si="26"/>
        <v>2.619133040384563</v>
      </c>
      <c r="G1732" s="18">
        <v>5.0950910000000004E-3</v>
      </c>
    </row>
    <row r="1733" spans="1:7" x14ac:dyDescent="0.2">
      <c r="A1733" t="s">
        <v>2714</v>
      </c>
      <c r="B1733" t="s">
        <v>784</v>
      </c>
      <c r="C1733" s="17">
        <v>112.04715044738232</v>
      </c>
      <c r="D1733" s="17">
        <v>72.08273047921395</v>
      </c>
      <c r="E1733" s="148">
        <v>0.862040072874111</v>
      </c>
      <c r="F1733" s="148">
        <f t="shared" si="26"/>
        <v>1.5544243357941701</v>
      </c>
      <c r="G1733" s="18">
        <v>7.6893830000000002E-3</v>
      </c>
    </row>
    <row r="1734" spans="1:7" x14ac:dyDescent="0.2">
      <c r="A1734" t="s">
        <v>2715</v>
      </c>
      <c r="B1734" t="s">
        <v>2716</v>
      </c>
      <c r="C1734" s="17">
        <v>4.8819328841342324</v>
      </c>
      <c r="D1734" s="17">
        <v>3.3261543473177877</v>
      </c>
      <c r="E1734" s="148">
        <v>0.79211631518838599</v>
      </c>
      <c r="F1734" s="148">
        <f t="shared" ref="F1734:F1797" si="27">C1734/D1734</f>
        <v>1.4677409327294222</v>
      </c>
      <c r="G1734" s="18">
        <v>5.3183620000000001E-3</v>
      </c>
    </row>
    <row r="1735" spans="1:7" x14ac:dyDescent="0.2">
      <c r="A1735" t="s">
        <v>2717</v>
      </c>
      <c r="B1735" t="s">
        <v>2718</v>
      </c>
      <c r="C1735" s="17">
        <v>3.4882397004765675</v>
      </c>
      <c r="D1735" s="17">
        <v>8.9274130465926103</v>
      </c>
      <c r="E1735" s="148">
        <v>-0.91982756246775699</v>
      </c>
      <c r="F1735" s="148">
        <f t="shared" si="27"/>
        <v>0.39073353974676339</v>
      </c>
      <c r="G1735" s="18">
        <v>1.4680819999999999E-4</v>
      </c>
    </row>
    <row r="1736" spans="1:7" x14ac:dyDescent="0.2">
      <c r="A1736" t="s">
        <v>2719</v>
      </c>
      <c r="B1736" t="s">
        <v>2720</v>
      </c>
      <c r="C1736" s="17">
        <v>2.2207236986880328</v>
      </c>
      <c r="D1736" s="17">
        <v>16.47028887320845</v>
      </c>
      <c r="E1736" s="148">
        <v>-2.14878453058137</v>
      </c>
      <c r="F1736" s="148">
        <f t="shared" si="27"/>
        <v>0.13483210378297578</v>
      </c>
      <c r="G1736" s="18">
        <v>3.15467E-3</v>
      </c>
    </row>
    <row r="1737" spans="1:7" x14ac:dyDescent="0.2">
      <c r="A1737" t="s">
        <v>2721</v>
      </c>
      <c r="B1737" t="s">
        <v>187</v>
      </c>
      <c r="C1737" s="17">
        <v>585.94738580608328</v>
      </c>
      <c r="D1737" s="17">
        <v>418.44561250489272</v>
      </c>
      <c r="E1737" s="148">
        <v>0.75547371977135303</v>
      </c>
      <c r="F1737" s="148">
        <f t="shared" si="27"/>
        <v>1.4002952075384278</v>
      </c>
      <c r="G1737" s="18">
        <v>3.7023289999999999E-3</v>
      </c>
    </row>
    <row r="1738" spans="1:7" x14ac:dyDescent="0.2">
      <c r="A1738" t="s">
        <v>2722</v>
      </c>
      <c r="B1738" t="s">
        <v>2019</v>
      </c>
      <c r="C1738" s="17">
        <v>3.4304555178643525</v>
      </c>
      <c r="D1738" s="17">
        <v>9.4460858684080264</v>
      </c>
      <c r="E1738" s="148">
        <v>-0.99879771396667305</v>
      </c>
      <c r="F1738" s="148">
        <f t="shared" si="27"/>
        <v>0.36316158519555108</v>
      </c>
      <c r="G1738" s="18">
        <v>7.765348E-4</v>
      </c>
    </row>
    <row r="1739" spans="1:7" x14ac:dyDescent="0.2">
      <c r="A1739" t="s">
        <v>2723</v>
      </c>
      <c r="B1739" t="s">
        <v>54</v>
      </c>
      <c r="C1739" s="17">
        <v>0.87580617007174333</v>
      </c>
      <c r="D1739" s="17">
        <v>2.82699903747895</v>
      </c>
      <c r="E1739" s="148">
        <v>-1.16433181321218</v>
      </c>
      <c r="F1739" s="148">
        <f t="shared" si="27"/>
        <v>0.30980066086360125</v>
      </c>
      <c r="G1739" s="18">
        <v>1.962793E-3</v>
      </c>
    </row>
    <row r="1740" spans="1:7" x14ac:dyDescent="0.2">
      <c r="A1740" t="s">
        <v>2724</v>
      </c>
      <c r="B1740" t="s">
        <v>2725</v>
      </c>
      <c r="C1740" s="17">
        <v>2.9669647479462729</v>
      </c>
      <c r="D1740" s="17">
        <v>8.5367160196989289</v>
      </c>
      <c r="E1740" s="148">
        <v>-0.98726803290380905</v>
      </c>
      <c r="F1740" s="148">
        <f t="shared" si="27"/>
        <v>0.34755340825439701</v>
      </c>
      <c r="G1740" s="18">
        <v>6.4965630000000003E-3</v>
      </c>
    </row>
    <row r="1741" spans="1:7" x14ac:dyDescent="0.2">
      <c r="A1741" t="s">
        <v>2726</v>
      </c>
      <c r="B1741" t="s">
        <v>2572</v>
      </c>
      <c r="C1741" s="17">
        <v>178.80525044796576</v>
      </c>
      <c r="D1741" s="17">
        <v>93.998382629008418</v>
      </c>
      <c r="E1741" s="148">
        <v>1.1822993730118401</v>
      </c>
      <c r="F1741" s="148">
        <f t="shared" si="27"/>
        <v>1.902216245078088</v>
      </c>
      <c r="G1741" s="18">
        <v>1.465661E-4</v>
      </c>
    </row>
    <row r="1742" spans="1:7" x14ac:dyDescent="0.2">
      <c r="A1742" t="s">
        <v>2727</v>
      </c>
      <c r="B1742" t="s">
        <v>2570</v>
      </c>
      <c r="C1742" s="17">
        <v>87.471264521693854</v>
      </c>
      <c r="D1742" s="17">
        <v>51.88179864810796</v>
      </c>
      <c r="E1742" s="148">
        <v>1.0483132247520499</v>
      </c>
      <c r="F1742" s="148">
        <f t="shared" si="27"/>
        <v>1.6859720904237343</v>
      </c>
      <c r="G1742" s="18">
        <v>1.5580909999999999E-5</v>
      </c>
    </row>
    <row r="1743" spans="1:7" x14ac:dyDescent="0.2">
      <c r="A1743" t="s">
        <v>2728</v>
      </c>
      <c r="B1743" t="s">
        <v>2568</v>
      </c>
      <c r="C1743" s="17">
        <v>116.91348633455152</v>
      </c>
      <c r="D1743" s="17">
        <v>65.280341872947943</v>
      </c>
      <c r="E1743" s="148">
        <v>1.11177843260584</v>
      </c>
      <c r="F1743" s="148">
        <f t="shared" si="27"/>
        <v>1.7909447619329988</v>
      </c>
      <c r="G1743" s="18">
        <v>8.9314560000000004E-5</v>
      </c>
    </row>
    <row r="1744" spans="1:7" x14ac:dyDescent="0.2">
      <c r="A1744" t="s">
        <v>2729</v>
      </c>
      <c r="B1744" t="s">
        <v>2566</v>
      </c>
      <c r="C1744" s="17">
        <v>17.563740622776201</v>
      </c>
      <c r="D1744" s="17">
        <v>43.136795295476304</v>
      </c>
      <c r="E1744" s="148">
        <v>-0.84586829262669305</v>
      </c>
      <c r="F1744" s="148">
        <f t="shared" si="27"/>
        <v>0.40716377984198765</v>
      </c>
      <c r="G1744" s="18">
        <v>1.9737209999999999E-3</v>
      </c>
    </row>
    <row r="1745" spans="1:7" x14ac:dyDescent="0.2">
      <c r="A1745" t="s">
        <v>2730</v>
      </c>
      <c r="B1745" t="s">
        <v>2564</v>
      </c>
      <c r="C1745" s="17">
        <v>53.840598567301726</v>
      </c>
      <c r="D1745" s="17">
        <v>33.390242944710472</v>
      </c>
      <c r="E1745" s="148">
        <v>0.95597968253935595</v>
      </c>
      <c r="F1745" s="148">
        <f t="shared" si="27"/>
        <v>1.6124650142993615</v>
      </c>
      <c r="G1745" s="18">
        <v>1.3154970000000001E-4</v>
      </c>
    </row>
    <row r="1746" spans="1:7" x14ac:dyDescent="0.2">
      <c r="A1746" t="s">
        <v>2731</v>
      </c>
      <c r="B1746" t="s">
        <v>60</v>
      </c>
      <c r="C1746" s="17">
        <v>1.5848722188965023</v>
      </c>
      <c r="D1746" s="17">
        <v>5.8940436404207954</v>
      </c>
      <c r="E1746" s="148">
        <v>-1.3423859956326301</v>
      </c>
      <c r="F1746" s="148">
        <f t="shared" si="27"/>
        <v>0.26889387245584645</v>
      </c>
      <c r="G1746" s="18">
        <v>1.736532E-3</v>
      </c>
    </row>
    <row r="1747" spans="1:7" x14ac:dyDescent="0.2">
      <c r="A1747" t="s">
        <v>2732</v>
      </c>
      <c r="B1747" t="s">
        <v>2733</v>
      </c>
      <c r="C1747" s="17">
        <v>69.784407492121346</v>
      </c>
      <c r="D1747" s="17">
        <v>54.578477042883577</v>
      </c>
      <c r="E1747" s="148">
        <v>0.64042575443597505</v>
      </c>
      <c r="F1747" s="148">
        <f t="shared" si="27"/>
        <v>1.2786067195918662</v>
      </c>
      <c r="G1747" s="18">
        <v>5.4779060000000003E-3</v>
      </c>
    </row>
    <row r="1748" spans="1:7" x14ac:dyDescent="0.2">
      <c r="A1748" t="s">
        <v>2734</v>
      </c>
      <c r="B1748" t="s">
        <v>1314</v>
      </c>
      <c r="C1748" s="17">
        <v>2.3964690340704626</v>
      </c>
      <c r="D1748" s="17">
        <v>6.9121591942556151</v>
      </c>
      <c r="E1748" s="148">
        <v>-1.0558459707046901</v>
      </c>
      <c r="F1748" s="148">
        <f t="shared" si="27"/>
        <v>0.3467033913313311</v>
      </c>
      <c r="G1748" s="18">
        <v>3.8915640000000001E-4</v>
      </c>
    </row>
    <row r="1749" spans="1:7" x14ac:dyDescent="0.2">
      <c r="A1749" t="s">
        <v>2735</v>
      </c>
      <c r="B1749" t="s">
        <v>2133</v>
      </c>
      <c r="C1749" s="17">
        <v>1056.2861352277537</v>
      </c>
      <c r="D1749" s="17">
        <v>647.99200467362448</v>
      </c>
      <c r="E1749" s="148">
        <v>0.96675956708410604</v>
      </c>
      <c r="F1749" s="148">
        <f t="shared" si="27"/>
        <v>1.6300913091663463</v>
      </c>
      <c r="G1749" s="18">
        <v>5.562907E-4</v>
      </c>
    </row>
    <row r="1750" spans="1:7" x14ac:dyDescent="0.2">
      <c r="A1750" t="s">
        <v>2736</v>
      </c>
      <c r="B1750" t="s">
        <v>2557</v>
      </c>
      <c r="C1750" s="17">
        <v>37.974859268698175</v>
      </c>
      <c r="D1750" s="17">
        <v>86.432999292487921</v>
      </c>
      <c r="E1750" s="148">
        <v>-0.78504249187731201</v>
      </c>
      <c r="F1750" s="148">
        <f t="shared" si="27"/>
        <v>0.43935602813217028</v>
      </c>
      <c r="G1750" s="18">
        <v>4.2641649999999999E-6</v>
      </c>
    </row>
    <row r="1751" spans="1:7" x14ac:dyDescent="0.2">
      <c r="A1751" t="s">
        <v>2737</v>
      </c>
      <c r="B1751" t="s">
        <v>413</v>
      </c>
      <c r="C1751" s="17">
        <v>0.52903243223113194</v>
      </c>
      <c r="D1751" s="17">
        <v>1.6927059373898974</v>
      </c>
      <c r="E1751" s="148">
        <v>-1.19242269472755</v>
      </c>
      <c r="F1751" s="148">
        <f t="shared" si="27"/>
        <v>0.31253652542087984</v>
      </c>
      <c r="G1751" s="18">
        <v>7.7743840000000001E-4</v>
      </c>
    </row>
    <row r="1752" spans="1:7" x14ac:dyDescent="0.2">
      <c r="A1752" t="s">
        <v>2738</v>
      </c>
      <c r="B1752" t="s">
        <v>2526</v>
      </c>
      <c r="C1752" s="17">
        <v>1.2286962078148416</v>
      </c>
      <c r="D1752" s="17">
        <v>4.7953592740673301</v>
      </c>
      <c r="E1752" s="148">
        <v>-1.50899859192193</v>
      </c>
      <c r="F1752" s="148">
        <f t="shared" si="27"/>
        <v>0.25622610060928458</v>
      </c>
      <c r="G1752" s="18">
        <v>2.4355650000000001E-5</v>
      </c>
    </row>
    <row r="1753" spans="1:7" x14ac:dyDescent="0.2">
      <c r="A1753" t="s">
        <v>2739</v>
      </c>
      <c r="B1753" t="s">
        <v>2740</v>
      </c>
      <c r="C1753" s="17">
        <v>12.704417508941935</v>
      </c>
      <c r="D1753" s="17">
        <v>31.288919622464473</v>
      </c>
      <c r="E1753" s="148">
        <v>-0.88900172635042995</v>
      </c>
      <c r="F1753" s="148">
        <f t="shared" si="27"/>
        <v>0.4060356721240243</v>
      </c>
      <c r="G1753" s="18">
        <v>2.076338E-5</v>
      </c>
    </row>
    <row r="1754" spans="1:7" x14ac:dyDescent="0.2">
      <c r="A1754" t="s">
        <v>2741</v>
      </c>
      <c r="B1754" t="s">
        <v>2551</v>
      </c>
      <c r="C1754" s="17">
        <v>35.499824530529878</v>
      </c>
      <c r="D1754" s="17">
        <v>76.05147861615157</v>
      </c>
      <c r="E1754" s="148">
        <v>-0.71645744529869404</v>
      </c>
      <c r="F1754" s="148">
        <f t="shared" si="27"/>
        <v>0.46678677622699816</v>
      </c>
      <c r="G1754" s="18">
        <v>1.9677130000000001E-7</v>
      </c>
    </row>
    <row r="1755" spans="1:7" x14ac:dyDescent="0.2">
      <c r="A1755" t="s">
        <v>2742</v>
      </c>
      <c r="B1755" t="s">
        <v>2551</v>
      </c>
      <c r="C1755" s="17">
        <v>28.98705530747495</v>
      </c>
      <c r="D1755" s="17">
        <v>65.832802511017036</v>
      </c>
      <c r="E1755" s="148">
        <v>-0.74215361341792896</v>
      </c>
      <c r="F1755" s="148">
        <f t="shared" si="27"/>
        <v>0.44031325117328862</v>
      </c>
      <c r="G1755" s="18">
        <v>1.832186E-3</v>
      </c>
    </row>
    <row r="1756" spans="1:7" x14ac:dyDescent="0.2">
      <c r="A1756" t="s">
        <v>2743</v>
      </c>
      <c r="B1756" t="s">
        <v>2553</v>
      </c>
      <c r="C1756" s="17">
        <v>35.587307625774599</v>
      </c>
      <c r="D1756" s="17">
        <v>21.618748961267073</v>
      </c>
      <c r="E1756" s="148">
        <v>0.99969762046563104</v>
      </c>
      <c r="F1756" s="148">
        <f t="shared" si="27"/>
        <v>1.6461316836387756</v>
      </c>
      <c r="G1756" s="18">
        <v>3.0121149999999999E-5</v>
      </c>
    </row>
    <row r="1757" spans="1:7" x14ac:dyDescent="0.2">
      <c r="A1757" t="s">
        <v>2744</v>
      </c>
      <c r="B1757" t="s">
        <v>420</v>
      </c>
      <c r="C1757" s="17">
        <v>4.2520489428327775</v>
      </c>
      <c r="D1757" s="17">
        <v>8.9672804258964796</v>
      </c>
      <c r="E1757" s="148">
        <v>-0.65940663964547397</v>
      </c>
      <c r="F1757" s="148">
        <f t="shared" si="27"/>
        <v>0.47417374509147131</v>
      </c>
      <c r="G1757" s="18">
        <v>1.1207910000000001E-3</v>
      </c>
    </row>
    <row r="1758" spans="1:7" x14ac:dyDescent="0.2">
      <c r="A1758" t="s">
        <v>2745</v>
      </c>
      <c r="B1758" t="s">
        <v>2746</v>
      </c>
      <c r="C1758" s="17">
        <v>4.2146498491954567</v>
      </c>
      <c r="D1758" s="17">
        <v>10.672012605363822</v>
      </c>
      <c r="E1758" s="148">
        <v>-0.88727726758810199</v>
      </c>
      <c r="F1758" s="148">
        <f t="shared" si="27"/>
        <v>0.39492549391078741</v>
      </c>
      <c r="G1758" s="18">
        <v>1.016571E-3</v>
      </c>
    </row>
    <row r="1759" spans="1:7" x14ac:dyDescent="0.2">
      <c r="A1759" t="s">
        <v>2747</v>
      </c>
      <c r="B1759" t="s">
        <v>118</v>
      </c>
      <c r="C1759" s="17">
        <v>18.4932098535417</v>
      </c>
      <c r="D1759" s="17">
        <v>67.449575397770644</v>
      </c>
      <c r="E1759" s="148">
        <v>-1.4355174547887399</v>
      </c>
      <c r="F1759" s="148">
        <f t="shared" si="27"/>
        <v>0.27417829904015883</v>
      </c>
      <c r="G1759" s="18">
        <v>7.726044E-7</v>
      </c>
    </row>
    <row r="1760" spans="1:7" x14ac:dyDescent="0.2">
      <c r="A1760" t="s">
        <v>2748</v>
      </c>
      <c r="B1760" t="s">
        <v>2544</v>
      </c>
      <c r="C1760" s="17">
        <v>1.3332622640318097</v>
      </c>
      <c r="D1760" s="17">
        <v>5.6969317528770276</v>
      </c>
      <c r="E1760" s="148">
        <v>-1.41219734065955</v>
      </c>
      <c r="F1760" s="148">
        <f t="shared" si="27"/>
        <v>0.2340316370050412</v>
      </c>
      <c r="G1760" s="18">
        <v>7.076812E-3</v>
      </c>
    </row>
    <row r="1761" spans="1:7" x14ac:dyDescent="0.2">
      <c r="A1761" t="s">
        <v>2749</v>
      </c>
      <c r="B1761" t="s">
        <v>2544</v>
      </c>
      <c r="C1761" s="17">
        <v>3114.383569409968</v>
      </c>
      <c r="D1761" s="17">
        <v>2164.6589332723747</v>
      </c>
      <c r="E1761" s="148">
        <v>0.791229450235999</v>
      </c>
      <c r="F1761" s="148">
        <f t="shared" si="27"/>
        <v>1.4387410051253979</v>
      </c>
      <c r="G1761" s="18">
        <v>2.0783490000000002E-3</v>
      </c>
    </row>
    <row r="1762" spans="1:7" x14ac:dyDescent="0.2">
      <c r="A1762" t="s">
        <v>2750</v>
      </c>
      <c r="B1762" t="s">
        <v>112</v>
      </c>
      <c r="C1762" s="17">
        <v>4.8680787437665103</v>
      </c>
      <c r="D1762" s="17">
        <v>16.741040703250874</v>
      </c>
      <c r="E1762" s="148">
        <v>-1.2541686336600799</v>
      </c>
      <c r="F1762" s="148">
        <f t="shared" si="27"/>
        <v>0.29078710398339802</v>
      </c>
      <c r="G1762" s="18">
        <v>1.8741249999999999E-3</v>
      </c>
    </row>
    <row r="1763" spans="1:7" x14ac:dyDescent="0.2">
      <c r="A1763" t="s">
        <v>2751</v>
      </c>
      <c r="B1763" t="s">
        <v>2752</v>
      </c>
      <c r="C1763" s="17">
        <v>95.445742173140403</v>
      </c>
      <c r="D1763" s="17">
        <v>243.22094756371649</v>
      </c>
      <c r="E1763" s="148">
        <v>-0.90834884676163696</v>
      </c>
      <c r="F1763" s="148">
        <f t="shared" si="27"/>
        <v>0.3924240207481986</v>
      </c>
      <c r="G1763" s="18">
        <v>7.2159670000000004E-4</v>
      </c>
    </row>
    <row r="1764" spans="1:7" x14ac:dyDescent="0.2">
      <c r="A1764" t="s">
        <v>2753</v>
      </c>
      <c r="B1764" t="s">
        <v>2754</v>
      </c>
      <c r="C1764" s="17">
        <v>0.28878905109137576</v>
      </c>
      <c r="D1764" s="17">
        <v>2.5267424603688076</v>
      </c>
      <c r="E1764" s="148">
        <v>-2.4288051707280598</v>
      </c>
      <c r="F1764" s="148">
        <f t="shared" si="27"/>
        <v>0.11429302970957461</v>
      </c>
      <c r="G1764" s="18">
        <v>1.651617E-3</v>
      </c>
    </row>
    <row r="1765" spans="1:7" x14ac:dyDescent="0.2">
      <c r="A1765" t="s">
        <v>2755</v>
      </c>
      <c r="B1765" t="s">
        <v>2440</v>
      </c>
      <c r="C1765" s="17">
        <v>16.276966861444549</v>
      </c>
      <c r="D1765" s="17">
        <v>35.920766260927451</v>
      </c>
      <c r="E1765" s="148">
        <v>-0.71327585177466901</v>
      </c>
      <c r="F1765" s="148">
        <f t="shared" si="27"/>
        <v>0.45313529068976738</v>
      </c>
      <c r="G1765" s="18">
        <v>1.916488E-3</v>
      </c>
    </row>
    <row r="1766" spans="1:7" x14ac:dyDescent="0.2">
      <c r="A1766" t="s">
        <v>2756</v>
      </c>
      <c r="B1766" t="s">
        <v>2757</v>
      </c>
      <c r="C1766" s="17">
        <v>5.88770581330051</v>
      </c>
      <c r="D1766" s="17">
        <v>13.053132999732075</v>
      </c>
      <c r="E1766" s="148">
        <v>-0.71650544295624297</v>
      </c>
      <c r="F1766" s="148">
        <f t="shared" si="27"/>
        <v>0.4510569082090376</v>
      </c>
      <c r="G1766" s="18">
        <v>2.7162919999999999E-3</v>
      </c>
    </row>
    <row r="1767" spans="1:7" x14ac:dyDescent="0.2">
      <c r="A1767" t="s">
        <v>2758</v>
      </c>
      <c r="B1767" t="s">
        <v>1562</v>
      </c>
      <c r="C1767" s="17">
        <v>65.769224857440832</v>
      </c>
      <c r="D1767" s="17">
        <v>52.941802152458123</v>
      </c>
      <c r="E1767" s="148">
        <v>0.57832318224132895</v>
      </c>
      <c r="F1767" s="148">
        <f t="shared" si="27"/>
        <v>1.2422928986822774</v>
      </c>
      <c r="G1767" s="18">
        <v>7.7141789999999998E-3</v>
      </c>
    </row>
    <row r="1768" spans="1:7" x14ac:dyDescent="0.2">
      <c r="A1768" t="s">
        <v>2759</v>
      </c>
      <c r="B1768" t="s">
        <v>2255</v>
      </c>
      <c r="C1768" s="17">
        <v>32.589145965368076</v>
      </c>
      <c r="D1768" s="17">
        <v>28.6581037537226</v>
      </c>
      <c r="E1768" s="148">
        <v>0.49068132866139003</v>
      </c>
      <c r="F1768" s="148">
        <f t="shared" si="27"/>
        <v>1.1371703531199215</v>
      </c>
      <c r="G1768" s="18">
        <v>9.4747749999999995E-3</v>
      </c>
    </row>
    <row r="1769" spans="1:7" x14ac:dyDescent="0.2">
      <c r="A1769" t="s">
        <v>2760</v>
      </c>
      <c r="B1769" t="s">
        <v>931</v>
      </c>
      <c r="C1769" s="17">
        <v>2.1501766428876472</v>
      </c>
      <c r="D1769" s="17">
        <v>1.569921627724735</v>
      </c>
      <c r="E1769" s="148">
        <v>0.71204023933388405</v>
      </c>
      <c r="F1769" s="148">
        <f t="shared" si="27"/>
        <v>1.3696076319452122</v>
      </c>
      <c r="G1769" s="18">
        <v>7.0857710000000003E-3</v>
      </c>
    </row>
    <row r="1770" spans="1:7" x14ac:dyDescent="0.2">
      <c r="A1770" t="s">
        <v>2761</v>
      </c>
      <c r="B1770" t="s">
        <v>2762</v>
      </c>
      <c r="C1770" s="17">
        <v>27.539626249863499</v>
      </c>
      <c r="D1770" s="17">
        <v>19.866748931419377</v>
      </c>
      <c r="E1770" s="148">
        <v>0.73537605340058598</v>
      </c>
      <c r="F1770" s="148">
        <f t="shared" si="27"/>
        <v>1.3862170577043647</v>
      </c>
      <c r="G1770" s="18">
        <v>1.998709E-3</v>
      </c>
    </row>
    <row r="1771" spans="1:7" x14ac:dyDescent="0.2">
      <c r="A1771" t="s">
        <v>2763</v>
      </c>
      <c r="B1771" t="s">
        <v>591</v>
      </c>
      <c r="C1771" s="17">
        <v>69.948079331702999</v>
      </c>
      <c r="D1771" s="17">
        <v>51.632913061592404</v>
      </c>
      <c r="E1771" s="148">
        <v>0.68026681288638502</v>
      </c>
      <c r="F1771" s="148">
        <f t="shared" si="27"/>
        <v>1.354718825340391</v>
      </c>
      <c r="G1771" s="18">
        <v>8.9524200000000009E-3</v>
      </c>
    </row>
    <row r="1772" spans="1:7" x14ac:dyDescent="0.2">
      <c r="A1772" t="s">
        <v>2764</v>
      </c>
      <c r="B1772" t="s">
        <v>1122</v>
      </c>
      <c r="C1772" s="17">
        <v>9.9658913178404429</v>
      </c>
      <c r="D1772" s="17">
        <v>6.4409489588206341</v>
      </c>
      <c r="E1772" s="148">
        <v>0.86113810486639797</v>
      </c>
      <c r="F1772" s="148">
        <f t="shared" si="27"/>
        <v>1.5472706555440925</v>
      </c>
      <c r="G1772" s="18">
        <v>5.7410339999999999E-3</v>
      </c>
    </row>
    <row r="1773" spans="1:7" x14ac:dyDescent="0.2">
      <c r="A1773" t="s">
        <v>2765</v>
      </c>
      <c r="B1773" t="s">
        <v>140</v>
      </c>
      <c r="C1773" s="17">
        <v>35.846813787277995</v>
      </c>
      <c r="D1773" s="17">
        <v>21.807000801939726</v>
      </c>
      <c r="E1773" s="148">
        <v>0.907396019313229</v>
      </c>
      <c r="F1773" s="148">
        <f t="shared" si="27"/>
        <v>1.6438213632793297</v>
      </c>
      <c r="G1773" s="18">
        <v>8.7806800000000008E-3</v>
      </c>
    </row>
    <row r="1774" spans="1:7" x14ac:dyDescent="0.2">
      <c r="A1774" t="s">
        <v>2766</v>
      </c>
      <c r="B1774" t="s">
        <v>2524</v>
      </c>
      <c r="C1774" s="17">
        <v>8.6420473898989236</v>
      </c>
      <c r="D1774" s="17">
        <v>19.093447955811801</v>
      </c>
      <c r="E1774" s="148">
        <v>-0.69086772165367905</v>
      </c>
      <c r="F1774" s="148">
        <f t="shared" si="27"/>
        <v>0.45261847990469395</v>
      </c>
      <c r="G1774" s="18">
        <v>8.1805139999999998E-3</v>
      </c>
    </row>
    <row r="1775" spans="1:7" x14ac:dyDescent="0.2">
      <c r="A1775" t="s">
        <v>2767</v>
      </c>
      <c r="B1775" t="s">
        <v>2768</v>
      </c>
      <c r="C1775" s="17">
        <v>1.6144720710204523</v>
      </c>
      <c r="D1775" s="17">
        <v>0.75648442741860322</v>
      </c>
      <c r="E1775" s="148">
        <v>1.17620292376891</v>
      </c>
      <c r="F1775" s="148">
        <f t="shared" si="27"/>
        <v>2.1341775355900072</v>
      </c>
      <c r="G1775" s="18">
        <v>9.0301540000000003E-3</v>
      </c>
    </row>
    <row r="1776" spans="1:7" x14ac:dyDescent="0.2">
      <c r="A1776" t="s">
        <v>2769</v>
      </c>
      <c r="B1776" t="s">
        <v>2770</v>
      </c>
      <c r="C1776" s="17">
        <v>2.4596268802400951</v>
      </c>
      <c r="D1776" s="17">
        <v>8.3313987754324952</v>
      </c>
      <c r="E1776" s="148">
        <v>-1.2643461491635599</v>
      </c>
      <c r="F1776" s="148">
        <f t="shared" si="27"/>
        <v>0.29522376092391667</v>
      </c>
      <c r="G1776" s="18">
        <v>8.485322E-4</v>
      </c>
    </row>
    <row r="1777" spans="1:7" x14ac:dyDescent="0.2">
      <c r="A1777" t="s">
        <v>2771</v>
      </c>
      <c r="B1777" t="s">
        <v>2772</v>
      </c>
      <c r="C1777" s="17">
        <v>5.5899037319894074</v>
      </c>
      <c r="D1777" s="17">
        <v>11.59284184832115</v>
      </c>
      <c r="E1777" s="148">
        <v>-0.62580140006438201</v>
      </c>
      <c r="F1777" s="148">
        <f t="shared" si="27"/>
        <v>0.4821858009560378</v>
      </c>
      <c r="G1777" s="18">
        <v>5.5231309999999997E-3</v>
      </c>
    </row>
    <row r="1778" spans="1:7" x14ac:dyDescent="0.2">
      <c r="A1778" t="s">
        <v>2773</v>
      </c>
      <c r="B1778" t="s">
        <v>2159</v>
      </c>
      <c r="C1778" s="17">
        <v>0.30741342036121277</v>
      </c>
      <c r="D1778" s="17">
        <v>0.13118707750786809</v>
      </c>
      <c r="E1778" s="148">
        <v>1.3256095257806899</v>
      </c>
      <c r="F1778" s="148">
        <f t="shared" si="27"/>
        <v>2.343320898682077</v>
      </c>
      <c r="G1778" s="18">
        <v>7.8701629999999995E-3</v>
      </c>
    </row>
    <row r="1779" spans="1:7" x14ac:dyDescent="0.2">
      <c r="A1779" t="s">
        <v>2774</v>
      </c>
      <c r="B1779" t="s">
        <v>2775</v>
      </c>
      <c r="C1779" s="17">
        <v>1.7109529306726077</v>
      </c>
      <c r="D1779" s="17">
        <v>3.8197263516911804</v>
      </c>
      <c r="E1779" s="148">
        <v>-0.71585718043415503</v>
      </c>
      <c r="F1779" s="148">
        <f t="shared" si="27"/>
        <v>0.44792552479972414</v>
      </c>
      <c r="G1779" s="18">
        <v>3.8183359999999999E-3</v>
      </c>
    </row>
    <row r="1780" spans="1:7" x14ac:dyDescent="0.2">
      <c r="A1780" t="s">
        <v>2776</v>
      </c>
      <c r="B1780" t="s">
        <v>821</v>
      </c>
      <c r="C1780" s="17">
        <v>54.673441211705708</v>
      </c>
      <c r="D1780" s="17">
        <v>176.5838043187365</v>
      </c>
      <c r="E1780" s="148">
        <v>-1.16733749357648</v>
      </c>
      <c r="F1780" s="148">
        <f t="shared" si="27"/>
        <v>0.3096175293234667</v>
      </c>
      <c r="G1780" s="18">
        <v>2.3639690000000001E-3</v>
      </c>
    </row>
    <row r="1781" spans="1:7" x14ac:dyDescent="0.2">
      <c r="A1781" t="s">
        <v>2777</v>
      </c>
      <c r="B1781" t="s">
        <v>122</v>
      </c>
      <c r="C1781" s="17">
        <v>51.755870329469552</v>
      </c>
      <c r="D1781" s="17">
        <v>109.30160502424344</v>
      </c>
      <c r="E1781" s="148">
        <v>-0.677602087632307</v>
      </c>
      <c r="F1781" s="148">
        <f t="shared" si="27"/>
        <v>0.47351427564114851</v>
      </c>
      <c r="G1781" s="18">
        <v>6.0474089999999997E-4</v>
      </c>
    </row>
    <row r="1782" spans="1:7" x14ac:dyDescent="0.2">
      <c r="A1782" t="s">
        <v>2778</v>
      </c>
      <c r="B1782" t="s">
        <v>1436</v>
      </c>
      <c r="C1782" s="17">
        <v>7.0307147478706824</v>
      </c>
      <c r="D1782" s="17">
        <v>17.354275360277299</v>
      </c>
      <c r="E1782" s="148">
        <v>-0.83039255349874097</v>
      </c>
      <c r="F1782" s="148">
        <f t="shared" si="27"/>
        <v>0.40512868454095685</v>
      </c>
      <c r="G1782" s="18">
        <v>4.7546899999999998E-3</v>
      </c>
    </row>
    <row r="1783" spans="1:7" x14ac:dyDescent="0.2">
      <c r="A1783" t="s">
        <v>2779</v>
      </c>
      <c r="B1783" t="s">
        <v>155</v>
      </c>
      <c r="C1783" s="17">
        <v>9.9773850739390273</v>
      </c>
      <c r="D1783" s="17">
        <v>5.6306016784213648</v>
      </c>
      <c r="E1783" s="148">
        <v>1.06489527035256</v>
      </c>
      <c r="F1783" s="148">
        <f t="shared" si="27"/>
        <v>1.77199270056275</v>
      </c>
      <c r="G1783" s="18">
        <v>2.2113060000000001E-3</v>
      </c>
    </row>
    <row r="1784" spans="1:7" x14ac:dyDescent="0.2">
      <c r="A1784" t="s">
        <v>2780</v>
      </c>
      <c r="B1784" t="s">
        <v>772</v>
      </c>
      <c r="C1784" s="17">
        <v>19.014237774058273</v>
      </c>
      <c r="D1784" s="17">
        <v>15.269229856497274</v>
      </c>
      <c r="E1784" s="148">
        <v>0.59548395277052502</v>
      </c>
      <c r="F1784" s="148">
        <f t="shared" si="27"/>
        <v>1.2452650168186081</v>
      </c>
      <c r="G1784" s="18">
        <v>6.610009E-3</v>
      </c>
    </row>
    <row r="1785" spans="1:7" x14ac:dyDescent="0.2">
      <c r="A1785" t="s">
        <v>2781</v>
      </c>
      <c r="B1785" t="s">
        <v>755</v>
      </c>
      <c r="C1785" s="17">
        <v>20.148642478089549</v>
      </c>
      <c r="D1785" s="17">
        <v>40.496921321381301</v>
      </c>
      <c r="E1785" s="148">
        <v>-0.58879439851718596</v>
      </c>
      <c r="F1785" s="148">
        <f t="shared" si="27"/>
        <v>0.49753516614734861</v>
      </c>
      <c r="G1785" s="18">
        <v>1.3335529999999999E-3</v>
      </c>
    </row>
    <row r="1786" spans="1:7" x14ac:dyDescent="0.2">
      <c r="A1786" t="s">
        <v>2782</v>
      </c>
      <c r="B1786" t="s">
        <v>2783</v>
      </c>
      <c r="C1786" s="17">
        <v>50.618410032165656</v>
      </c>
      <c r="D1786" s="17">
        <v>30.520338342997498</v>
      </c>
      <c r="E1786" s="148">
        <v>0.969855401449217</v>
      </c>
      <c r="F1786" s="148">
        <f t="shared" si="27"/>
        <v>1.6585140526064779</v>
      </c>
      <c r="G1786" s="18">
        <v>8.5564009999999999E-4</v>
      </c>
    </row>
    <row r="1787" spans="1:7" x14ac:dyDescent="0.2">
      <c r="A1787" t="s">
        <v>2784</v>
      </c>
      <c r="B1787" t="s">
        <v>2785</v>
      </c>
      <c r="C1787" s="17">
        <v>63.711885565486654</v>
      </c>
      <c r="D1787" s="17">
        <v>40.607144547076729</v>
      </c>
      <c r="E1787" s="148">
        <v>0.849910957488065</v>
      </c>
      <c r="F1787" s="148">
        <f t="shared" si="27"/>
        <v>1.5689821649888263</v>
      </c>
      <c r="G1787" s="18">
        <v>8.7400050000000003E-3</v>
      </c>
    </row>
    <row r="1788" spans="1:7" x14ac:dyDescent="0.2">
      <c r="A1788" t="s">
        <v>2786</v>
      </c>
      <c r="B1788" t="s">
        <v>2503</v>
      </c>
      <c r="C1788" s="17">
        <v>83.554974289678313</v>
      </c>
      <c r="D1788" s="17">
        <v>39.006247007724355</v>
      </c>
      <c r="E1788" s="148">
        <v>1.3109191294536799</v>
      </c>
      <c r="F1788" s="148">
        <f t="shared" si="27"/>
        <v>2.142092118555575</v>
      </c>
      <c r="G1788" s="18">
        <v>2.7960250000000001E-4</v>
      </c>
    </row>
    <row r="1789" spans="1:7" x14ac:dyDescent="0.2">
      <c r="A1789" t="s">
        <v>2787</v>
      </c>
      <c r="B1789" t="s">
        <v>2501</v>
      </c>
      <c r="C1789" s="17">
        <v>868.39826171378752</v>
      </c>
      <c r="D1789" s="17">
        <v>510.16305585340922</v>
      </c>
      <c r="E1789" s="148">
        <v>1.0799032079119799</v>
      </c>
      <c r="F1789" s="148">
        <f t="shared" si="27"/>
        <v>1.7021974675549889</v>
      </c>
      <c r="G1789" s="18">
        <v>4.8329640000000001E-8</v>
      </c>
    </row>
    <row r="1790" spans="1:7" x14ac:dyDescent="0.2">
      <c r="A1790" t="s">
        <v>2788</v>
      </c>
      <c r="B1790" t="s">
        <v>112</v>
      </c>
      <c r="C1790" s="17">
        <v>72.359209701806378</v>
      </c>
      <c r="D1790" s="17">
        <v>155.22854348546275</v>
      </c>
      <c r="E1790" s="148">
        <v>-0.68135965914397201</v>
      </c>
      <c r="F1790" s="148">
        <f t="shared" si="27"/>
        <v>0.46614629034757943</v>
      </c>
      <c r="G1790" s="18">
        <v>1.1656030000000001E-3</v>
      </c>
    </row>
    <row r="1791" spans="1:7" x14ac:dyDescent="0.2">
      <c r="A1791" t="s">
        <v>2789</v>
      </c>
      <c r="B1791" t="s">
        <v>2790</v>
      </c>
      <c r="C1791" s="17">
        <v>3.2966603749109478</v>
      </c>
      <c r="D1791" s="17">
        <v>7.8417461978606049</v>
      </c>
      <c r="E1791" s="148">
        <v>-0.79192216848294295</v>
      </c>
      <c r="F1791" s="148">
        <f t="shared" si="27"/>
        <v>0.42039875962962775</v>
      </c>
      <c r="G1791" s="18">
        <v>4.987923E-3</v>
      </c>
    </row>
    <row r="1792" spans="1:7" x14ac:dyDescent="0.2">
      <c r="A1792" t="s">
        <v>2791</v>
      </c>
      <c r="B1792" t="s">
        <v>2792</v>
      </c>
      <c r="C1792" s="17">
        <v>4.4571781089887104</v>
      </c>
      <c r="D1792" s="17">
        <v>9.938687428173921</v>
      </c>
      <c r="E1792" s="148">
        <v>-0.75221560030122803</v>
      </c>
      <c r="F1792" s="148">
        <f t="shared" si="27"/>
        <v>0.44846748035898815</v>
      </c>
      <c r="G1792" s="18">
        <v>5.8911279999999998E-5</v>
      </c>
    </row>
    <row r="1793" spans="1:7" x14ac:dyDescent="0.2">
      <c r="A1793" t="s">
        <v>2793</v>
      </c>
      <c r="B1793" t="s">
        <v>236</v>
      </c>
      <c r="C1793" s="17">
        <v>328.88788989284001</v>
      </c>
      <c r="D1793" s="17">
        <v>213.34195755372477</v>
      </c>
      <c r="E1793" s="148">
        <v>0.87643660652602096</v>
      </c>
      <c r="F1793" s="148">
        <f t="shared" si="27"/>
        <v>1.541599663113703</v>
      </c>
      <c r="G1793" s="18">
        <v>2.2862360000000001E-3</v>
      </c>
    </row>
    <row r="1794" spans="1:7" x14ac:dyDescent="0.2">
      <c r="A1794" t="s">
        <v>2794</v>
      </c>
      <c r="B1794" t="s">
        <v>2492</v>
      </c>
      <c r="C1794" s="17">
        <v>11.571265820356047</v>
      </c>
      <c r="D1794" s="17">
        <v>7.4715503516671777</v>
      </c>
      <c r="E1794" s="148">
        <v>0.92477180633793299</v>
      </c>
      <c r="F1794" s="148">
        <f t="shared" si="27"/>
        <v>1.5487101439092987</v>
      </c>
      <c r="G1794" s="18">
        <v>2.4003229999999999E-4</v>
      </c>
    </row>
    <row r="1795" spans="1:7" x14ac:dyDescent="0.2">
      <c r="A1795" t="s">
        <v>2795</v>
      </c>
      <c r="B1795" t="s">
        <v>2796</v>
      </c>
      <c r="C1795" s="17">
        <v>59.216480486028402</v>
      </c>
      <c r="D1795" s="17">
        <v>31.085303666673077</v>
      </c>
      <c r="E1795" s="148">
        <v>1.0571763564340899</v>
      </c>
      <c r="F1795" s="148">
        <f t="shared" si="27"/>
        <v>1.9049670905906284</v>
      </c>
      <c r="G1795" s="18">
        <v>9.0173010000000001E-3</v>
      </c>
    </row>
    <row r="1796" spans="1:7" x14ac:dyDescent="0.2">
      <c r="A1796" t="s">
        <v>2797</v>
      </c>
      <c r="B1796" t="s">
        <v>2798</v>
      </c>
      <c r="C1796" s="17">
        <v>25.648605070141379</v>
      </c>
      <c r="D1796" s="17">
        <v>69.96975656637423</v>
      </c>
      <c r="E1796" s="148">
        <v>-0.98129491998125296</v>
      </c>
      <c r="F1796" s="148">
        <f t="shared" si="27"/>
        <v>0.36656701879205161</v>
      </c>
      <c r="G1796" s="18">
        <v>1.5377819999999999E-3</v>
      </c>
    </row>
    <row r="1797" spans="1:7" x14ac:dyDescent="0.2">
      <c r="A1797" t="s">
        <v>2799</v>
      </c>
      <c r="B1797" t="s">
        <v>2483</v>
      </c>
      <c r="C1797" s="17">
        <v>24.856142458742202</v>
      </c>
      <c r="D1797" s="17">
        <v>58.83934216399625</v>
      </c>
      <c r="E1797" s="148">
        <v>-0.78347661747347097</v>
      </c>
      <c r="F1797" s="148">
        <f t="shared" si="27"/>
        <v>0.42244086260283953</v>
      </c>
      <c r="G1797" s="18">
        <v>7.2403679999999996E-3</v>
      </c>
    </row>
    <row r="1798" spans="1:7" x14ac:dyDescent="0.2">
      <c r="A1798" t="s">
        <v>2800</v>
      </c>
      <c r="B1798" t="s">
        <v>2227</v>
      </c>
      <c r="C1798" s="17">
        <v>4.3276503868306193</v>
      </c>
      <c r="D1798" s="17">
        <v>19.840529910364204</v>
      </c>
      <c r="E1798" s="148">
        <v>-1.5187315478308601</v>
      </c>
      <c r="F1798" s="148">
        <f t="shared" ref="F1798:F1861" si="28">C1798/D1798</f>
        <v>0.21812171380412382</v>
      </c>
      <c r="G1798" s="18">
        <v>7.8145090000000007E-3</v>
      </c>
    </row>
    <row r="1799" spans="1:7" x14ac:dyDescent="0.2">
      <c r="A1799" t="s">
        <v>2801</v>
      </c>
      <c r="B1799" t="s">
        <v>96</v>
      </c>
      <c r="C1799" s="17">
        <v>26.2077577397177</v>
      </c>
      <c r="D1799" s="17">
        <v>63.310876159536875</v>
      </c>
      <c r="E1799" s="148">
        <v>-0.85763088594846304</v>
      </c>
      <c r="F1799" s="148">
        <f t="shared" si="28"/>
        <v>0.41395348365858742</v>
      </c>
      <c r="G1799" s="18">
        <v>1.051145E-4</v>
      </c>
    </row>
    <row r="1800" spans="1:7" x14ac:dyDescent="0.2">
      <c r="A1800" t="s">
        <v>2802</v>
      </c>
      <c r="B1800" t="s">
        <v>803</v>
      </c>
      <c r="C1800" s="17">
        <v>5.2568861183997821</v>
      </c>
      <c r="D1800" s="17">
        <v>2.9867716666699251</v>
      </c>
      <c r="E1800" s="148">
        <v>1.0519409579054499</v>
      </c>
      <c r="F1800" s="148">
        <f t="shared" si="28"/>
        <v>1.7600562430207132</v>
      </c>
      <c r="G1800" s="18">
        <v>1.1453920000000001E-3</v>
      </c>
    </row>
    <row r="1801" spans="1:7" x14ac:dyDescent="0.2">
      <c r="A1801" t="s">
        <v>2803</v>
      </c>
      <c r="B1801" t="s">
        <v>738</v>
      </c>
      <c r="C1801" s="17">
        <v>9.7516133994463576</v>
      </c>
      <c r="D1801" s="17">
        <v>4.7340201154106198</v>
      </c>
      <c r="E1801" s="148">
        <v>1.3184081357191699</v>
      </c>
      <c r="F1801" s="148">
        <f t="shared" si="28"/>
        <v>2.0599011330142019</v>
      </c>
      <c r="G1801" s="18">
        <v>1.234096E-5</v>
      </c>
    </row>
    <row r="1802" spans="1:7" x14ac:dyDescent="0.2">
      <c r="A1802" t="s">
        <v>2804</v>
      </c>
      <c r="B1802" t="s">
        <v>509</v>
      </c>
      <c r="C1802" s="17">
        <v>12.555420961010942</v>
      </c>
      <c r="D1802" s="17">
        <v>7.1914600307327845</v>
      </c>
      <c r="E1802" s="148">
        <v>1.066903177228</v>
      </c>
      <c r="F1802" s="148">
        <f t="shared" si="28"/>
        <v>1.7458792661511306</v>
      </c>
      <c r="G1802" s="18">
        <v>4.797237E-5</v>
      </c>
    </row>
    <row r="1803" spans="1:7" x14ac:dyDescent="0.2">
      <c r="A1803" t="s">
        <v>2805</v>
      </c>
      <c r="B1803" t="s">
        <v>2481</v>
      </c>
      <c r="C1803" s="17">
        <v>2.7260236504125226</v>
      </c>
      <c r="D1803" s="17">
        <v>6.6421878201617748</v>
      </c>
      <c r="E1803" s="148">
        <v>-0.86138281098169101</v>
      </c>
      <c r="F1803" s="148">
        <f t="shared" si="28"/>
        <v>0.41041050392130113</v>
      </c>
      <c r="G1803" s="18">
        <v>1.121815E-4</v>
      </c>
    </row>
    <row r="1804" spans="1:7" x14ac:dyDescent="0.2">
      <c r="A1804" t="s">
        <v>2806</v>
      </c>
      <c r="B1804" t="s">
        <v>931</v>
      </c>
      <c r="C1804" s="17">
        <v>5.4787047327301153</v>
      </c>
      <c r="D1804" s="17">
        <v>11.431066296913677</v>
      </c>
      <c r="E1804" s="148">
        <v>-0.66487539735150702</v>
      </c>
      <c r="F1804" s="148">
        <f t="shared" si="28"/>
        <v>0.4792820363756734</v>
      </c>
      <c r="G1804" s="18">
        <v>7.7188419999999996E-5</v>
      </c>
    </row>
    <row r="1805" spans="1:7" x14ac:dyDescent="0.2">
      <c r="A1805" t="s">
        <v>2807</v>
      </c>
      <c r="B1805" t="s">
        <v>2808</v>
      </c>
      <c r="C1805" s="17">
        <v>1.4231148402303224</v>
      </c>
      <c r="D1805" s="17">
        <v>3.6251211709467852</v>
      </c>
      <c r="E1805" s="148">
        <v>-0.85554857411046203</v>
      </c>
      <c r="F1805" s="148">
        <f t="shared" si="28"/>
        <v>0.39257028196346955</v>
      </c>
      <c r="G1805" s="18">
        <v>4.1039259999999999E-3</v>
      </c>
    </row>
    <row r="1806" spans="1:7" x14ac:dyDescent="0.2">
      <c r="A1806" t="s">
        <v>2809</v>
      </c>
      <c r="B1806" t="s">
        <v>2466</v>
      </c>
      <c r="C1806" s="17">
        <v>59.59949849678857</v>
      </c>
      <c r="D1806" s="17">
        <v>130.54748420438474</v>
      </c>
      <c r="E1806" s="148">
        <v>-0.73719322537296195</v>
      </c>
      <c r="F1806" s="148">
        <f t="shared" si="28"/>
        <v>0.45653502141396901</v>
      </c>
      <c r="G1806" s="18">
        <v>6.6239220000000004E-6</v>
      </c>
    </row>
    <row r="1807" spans="1:7" x14ac:dyDescent="0.2">
      <c r="A1807" t="s">
        <v>2810</v>
      </c>
      <c r="B1807" t="s">
        <v>2811</v>
      </c>
      <c r="C1807" s="17">
        <v>9.9763886669136888</v>
      </c>
      <c r="D1807" s="17">
        <v>6.3352681127986248</v>
      </c>
      <c r="E1807" s="148">
        <v>0.88475878155024101</v>
      </c>
      <c r="F1807" s="148">
        <f t="shared" si="28"/>
        <v>1.5747381940725138</v>
      </c>
      <c r="G1807" s="18">
        <v>7.8946069999999997E-3</v>
      </c>
    </row>
    <row r="1808" spans="1:7" x14ac:dyDescent="0.2">
      <c r="A1808" t="s">
        <v>2812</v>
      </c>
      <c r="B1808" t="s">
        <v>2463</v>
      </c>
      <c r="C1808" s="17">
        <v>2.2927565887015375</v>
      </c>
      <c r="D1808" s="17">
        <v>6.2776008126838825</v>
      </c>
      <c r="E1808" s="148">
        <v>-0.95188577406433805</v>
      </c>
      <c r="F1808" s="148">
        <f t="shared" si="28"/>
        <v>0.36522815915102891</v>
      </c>
      <c r="G1808" s="18">
        <v>4.6556339999999996E-3</v>
      </c>
    </row>
    <row r="1809" spans="1:7" x14ac:dyDescent="0.2">
      <c r="A1809" t="s">
        <v>2813</v>
      </c>
      <c r="B1809" t="s">
        <v>2814</v>
      </c>
      <c r="C1809" s="17">
        <v>0.31560018914622051</v>
      </c>
      <c r="D1809" s="17">
        <v>2.8052404234421124</v>
      </c>
      <c r="E1809" s="148">
        <v>-2.4844178714565199</v>
      </c>
      <c r="F1809" s="148">
        <f t="shared" si="28"/>
        <v>0.11250379343919827</v>
      </c>
      <c r="G1809" s="18">
        <v>1.06489E-3</v>
      </c>
    </row>
    <row r="1810" spans="1:7" x14ac:dyDescent="0.2">
      <c r="A1810" t="s">
        <v>2815</v>
      </c>
      <c r="B1810" t="s">
        <v>2025</v>
      </c>
      <c r="C1810" s="17">
        <v>11.636088183987948</v>
      </c>
      <c r="D1810" s="17">
        <v>28.973109814729028</v>
      </c>
      <c r="E1810" s="148">
        <v>-0.87729372008801898</v>
      </c>
      <c r="F1810" s="148">
        <f t="shared" si="28"/>
        <v>0.40161681843598723</v>
      </c>
      <c r="G1810" s="18">
        <v>6.9384039999999996E-4</v>
      </c>
    </row>
    <row r="1811" spans="1:7" x14ac:dyDescent="0.2">
      <c r="A1811" t="s">
        <v>2816</v>
      </c>
      <c r="B1811" t="s">
        <v>2453</v>
      </c>
      <c r="C1811" s="17">
        <v>52.525899409268625</v>
      </c>
      <c r="D1811" s="17">
        <v>94.082040382104481</v>
      </c>
      <c r="E1811" s="148">
        <v>-0.45558811959804002</v>
      </c>
      <c r="F1811" s="148">
        <f t="shared" si="28"/>
        <v>0.55829889738721772</v>
      </c>
      <c r="G1811" s="18">
        <v>1.7652939999999999E-3</v>
      </c>
    </row>
    <row r="1812" spans="1:7" x14ac:dyDescent="0.2">
      <c r="A1812" t="s">
        <v>2817</v>
      </c>
      <c r="B1812" t="s">
        <v>2453</v>
      </c>
      <c r="C1812" s="17">
        <v>20.127056881010727</v>
      </c>
      <c r="D1812" s="17">
        <v>44.176374860400827</v>
      </c>
      <c r="E1812" s="148">
        <v>-0.73346307691691803</v>
      </c>
      <c r="F1812" s="148">
        <f t="shared" si="28"/>
        <v>0.45560680215642546</v>
      </c>
      <c r="G1812" s="18">
        <v>2.5190459999999999E-5</v>
      </c>
    </row>
    <row r="1813" spans="1:7" x14ac:dyDescent="0.2">
      <c r="A1813" t="s">
        <v>2818</v>
      </c>
      <c r="B1813" t="s">
        <v>2819</v>
      </c>
      <c r="C1813" s="17">
        <v>44.538042383976098</v>
      </c>
      <c r="D1813" s="17">
        <v>23.237012070645399</v>
      </c>
      <c r="E1813" s="148">
        <v>1.20051538308522</v>
      </c>
      <c r="F1813" s="148">
        <f t="shared" si="28"/>
        <v>1.9166854261886637</v>
      </c>
      <c r="G1813" s="18">
        <v>1.133371E-4</v>
      </c>
    </row>
    <row r="1814" spans="1:7" x14ac:dyDescent="0.2">
      <c r="A1814" t="s">
        <v>2820</v>
      </c>
      <c r="B1814" t="s">
        <v>1489</v>
      </c>
      <c r="C1814" s="17">
        <v>14.4529224758565</v>
      </c>
      <c r="D1814" s="17">
        <v>6.5781168508177075</v>
      </c>
      <c r="E1814" s="148">
        <v>1.36273615504678</v>
      </c>
      <c r="F1814" s="148">
        <f t="shared" si="28"/>
        <v>2.1971215780485713</v>
      </c>
      <c r="G1814" s="18">
        <v>6.7305199999999994E-5</v>
      </c>
    </row>
    <row r="1815" spans="1:7" x14ac:dyDescent="0.2">
      <c r="A1815" t="s">
        <v>2821</v>
      </c>
      <c r="B1815" t="s">
        <v>201</v>
      </c>
      <c r="C1815" s="17">
        <v>8.66621411449891</v>
      </c>
      <c r="D1815" s="17">
        <v>19.6696648998043</v>
      </c>
      <c r="E1815" s="148">
        <v>-0.72865014589767796</v>
      </c>
      <c r="F1815" s="148">
        <f t="shared" si="28"/>
        <v>0.44058778625075273</v>
      </c>
      <c r="G1815" s="18">
        <v>4.9816729999999998E-3</v>
      </c>
    </row>
    <row r="1816" spans="1:7" x14ac:dyDescent="0.2">
      <c r="A1816" t="s">
        <v>2822</v>
      </c>
      <c r="B1816" t="s">
        <v>2446</v>
      </c>
      <c r="C1816" s="17">
        <v>34.540384091950997</v>
      </c>
      <c r="D1816" s="17">
        <v>99.025332478185845</v>
      </c>
      <c r="E1816" s="148">
        <v>-1.0946261196279801</v>
      </c>
      <c r="F1816" s="148">
        <f t="shared" si="28"/>
        <v>0.3488035155000348</v>
      </c>
      <c r="G1816" s="18">
        <v>3.2390369999999999E-5</v>
      </c>
    </row>
    <row r="1817" spans="1:7" x14ac:dyDescent="0.2">
      <c r="A1817" t="s">
        <v>2823</v>
      </c>
      <c r="B1817" t="s">
        <v>471</v>
      </c>
      <c r="C1817" s="17">
        <v>7.9461779720317054</v>
      </c>
      <c r="D1817" s="17">
        <v>3.8393750545232272</v>
      </c>
      <c r="E1817" s="148">
        <v>1.2602390743718299</v>
      </c>
      <c r="F1817" s="148">
        <f t="shared" si="28"/>
        <v>2.0696540085788677</v>
      </c>
      <c r="G1817" s="18">
        <v>1.9523460000000001E-4</v>
      </c>
    </row>
    <row r="1818" spans="1:7" x14ac:dyDescent="0.2">
      <c r="A1818" t="s">
        <v>2824</v>
      </c>
      <c r="B1818" t="s">
        <v>2825</v>
      </c>
      <c r="C1818" s="17">
        <v>3.1664022753320245</v>
      </c>
      <c r="D1818" s="17">
        <v>1.4275073068147275</v>
      </c>
      <c r="E1818" s="148">
        <v>1.3686169293588</v>
      </c>
      <c r="F1818" s="148">
        <f t="shared" si="28"/>
        <v>2.2181338478731751</v>
      </c>
      <c r="G1818" s="18">
        <v>2.8728059999999999E-4</v>
      </c>
    </row>
    <row r="1819" spans="1:7" x14ac:dyDescent="0.2">
      <c r="A1819" t="s">
        <v>2826</v>
      </c>
      <c r="B1819" t="s">
        <v>2442</v>
      </c>
      <c r="C1819" s="17">
        <v>497.39537441038897</v>
      </c>
      <c r="D1819" s="17">
        <v>302.19486363290071</v>
      </c>
      <c r="E1819" s="148">
        <v>0.95287829853482497</v>
      </c>
      <c r="F1819" s="148">
        <f t="shared" si="28"/>
        <v>1.6459425167947703</v>
      </c>
      <c r="G1819" s="18">
        <v>2.1899770000000001E-3</v>
      </c>
    </row>
    <row r="1820" spans="1:7" x14ac:dyDescent="0.2">
      <c r="A1820" t="s">
        <v>2827</v>
      </c>
      <c r="B1820" t="s">
        <v>2828</v>
      </c>
      <c r="C1820" s="17">
        <v>20.042404808546902</v>
      </c>
      <c r="D1820" s="17">
        <v>7.1722080358502778</v>
      </c>
      <c r="E1820" s="148">
        <v>1.6816170306198599</v>
      </c>
      <c r="F1820" s="148">
        <f t="shared" si="28"/>
        <v>2.7944539127093013</v>
      </c>
      <c r="G1820" s="18">
        <v>2.8715160000000002E-4</v>
      </c>
    </row>
    <row r="1821" spans="1:7" x14ac:dyDescent="0.2">
      <c r="A1821" t="s">
        <v>2829</v>
      </c>
      <c r="B1821" t="s">
        <v>980</v>
      </c>
      <c r="C1821" s="17">
        <v>18.077266303738149</v>
      </c>
      <c r="D1821" s="17">
        <v>13.356863073586176</v>
      </c>
      <c r="E1821" s="148">
        <v>0.71729066208367998</v>
      </c>
      <c r="F1821" s="148">
        <f t="shared" si="28"/>
        <v>1.3534065748930819</v>
      </c>
      <c r="G1821" s="18">
        <v>3.3138450000000002E-3</v>
      </c>
    </row>
    <row r="1822" spans="1:7" x14ac:dyDescent="0.2">
      <c r="A1822" t="s">
        <v>2830</v>
      </c>
      <c r="B1822" t="s">
        <v>2831</v>
      </c>
      <c r="C1822" s="17">
        <v>10.30103669505556</v>
      </c>
      <c r="D1822" s="17">
        <v>3.3656506647309099</v>
      </c>
      <c r="E1822" s="148">
        <v>1.8231285391343901</v>
      </c>
      <c r="F1822" s="148">
        <f t="shared" si="28"/>
        <v>3.0606375174350267</v>
      </c>
      <c r="G1822" s="18">
        <v>9.9006729999999994E-6</v>
      </c>
    </row>
    <row r="1823" spans="1:7" x14ac:dyDescent="0.2">
      <c r="A1823" t="s">
        <v>2832</v>
      </c>
      <c r="B1823" t="s">
        <v>2833</v>
      </c>
      <c r="C1823" s="17">
        <v>84.340782458127023</v>
      </c>
      <c r="D1823" s="17">
        <v>59.10749413109302</v>
      </c>
      <c r="E1823" s="148">
        <v>0.75602117947021497</v>
      </c>
      <c r="F1823" s="148">
        <f t="shared" si="28"/>
        <v>1.42690505997547</v>
      </c>
      <c r="G1823" s="18">
        <v>7.0865219999999996E-3</v>
      </c>
    </row>
    <row r="1824" spans="1:7" x14ac:dyDescent="0.2">
      <c r="A1824" t="s">
        <v>2834</v>
      </c>
      <c r="B1824" t="s">
        <v>825</v>
      </c>
      <c r="C1824" s="17">
        <v>39.447076215071377</v>
      </c>
      <c r="D1824" s="17">
        <v>82.880069558167904</v>
      </c>
      <c r="E1824" s="148">
        <v>-0.65666337961513599</v>
      </c>
      <c r="F1824" s="148">
        <f t="shared" si="28"/>
        <v>0.475953705460951</v>
      </c>
      <c r="G1824" s="18">
        <v>9.5576579999999997E-4</v>
      </c>
    </row>
    <row r="1825" spans="1:7" x14ac:dyDescent="0.2">
      <c r="A1825" t="s">
        <v>2835</v>
      </c>
      <c r="B1825" t="s">
        <v>183</v>
      </c>
      <c r="C1825" s="17">
        <v>162.839765393562</v>
      </c>
      <c r="D1825" s="17">
        <v>94.184170372807273</v>
      </c>
      <c r="E1825" s="148">
        <v>1.0718139816824199</v>
      </c>
      <c r="F1825" s="148">
        <f t="shared" si="28"/>
        <v>1.7289504674617475</v>
      </c>
      <c r="G1825" s="18">
        <v>7.2274249999999997E-6</v>
      </c>
    </row>
    <row r="1826" spans="1:7" x14ac:dyDescent="0.2">
      <c r="A1826" t="s">
        <v>2836</v>
      </c>
      <c r="B1826" t="s">
        <v>1719</v>
      </c>
      <c r="C1826" s="17">
        <v>7.071512183088787</v>
      </c>
      <c r="D1826" s="17">
        <v>2.3186361066205325</v>
      </c>
      <c r="E1826" s="148">
        <v>1.66924358541642</v>
      </c>
      <c r="F1826" s="148">
        <f t="shared" si="28"/>
        <v>3.0498585624958996</v>
      </c>
      <c r="G1826" s="18">
        <v>1.3052070000000001E-3</v>
      </c>
    </row>
    <row r="1827" spans="1:7" x14ac:dyDescent="0.2">
      <c r="A1827" t="s">
        <v>2837</v>
      </c>
      <c r="B1827" t="s">
        <v>1064</v>
      </c>
      <c r="C1827" s="17">
        <v>2.6585857927759475</v>
      </c>
      <c r="D1827" s="17">
        <v>5.515661592595035</v>
      </c>
      <c r="E1827" s="148">
        <v>-0.64029577908830704</v>
      </c>
      <c r="F1827" s="148">
        <f t="shared" si="28"/>
        <v>0.48200669097342558</v>
      </c>
      <c r="G1827" s="18">
        <v>1.1557469999999999E-3</v>
      </c>
    </row>
    <row r="1828" spans="1:7" x14ac:dyDescent="0.2">
      <c r="A1828" t="s">
        <v>2838</v>
      </c>
      <c r="B1828" t="s">
        <v>2839</v>
      </c>
      <c r="C1828" s="17">
        <v>14.735886837695199</v>
      </c>
      <c r="D1828" s="17">
        <v>13.211351326020075</v>
      </c>
      <c r="E1828" s="148">
        <v>0.46930117049628201</v>
      </c>
      <c r="F1828" s="148">
        <f t="shared" si="28"/>
        <v>1.1153958799560886</v>
      </c>
      <c r="G1828" s="18">
        <v>8.9539140000000003E-3</v>
      </c>
    </row>
    <row r="1829" spans="1:7" x14ac:dyDescent="0.2">
      <c r="A1829" t="s">
        <v>2840</v>
      </c>
      <c r="B1829" t="s">
        <v>2432</v>
      </c>
      <c r="C1829" s="17">
        <v>6.9748581994191419</v>
      </c>
      <c r="D1829" s="17">
        <v>15.2662449217454</v>
      </c>
      <c r="E1829" s="148">
        <v>-0.68342256845590599</v>
      </c>
      <c r="F1829" s="148">
        <f t="shared" si="28"/>
        <v>0.45688106244673699</v>
      </c>
      <c r="G1829" s="18">
        <v>7.6893830000000002E-3</v>
      </c>
    </row>
    <row r="1830" spans="1:7" x14ac:dyDescent="0.2">
      <c r="A1830" t="s">
        <v>2841</v>
      </c>
      <c r="B1830" t="s">
        <v>1902</v>
      </c>
      <c r="C1830" s="17">
        <v>6.4216611963970402</v>
      </c>
      <c r="D1830" s="17">
        <v>18.777261325121373</v>
      </c>
      <c r="E1830" s="148">
        <v>-1.0135156343614999</v>
      </c>
      <c r="F1830" s="148">
        <f t="shared" si="28"/>
        <v>0.3419913631284317</v>
      </c>
      <c r="G1830" s="18">
        <v>7.1810779999999996E-3</v>
      </c>
    </row>
    <row r="1831" spans="1:7" x14ac:dyDescent="0.2">
      <c r="A1831" t="s">
        <v>2842</v>
      </c>
      <c r="B1831" t="s">
        <v>2843</v>
      </c>
      <c r="C1831" s="17">
        <v>9.4950593917514219</v>
      </c>
      <c r="D1831" s="17">
        <v>42.895214536385467</v>
      </c>
      <c r="E1831" s="148">
        <v>-1.4894094770239299</v>
      </c>
      <c r="F1831" s="148">
        <f t="shared" si="28"/>
        <v>0.22135474771194644</v>
      </c>
      <c r="G1831" s="18">
        <v>7.9518309999999995E-3</v>
      </c>
    </row>
    <row r="1832" spans="1:7" x14ac:dyDescent="0.2">
      <c r="A1832" t="s">
        <v>2844</v>
      </c>
      <c r="B1832" t="s">
        <v>2650</v>
      </c>
      <c r="C1832" s="17">
        <v>34.55245154116426</v>
      </c>
      <c r="D1832" s="17">
        <v>24.758832736217247</v>
      </c>
      <c r="E1832" s="148">
        <v>0.78227023094895198</v>
      </c>
      <c r="F1832" s="148">
        <f t="shared" si="28"/>
        <v>1.3955606029286225</v>
      </c>
      <c r="G1832" s="18">
        <v>1.308228E-4</v>
      </c>
    </row>
    <row r="1833" spans="1:7" x14ac:dyDescent="0.2">
      <c r="A1833" t="s">
        <v>2845</v>
      </c>
      <c r="B1833" t="s">
        <v>1562</v>
      </c>
      <c r="C1833" s="17">
        <v>1261.2942885830375</v>
      </c>
      <c r="D1833" s="17">
        <v>732.20803231122375</v>
      </c>
      <c r="E1833" s="148">
        <v>0.97796607956576898</v>
      </c>
      <c r="F1833" s="148">
        <f t="shared" si="28"/>
        <v>1.7225900740282054</v>
      </c>
      <c r="G1833" s="18">
        <v>5.3421379999999997E-3</v>
      </c>
    </row>
    <row r="1834" spans="1:7" x14ac:dyDescent="0.2">
      <c r="A1834" t="s">
        <v>2846</v>
      </c>
      <c r="B1834" t="s">
        <v>2847</v>
      </c>
      <c r="C1834" s="17">
        <v>17.817919451881099</v>
      </c>
      <c r="D1834" s="17">
        <v>10.967202372348501</v>
      </c>
      <c r="E1834" s="148">
        <v>0.98422472746506895</v>
      </c>
      <c r="F1834" s="148">
        <f t="shared" si="28"/>
        <v>1.6246549344986323</v>
      </c>
      <c r="G1834" s="18">
        <v>8.9364330000000003E-5</v>
      </c>
    </row>
    <row r="1835" spans="1:7" x14ac:dyDescent="0.2">
      <c r="A1835" t="s">
        <v>2848</v>
      </c>
      <c r="B1835" t="s">
        <v>2849</v>
      </c>
      <c r="C1835" s="17">
        <v>146.24332911853651</v>
      </c>
      <c r="D1835" s="17">
        <v>79.798379854770076</v>
      </c>
      <c r="E1835" s="148">
        <v>1.13154605460258</v>
      </c>
      <c r="F1835" s="148">
        <f t="shared" si="28"/>
        <v>1.8326603796304342</v>
      </c>
      <c r="G1835" s="18">
        <v>1.594794E-4</v>
      </c>
    </row>
    <row r="1836" spans="1:7" x14ac:dyDescent="0.2">
      <c r="A1836" t="s">
        <v>2850</v>
      </c>
      <c r="B1836" t="s">
        <v>2849</v>
      </c>
      <c r="C1836" s="17">
        <v>261.26339729881602</v>
      </c>
      <c r="D1836" s="17">
        <v>142.74756724649095</v>
      </c>
      <c r="E1836" s="148">
        <v>1.0830317124653299</v>
      </c>
      <c r="F1836" s="148">
        <f t="shared" si="28"/>
        <v>1.8302476346071561</v>
      </c>
      <c r="G1836" s="18">
        <v>1.8094350000000001E-3</v>
      </c>
    </row>
    <row r="1837" spans="1:7" x14ac:dyDescent="0.2">
      <c r="A1837" t="s">
        <v>2851</v>
      </c>
      <c r="B1837" t="s">
        <v>2852</v>
      </c>
      <c r="C1837" s="17">
        <v>32.84668952785087</v>
      </c>
      <c r="D1837" s="17">
        <v>22.708351364738299</v>
      </c>
      <c r="E1837" s="148">
        <v>0.79922398220758095</v>
      </c>
      <c r="F1837" s="148">
        <f t="shared" si="28"/>
        <v>1.4464585737763183</v>
      </c>
      <c r="G1837" s="18">
        <v>1.5603679999999999E-3</v>
      </c>
    </row>
    <row r="1838" spans="1:7" x14ac:dyDescent="0.2">
      <c r="A1838" t="s">
        <v>2853</v>
      </c>
      <c r="B1838" t="s">
        <v>2854</v>
      </c>
      <c r="C1838" s="17">
        <v>14.88497438394465</v>
      </c>
      <c r="D1838" s="17">
        <v>9.9202699860472769</v>
      </c>
      <c r="E1838" s="148">
        <v>0.82454557207172197</v>
      </c>
      <c r="F1838" s="148">
        <f t="shared" si="28"/>
        <v>1.5004606129551072</v>
      </c>
      <c r="G1838" s="18">
        <v>1.67471E-3</v>
      </c>
    </row>
    <row r="1839" spans="1:7" x14ac:dyDescent="0.2">
      <c r="A1839" t="s">
        <v>2855</v>
      </c>
      <c r="B1839" t="s">
        <v>411</v>
      </c>
      <c r="C1839" s="17">
        <v>3.640755399933445</v>
      </c>
      <c r="D1839" s="17">
        <v>1.8082024888111625</v>
      </c>
      <c r="E1839" s="148">
        <v>1.17777512080639</v>
      </c>
      <c r="F1839" s="148">
        <f t="shared" si="28"/>
        <v>2.0134666457223656</v>
      </c>
      <c r="G1839" s="18">
        <v>2.5341439999999999E-3</v>
      </c>
    </row>
    <row r="1840" spans="1:7" x14ac:dyDescent="0.2">
      <c r="A1840" t="s">
        <v>2856</v>
      </c>
      <c r="B1840" t="s">
        <v>657</v>
      </c>
      <c r="C1840" s="17">
        <v>43.94001564076482</v>
      </c>
      <c r="D1840" s="17">
        <v>99.004967658186473</v>
      </c>
      <c r="E1840" s="148">
        <v>-0.76465362627814504</v>
      </c>
      <c r="F1840" s="148">
        <f t="shared" si="28"/>
        <v>0.44381627185079464</v>
      </c>
      <c r="G1840" s="18">
        <v>2.0234619999999999E-4</v>
      </c>
    </row>
    <row r="1841" spans="1:7" x14ac:dyDescent="0.2">
      <c r="A1841" t="s">
        <v>2857</v>
      </c>
      <c r="B1841" t="s">
        <v>2669</v>
      </c>
      <c r="C1841" s="17">
        <v>13.683994329282022</v>
      </c>
      <c r="D1841" s="17">
        <v>42.006699646983499</v>
      </c>
      <c r="E1841" s="148">
        <v>-1.1659927432825601</v>
      </c>
      <c r="F1841" s="148">
        <f t="shared" si="28"/>
        <v>0.32575742546497982</v>
      </c>
      <c r="G1841" s="18">
        <v>7.6284299999999997E-5</v>
      </c>
    </row>
    <row r="1842" spans="1:7" x14ac:dyDescent="0.2">
      <c r="A1842" t="s">
        <v>2858</v>
      </c>
      <c r="B1842" t="s">
        <v>2859</v>
      </c>
      <c r="C1842" s="17">
        <v>1.5928050599223325</v>
      </c>
      <c r="D1842" s="17">
        <v>0.72374017332340723</v>
      </c>
      <c r="E1842" s="148">
        <v>1.33514242202602</v>
      </c>
      <c r="F1842" s="148">
        <f t="shared" si="28"/>
        <v>2.2007968033723877</v>
      </c>
      <c r="G1842" s="18">
        <v>4.5432829999999998E-4</v>
      </c>
    </row>
    <row r="1843" spans="1:7" x14ac:dyDescent="0.2">
      <c r="A1843" t="s">
        <v>2860</v>
      </c>
      <c r="B1843" t="s">
        <v>2861</v>
      </c>
      <c r="C1843" s="17">
        <v>125.294957559178</v>
      </c>
      <c r="D1843" s="17">
        <v>91.136253396775132</v>
      </c>
      <c r="E1843" s="148">
        <v>0.75910186885457798</v>
      </c>
      <c r="F1843" s="148">
        <f t="shared" si="28"/>
        <v>1.3748091773499609</v>
      </c>
      <c r="G1843" s="18">
        <v>1.3042960000000001E-4</v>
      </c>
    </row>
    <row r="1844" spans="1:7" x14ac:dyDescent="0.2">
      <c r="A1844" t="s">
        <v>2862</v>
      </c>
      <c r="B1844" t="s">
        <v>2863</v>
      </c>
      <c r="C1844" s="17">
        <v>14.741366023602101</v>
      </c>
      <c r="D1844" s="17">
        <v>56.623353204819423</v>
      </c>
      <c r="E1844" s="148">
        <v>-1.5412610458306799</v>
      </c>
      <c r="F1844" s="148">
        <f t="shared" si="28"/>
        <v>0.26034074616314684</v>
      </c>
      <c r="G1844" s="18">
        <v>1.3151270000000001E-11</v>
      </c>
    </row>
    <row r="1845" spans="1:7" x14ac:dyDescent="0.2">
      <c r="A1845" t="s">
        <v>2864</v>
      </c>
      <c r="B1845" t="s">
        <v>2509</v>
      </c>
      <c r="C1845" s="17">
        <v>84.205334018915551</v>
      </c>
      <c r="D1845" s="17">
        <v>65.895485798119608</v>
      </c>
      <c r="E1845" s="148">
        <v>0.635041112044055</v>
      </c>
      <c r="F1845" s="148">
        <f t="shared" si="28"/>
        <v>1.2778619506181474</v>
      </c>
      <c r="G1845" s="18">
        <v>3.6671809999999998E-3</v>
      </c>
    </row>
    <row r="1846" spans="1:7" x14ac:dyDescent="0.2">
      <c r="A1846" t="s">
        <v>2865</v>
      </c>
      <c r="B1846" t="s">
        <v>2866</v>
      </c>
      <c r="C1846" s="17">
        <v>36.077811292763478</v>
      </c>
      <c r="D1846" s="17">
        <v>26.924988054638426</v>
      </c>
      <c r="E1846" s="148">
        <v>0.68034169216608997</v>
      </c>
      <c r="F1846" s="148">
        <f t="shared" si="28"/>
        <v>1.3399378755359661</v>
      </c>
      <c r="G1846" s="18">
        <v>5.9406729999999996E-3</v>
      </c>
    </row>
    <row r="1847" spans="1:7" x14ac:dyDescent="0.2">
      <c r="A1847" t="s">
        <v>2867</v>
      </c>
      <c r="B1847" t="s">
        <v>1938</v>
      </c>
      <c r="C1847" s="17">
        <v>6.2211668724532903</v>
      </c>
      <c r="D1847" s="17">
        <v>2.9555395655826127</v>
      </c>
      <c r="E1847" s="148">
        <v>1.3375941029141201</v>
      </c>
      <c r="F1847" s="148">
        <f t="shared" si="28"/>
        <v>2.1049174725654329</v>
      </c>
      <c r="G1847" s="18">
        <v>1.8603879999999998E-5</v>
      </c>
    </row>
    <row r="1848" spans="1:7" x14ac:dyDescent="0.2">
      <c r="A1848" t="s">
        <v>2868</v>
      </c>
      <c r="B1848" t="s">
        <v>1064</v>
      </c>
      <c r="C1848" s="17">
        <v>4.6252018284774197</v>
      </c>
      <c r="D1848" s="17">
        <v>0.93878416850056445</v>
      </c>
      <c r="E1848" s="148">
        <v>2.4169139250271199</v>
      </c>
      <c r="F1848" s="148">
        <f t="shared" si="28"/>
        <v>4.9267999862682377</v>
      </c>
      <c r="G1848" s="18">
        <v>2.8317890000000001E-5</v>
      </c>
    </row>
    <row r="1849" spans="1:7" x14ac:dyDescent="0.2">
      <c r="A1849" t="s">
        <v>2869</v>
      </c>
      <c r="B1849" t="s">
        <v>2870</v>
      </c>
      <c r="C1849" s="17">
        <v>27.076870071708267</v>
      </c>
      <c r="D1849" s="17">
        <v>4.8069012180316726</v>
      </c>
      <c r="E1849" s="148">
        <v>2.4251730505563698</v>
      </c>
      <c r="F1849" s="148">
        <f t="shared" si="28"/>
        <v>5.6329158523452429</v>
      </c>
      <c r="G1849" s="18">
        <v>4.883943E-3</v>
      </c>
    </row>
    <row r="1850" spans="1:7" x14ac:dyDescent="0.2">
      <c r="A1850" t="s">
        <v>2871</v>
      </c>
      <c r="B1850" t="e">
        <v>#N/A</v>
      </c>
      <c r="C1850" s="17">
        <v>7.7976304277576602</v>
      </c>
      <c r="D1850" s="17">
        <v>6.046174562826808</v>
      </c>
      <c r="E1850" s="148">
        <v>0.65010787953245497</v>
      </c>
      <c r="F1850" s="148">
        <f t="shared" si="28"/>
        <v>1.2896800029061652</v>
      </c>
      <c r="G1850" s="18">
        <v>6.4587960000000002E-3</v>
      </c>
    </row>
    <row r="1851" spans="1:7" x14ac:dyDescent="0.2">
      <c r="A1851" t="s">
        <v>2872</v>
      </c>
      <c r="B1851" t="s">
        <v>2873</v>
      </c>
      <c r="C1851" s="17">
        <v>6.7353260410410236</v>
      </c>
      <c r="D1851" s="17">
        <v>4.5142921855067932</v>
      </c>
      <c r="E1851" s="148">
        <v>0.84188495697420995</v>
      </c>
      <c r="F1851" s="148">
        <f t="shared" si="28"/>
        <v>1.4920004652478842</v>
      </c>
      <c r="G1851" s="18">
        <v>3.1379699999999999E-3</v>
      </c>
    </row>
    <row r="1852" spans="1:7" x14ac:dyDescent="0.2">
      <c r="A1852" t="s">
        <v>2874</v>
      </c>
      <c r="B1852" t="s">
        <v>60</v>
      </c>
      <c r="C1852" s="17">
        <v>2.4462871618003326</v>
      </c>
      <c r="D1852" s="17">
        <v>14.706158129973335</v>
      </c>
      <c r="E1852" s="148">
        <v>-2.0166530317159901</v>
      </c>
      <c r="F1852" s="148">
        <f t="shared" si="28"/>
        <v>0.16634440757266411</v>
      </c>
      <c r="G1852" s="18">
        <v>2.5573499999999999E-4</v>
      </c>
    </row>
    <row r="1853" spans="1:7" x14ac:dyDescent="0.2">
      <c r="A1853" t="s">
        <v>2875</v>
      </c>
      <c r="B1853" t="s">
        <v>406</v>
      </c>
      <c r="C1853" s="17">
        <v>3.6164808851946626</v>
      </c>
      <c r="D1853" s="17">
        <v>1.4716295732459947</v>
      </c>
      <c r="E1853" s="148">
        <v>1.5928034706738601</v>
      </c>
      <c r="F1853" s="148">
        <f t="shared" si="28"/>
        <v>2.4574668455579745</v>
      </c>
      <c r="G1853" s="18">
        <v>1.229369E-6</v>
      </c>
    </row>
    <row r="1854" spans="1:7" x14ac:dyDescent="0.2">
      <c r="A1854" t="s">
        <v>2876</v>
      </c>
      <c r="B1854" t="s">
        <v>2877</v>
      </c>
      <c r="C1854" s="17">
        <v>45.729550918490126</v>
      </c>
      <c r="D1854" s="17">
        <v>27.97088066792265</v>
      </c>
      <c r="E1854" s="148">
        <v>0.90813241404138401</v>
      </c>
      <c r="F1854" s="148">
        <f t="shared" si="28"/>
        <v>1.6348985025320757</v>
      </c>
      <c r="G1854" s="18">
        <v>6.0433809999999996E-3</v>
      </c>
    </row>
    <row r="1855" spans="1:7" x14ac:dyDescent="0.2">
      <c r="A1855" t="s">
        <v>2878</v>
      </c>
      <c r="B1855" t="s">
        <v>2879</v>
      </c>
      <c r="C1855" s="17">
        <v>11.810845979693516</v>
      </c>
      <c r="D1855" s="17">
        <v>7.9398130077376496</v>
      </c>
      <c r="E1855" s="148">
        <v>0.82102191135839298</v>
      </c>
      <c r="F1855" s="148">
        <f t="shared" si="28"/>
        <v>1.4875471208431985</v>
      </c>
      <c r="G1855" s="18">
        <v>2.40406E-3</v>
      </c>
    </row>
    <row r="1856" spans="1:7" x14ac:dyDescent="0.2">
      <c r="A1856" t="s">
        <v>2880</v>
      </c>
      <c r="B1856" t="s">
        <v>2881</v>
      </c>
      <c r="C1856" s="17">
        <v>1.9662662378808395</v>
      </c>
      <c r="D1856" s="17">
        <v>0.81618636552703161</v>
      </c>
      <c r="E1856" s="148">
        <v>1.3226297875439601</v>
      </c>
      <c r="F1856" s="148">
        <f t="shared" si="28"/>
        <v>2.4090897874913324</v>
      </c>
      <c r="G1856" s="18">
        <v>9.7722920000000001E-3</v>
      </c>
    </row>
    <row r="1857" spans="1:7" x14ac:dyDescent="0.2">
      <c r="A1857" t="s">
        <v>2882</v>
      </c>
      <c r="B1857" t="s">
        <v>2883</v>
      </c>
      <c r="C1857" s="17">
        <v>4.2417578037404349</v>
      </c>
      <c r="D1857" s="17">
        <v>10.365399148451157</v>
      </c>
      <c r="E1857" s="148">
        <v>-0.85685576302307997</v>
      </c>
      <c r="F1857" s="148">
        <f t="shared" si="28"/>
        <v>0.40922281361198298</v>
      </c>
      <c r="G1857" s="18">
        <v>1.117484E-3</v>
      </c>
    </row>
    <row r="1858" spans="1:7" x14ac:dyDescent="0.2">
      <c r="A1858" t="s">
        <v>2884</v>
      </c>
      <c r="B1858" t="s">
        <v>2885</v>
      </c>
      <c r="C1858" s="17">
        <v>11.504243804417884</v>
      </c>
      <c r="D1858" s="17">
        <v>32.409600028293724</v>
      </c>
      <c r="E1858" s="148">
        <v>-1.07289505729664</v>
      </c>
      <c r="F1858" s="148">
        <f t="shared" si="28"/>
        <v>0.35496407837105759</v>
      </c>
      <c r="G1858" s="18">
        <v>1.9977270000000001E-5</v>
      </c>
    </row>
    <row r="1859" spans="1:7" x14ac:dyDescent="0.2">
      <c r="A1859" t="s">
        <v>2886</v>
      </c>
      <c r="B1859" t="s">
        <v>293</v>
      </c>
      <c r="C1859" s="17">
        <v>10.132114730970667</v>
      </c>
      <c r="D1859" s="17">
        <v>9.1910323111294101</v>
      </c>
      <c r="E1859" s="148">
        <v>0.447465737417516</v>
      </c>
      <c r="F1859" s="148">
        <f t="shared" si="28"/>
        <v>1.1023913732412518</v>
      </c>
      <c r="G1859" s="18">
        <v>8.7849050000000008E-3</v>
      </c>
    </row>
    <row r="1860" spans="1:7" x14ac:dyDescent="0.2">
      <c r="A1860" t="s">
        <v>2887</v>
      </c>
      <c r="B1860" t="s">
        <v>2440</v>
      </c>
      <c r="C1860" s="17">
        <v>19.324552463118376</v>
      </c>
      <c r="D1860" s="17">
        <v>41.143504910312529</v>
      </c>
      <c r="E1860" s="148">
        <v>-0.67557807562247196</v>
      </c>
      <c r="F1860" s="148">
        <f t="shared" si="28"/>
        <v>0.46968658856952944</v>
      </c>
      <c r="G1860" s="18">
        <v>8.9419559999999996E-4</v>
      </c>
    </row>
    <row r="1861" spans="1:7" x14ac:dyDescent="0.2">
      <c r="A1861" t="s">
        <v>2888</v>
      </c>
      <c r="B1861" t="s">
        <v>2889</v>
      </c>
      <c r="C1861" s="17">
        <v>9.6873244432980457</v>
      </c>
      <c r="D1861" s="17">
        <v>3.80762868356158</v>
      </c>
      <c r="E1861" s="148">
        <v>1.3850694581469301</v>
      </c>
      <c r="F1861" s="148">
        <f t="shared" si="28"/>
        <v>2.5441883251695425</v>
      </c>
      <c r="G1861" s="18">
        <v>7.4431840000000003E-3</v>
      </c>
    </row>
    <row r="1862" spans="1:7" x14ac:dyDescent="0.2">
      <c r="A1862" t="s">
        <v>2890</v>
      </c>
      <c r="B1862" t="s">
        <v>2891</v>
      </c>
      <c r="C1862" s="17">
        <v>12.372195467247019</v>
      </c>
      <c r="D1862" s="17">
        <v>3.7500360727443351</v>
      </c>
      <c r="E1862" s="148">
        <v>1.6648937009086</v>
      </c>
      <c r="F1862" s="148">
        <f t="shared" ref="F1862:F1925" si="29">C1862/D1862</f>
        <v>3.299220388083588</v>
      </c>
      <c r="G1862" s="18">
        <v>7.3968940000000002E-3</v>
      </c>
    </row>
    <row r="1863" spans="1:7" x14ac:dyDescent="0.2">
      <c r="A1863" t="s">
        <v>2892</v>
      </c>
      <c r="B1863" t="s">
        <v>2893</v>
      </c>
      <c r="C1863" s="17">
        <v>6.4066549670518524</v>
      </c>
      <c r="D1863" s="17">
        <v>20.666969838486974</v>
      </c>
      <c r="E1863" s="148">
        <v>-1.2419569085998301</v>
      </c>
      <c r="F1863" s="148">
        <f t="shared" si="29"/>
        <v>0.30999488638731582</v>
      </c>
      <c r="G1863" s="18">
        <v>5.9494160000000001E-5</v>
      </c>
    </row>
    <row r="1864" spans="1:7" x14ac:dyDescent="0.2">
      <c r="A1864" t="s">
        <v>2894</v>
      </c>
      <c r="B1864" t="s">
        <v>2895</v>
      </c>
      <c r="C1864" s="17">
        <v>117.18771695526149</v>
      </c>
      <c r="D1864" s="17">
        <v>71.28277362947513</v>
      </c>
      <c r="E1864" s="148">
        <v>0.98122864389362996</v>
      </c>
      <c r="F1864" s="148">
        <f t="shared" si="29"/>
        <v>1.6439836862184731</v>
      </c>
      <c r="G1864" s="18">
        <v>6.2120909999999999E-4</v>
      </c>
    </row>
    <row r="1865" spans="1:7" x14ac:dyDescent="0.2">
      <c r="A1865" t="s">
        <v>2896</v>
      </c>
      <c r="B1865" t="s">
        <v>2897</v>
      </c>
      <c r="C1865" s="17">
        <v>29.760917828582251</v>
      </c>
      <c r="D1865" s="17">
        <v>15.603734521403801</v>
      </c>
      <c r="E1865" s="148">
        <v>1.1392403997929701</v>
      </c>
      <c r="F1865" s="148">
        <f t="shared" si="29"/>
        <v>1.9072945510421815</v>
      </c>
      <c r="G1865" s="18">
        <v>5.5982500000000001E-4</v>
      </c>
    </row>
    <row r="1866" spans="1:7" x14ac:dyDescent="0.2">
      <c r="A1866" t="s">
        <v>2898</v>
      </c>
      <c r="B1866" t="s">
        <v>2897</v>
      </c>
      <c r="C1866" s="17">
        <v>49.045038746929492</v>
      </c>
      <c r="D1866" s="17">
        <v>29.496642626875875</v>
      </c>
      <c r="E1866" s="148">
        <v>0.91178823311289903</v>
      </c>
      <c r="F1866" s="148">
        <f t="shared" si="29"/>
        <v>1.6627329207372941</v>
      </c>
      <c r="G1866" s="18">
        <v>5.7048180000000004E-3</v>
      </c>
    </row>
    <row r="1867" spans="1:7" x14ac:dyDescent="0.2">
      <c r="A1867" t="s">
        <v>2899</v>
      </c>
      <c r="B1867" t="s">
        <v>945</v>
      </c>
      <c r="C1867" s="17">
        <v>37.146425093902621</v>
      </c>
      <c r="D1867" s="17">
        <v>25.296315281952772</v>
      </c>
      <c r="E1867" s="148">
        <v>0.82262181413880797</v>
      </c>
      <c r="F1867" s="148">
        <f t="shared" si="29"/>
        <v>1.4684520128670324</v>
      </c>
      <c r="G1867" s="18">
        <v>6.5631459999999995E-4</v>
      </c>
    </row>
    <row r="1868" spans="1:7" x14ac:dyDescent="0.2">
      <c r="A1868" t="s">
        <v>2900</v>
      </c>
      <c r="B1868" t="s">
        <v>2690</v>
      </c>
      <c r="C1868" s="17">
        <v>257.25790904510848</v>
      </c>
      <c r="D1868" s="17">
        <v>154.05596950236901</v>
      </c>
      <c r="E1868" s="148">
        <v>0.98834668351507005</v>
      </c>
      <c r="F1868" s="148">
        <f t="shared" si="29"/>
        <v>1.6698989975922516</v>
      </c>
      <c r="G1868" s="18">
        <v>1.050699E-3</v>
      </c>
    </row>
    <row r="1869" spans="1:7" x14ac:dyDescent="0.2">
      <c r="A1869" t="s">
        <v>2901</v>
      </c>
      <c r="B1869" t="s">
        <v>2902</v>
      </c>
      <c r="C1869" s="17">
        <v>5.6104363047149226</v>
      </c>
      <c r="D1869" s="17">
        <v>16.065445581133226</v>
      </c>
      <c r="E1869" s="148">
        <v>-1.08743812800485</v>
      </c>
      <c r="F1869" s="148">
        <f t="shared" si="29"/>
        <v>0.3492238217969908</v>
      </c>
      <c r="G1869" s="18">
        <v>2.387949E-5</v>
      </c>
    </row>
    <row r="1870" spans="1:7" x14ac:dyDescent="0.2">
      <c r="A1870" t="s">
        <v>2903</v>
      </c>
      <c r="B1870" t="s">
        <v>2904</v>
      </c>
      <c r="C1870" s="17">
        <v>5.6746095539526955</v>
      </c>
      <c r="D1870" s="17">
        <v>4.1940024476389199</v>
      </c>
      <c r="E1870" s="148">
        <v>0.70506155641006396</v>
      </c>
      <c r="F1870" s="148">
        <f t="shared" si="29"/>
        <v>1.3530296238017951</v>
      </c>
      <c r="G1870" s="18">
        <v>3.7276710000000001E-3</v>
      </c>
    </row>
    <row r="1871" spans="1:7" x14ac:dyDescent="0.2">
      <c r="A1871" t="s">
        <v>2905</v>
      </c>
      <c r="B1871" t="s">
        <v>2602</v>
      </c>
      <c r="C1871" s="17">
        <v>12.638436821495999</v>
      </c>
      <c r="D1871" s="17">
        <v>8.0470381627139371</v>
      </c>
      <c r="E1871" s="148">
        <v>0.90586726135484297</v>
      </c>
      <c r="F1871" s="148">
        <f t="shared" si="29"/>
        <v>1.5705700117164065</v>
      </c>
      <c r="G1871" s="18">
        <v>4.4256599999999998E-4</v>
      </c>
    </row>
    <row r="1872" spans="1:7" x14ac:dyDescent="0.2">
      <c r="A1872" t="s">
        <v>2906</v>
      </c>
      <c r="B1872" t="s">
        <v>2604</v>
      </c>
      <c r="C1872" s="17">
        <v>67.441703411741599</v>
      </c>
      <c r="D1872" s="17">
        <v>39.759215751533951</v>
      </c>
      <c r="E1872" s="148">
        <v>1.0220563140311201</v>
      </c>
      <c r="F1872" s="148">
        <f t="shared" si="29"/>
        <v>1.6962533625714091</v>
      </c>
      <c r="G1872" s="18">
        <v>2.8916670000000001E-4</v>
      </c>
    </row>
    <row r="1873" spans="1:7" x14ac:dyDescent="0.2">
      <c r="A1873" t="s">
        <v>2907</v>
      </c>
      <c r="B1873" t="s">
        <v>803</v>
      </c>
      <c r="C1873" s="17">
        <v>6.9092681966008547</v>
      </c>
      <c r="D1873" s="17">
        <v>16.337205164818648</v>
      </c>
      <c r="E1873" s="148">
        <v>-0.79537637582751297</v>
      </c>
      <c r="F1873" s="148">
        <f t="shared" si="29"/>
        <v>0.42291616753884054</v>
      </c>
      <c r="G1873" s="18">
        <v>1.1656030000000001E-3</v>
      </c>
    </row>
    <row r="1874" spans="1:7" x14ac:dyDescent="0.2">
      <c r="A1874" t="s">
        <v>2908</v>
      </c>
      <c r="B1874" t="s">
        <v>116</v>
      </c>
      <c r="C1874" s="17">
        <v>22.576593259387948</v>
      </c>
      <c r="D1874" s="17">
        <v>53.332893676186352</v>
      </c>
      <c r="E1874" s="148">
        <v>-0.82521976648068995</v>
      </c>
      <c r="F1874" s="148">
        <f t="shared" si="29"/>
        <v>0.42331461323780778</v>
      </c>
      <c r="G1874" s="18">
        <v>5.5693170000000002E-5</v>
      </c>
    </row>
    <row r="1875" spans="1:7" x14ac:dyDescent="0.2">
      <c r="A1875" t="s">
        <v>2909</v>
      </c>
      <c r="B1875" t="s">
        <v>2591</v>
      </c>
      <c r="C1875" s="17">
        <v>6.6157787913184851</v>
      </c>
      <c r="D1875" s="17">
        <v>16.642254552391201</v>
      </c>
      <c r="E1875" s="148">
        <v>-0.84970920373175196</v>
      </c>
      <c r="F1875" s="148">
        <f t="shared" si="29"/>
        <v>0.39752899888001736</v>
      </c>
      <c r="G1875" s="18">
        <v>5.9134390000000004E-3</v>
      </c>
    </row>
    <row r="1876" spans="1:7" x14ac:dyDescent="0.2">
      <c r="A1876" t="s">
        <v>2910</v>
      </c>
      <c r="B1876" t="s">
        <v>1241</v>
      </c>
      <c r="C1876" s="17">
        <v>65.289282671018398</v>
      </c>
      <c r="D1876" s="17">
        <v>46.692397685269775</v>
      </c>
      <c r="E1876" s="148">
        <v>0.76612003018104402</v>
      </c>
      <c r="F1876" s="148">
        <f t="shared" si="29"/>
        <v>1.3982850722531102</v>
      </c>
      <c r="G1876" s="18">
        <v>7.5025180000000001E-4</v>
      </c>
    </row>
    <row r="1877" spans="1:7" x14ac:dyDescent="0.2">
      <c r="A1877" t="s">
        <v>2911</v>
      </c>
      <c r="B1877" t="s">
        <v>943</v>
      </c>
      <c r="C1877" s="17">
        <v>317.68366392464628</v>
      </c>
      <c r="D1877" s="17">
        <v>201.32236570717475</v>
      </c>
      <c r="E1877" s="148">
        <v>0.91313961415077005</v>
      </c>
      <c r="F1877" s="148">
        <f t="shared" si="29"/>
        <v>1.5779849536773283</v>
      </c>
      <c r="G1877" s="18">
        <v>1.130516E-3</v>
      </c>
    </row>
    <row r="1878" spans="1:7" x14ac:dyDescent="0.2">
      <c r="A1878" t="s">
        <v>2912</v>
      </c>
      <c r="B1878" t="s">
        <v>2585</v>
      </c>
      <c r="C1878" s="17">
        <v>111.11523410178739</v>
      </c>
      <c r="D1878" s="17">
        <v>88.641720267609116</v>
      </c>
      <c r="E1878" s="148">
        <v>0.63193082830577196</v>
      </c>
      <c r="F1878" s="148">
        <f t="shared" si="29"/>
        <v>1.2535320136650192</v>
      </c>
      <c r="G1878" s="18">
        <v>2.0606920000000001E-4</v>
      </c>
    </row>
    <row r="1879" spans="1:7" x14ac:dyDescent="0.2">
      <c r="A1879" t="s">
        <v>2913</v>
      </c>
      <c r="B1879" t="s">
        <v>2914</v>
      </c>
      <c r="C1879" s="17">
        <v>138.47912911046524</v>
      </c>
      <c r="D1879" s="17">
        <v>65.205074450791074</v>
      </c>
      <c r="E1879" s="148">
        <v>1.35283366575048</v>
      </c>
      <c r="F1879" s="148">
        <f t="shared" si="29"/>
        <v>2.1237477340045459</v>
      </c>
      <c r="G1879" s="18">
        <v>1.5885649999999999E-5</v>
      </c>
    </row>
    <row r="1880" spans="1:7" x14ac:dyDescent="0.2">
      <c r="A1880" t="s">
        <v>2915</v>
      </c>
      <c r="B1880" t="s">
        <v>2916</v>
      </c>
      <c r="C1880" s="17">
        <v>3.3478442903925849</v>
      </c>
      <c r="D1880" s="17">
        <v>8.3649183867991699</v>
      </c>
      <c r="E1880" s="148">
        <v>-0.863592635029794</v>
      </c>
      <c r="F1880" s="148">
        <f t="shared" si="29"/>
        <v>0.40022438182730857</v>
      </c>
      <c r="G1880" s="18">
        <v>1.396277E-3</v>
      </c>
    </row>
    <row r="1881" spans="1:7" x14ac:dyDescent="0.2">
      <c r="A1881" t="s">
        <v>2917</v>
      </c>
      <c r="B1881" t="s">
        <v>2918</v>
      </c>
      <c r="C1881" s="17">
        <v>123.75373061849325</v>
      </c>
      <c r="D1881" s="17">
        <v>90.565190636364633</v>
      </c>
      <c r="E1881" s="148">
        <v>0.73070298042728599</v>
      </c>
      <c r="F1881" s="148">
        <f t="shared" si="29"/>
        <v>1.3664602232814429</v>
      </c>
      <c r="G1881" s="18">
        <v>2.9901260000000001E-3</v>
      </c>
    </row>
    <row r="1882" spans="1:7" x14ac:dyDescent="0.2">
      <c r="A1882" t="s">
        <v>2919</v>
      </c>
      <c r="B1882" t="s">
        <v>175</v>
      </c>
      <c r="C1882" s="17">
        <v>12.244503403135074</v>
      </c>
      <c r="D1882" s="17">
        <v>26.081783423312572</v>
      </c>
      <c r="E1882" s="148">
        <v>-0.66921681529001498</v>
      </c>
      <c r="F1882" s="148">
        <f t="shared" si="29"/>
        <v>0.4694657264959351</v>
      </c>
      <c r="G1882" s="18">
        <v>3.4307959999999998E-3</v>
      </c>
    </row>
    <row r="1883" spans="1:7" x14ac:dyDescent="0.2">
      <c r="A1883" t="s">
        <v>2920</v>
      </c>
      <c r="B1883" t="s">
        <v>2921</v>
      </c>
      <c r="C1883" s="17">
        <v>14.846317882518026</v>
      </c>
      <c r="D1883" s="17">
        <v>12.305636900919975</v>
      </c>
      <c r="E1883" s="148">
        <v>0.56595384644607005</v>
      </c>
      <c r="F1883" s="148">
        <f t="shared" si="29"/>
        <v>1.2064648097497586</v>
      </c>
      <c r="G1883" s="18">
        <v>6.5217219999999998E-3</v>
      </c>
    </row>
    <row r="1884" spans="1:7" x14ac:dyDescent="0.2">
      <c r="A1884" t="s">
        <v>2922</v>
      </c>
      <c r="B1884" t="s">
        <v>938</v>
      </c>
      <c r="C1884" s="17">
        <v>71.068789662317769</v>
      </c>
      <c r="D1884" s="17">
        <v>48.309208483711302</v>
      </c>
      <c r="E1884" s="148">
        <v>0.83106331001979605</v>
      </c>
      <c r="F1884" s="148">
        <f t="shared" si="29"/>
        <v>1.4711230403677686</v>
      </c>
      <c r="G1884" s="18">
        <v>8.6364820000000002E-4</v>
      </c>
    </row>
    <row r="1885" spans="1:7" x14ac:dyDescent="0.2">
      <c r="A1885" t="s">
        <v>2923</v>
      </c>
      <c r="B1885" t="s">
        <v>2924</v>
      </c>
      <c r="C1885" s="17">
        <v>38.718677763658349</v>
      </c>
      <c r="D1885" s="17">
        <v>16.950100148244498</v>
      </c>
      <c r="E1885" s="148">
        <v>1.3802701896417799</v>
      </c>
      <c r="F1885" s="148">
        <f t="shared" si="29"/>
        <v>2.2842742771445157</v>
      </c>
      <c r="G1885" s="18">
        <v>5.58302E-4</v>
      </c>
    </row>
    <row r="1886" spans="1:7" x14ac:dyDescent="0.2">
      <c r="A1886" t="s">
        <v>2925</v>
      </c>
      <c r="B1886" t="s">
        <v>187</v>
      </c>
      <c r="C1886" s="17">
        <v>624.36108330096079</v>
      </c>
      <c r="D1886" s="17">
        <v>421.73299196060776</v>
      </c>
      <c r="E1886" s="148">
        <v>0.81323115088826303</v>
      </c>
      <c r="F1886" s="148">
        <f t="shared" si="29"/>
        <v>1.4804653541529889</v>
      </c>
      <c r="G1886" s="18">
        <v>4.9949479999999999E-3</v>
      </c>
    </row>
    <row r="1887" spans="1:7" x14ac:dyDescent="0.2">
      <c r="A1887" t="s">
        <v>2926</v>
      </c>
      <c r="B1887" t="s">
        <v>2019</v>
      </c>
      <c r="C1887" s="17">
        <v>3.4191338702209375</v>
      </c>
      <c r="D1887" s="17">
        <v>10.167383987429625</v>
      </c>
      <c r="E1887" s="148">
        <v>-1.0636970460781101</v>
      </c>
      <c r="F1887" s="148">
        <f t="shared" si="29"/>
        <v>0.33628452259186431</v>
      </c>
      <c r="G1887" s="18">
        <v>1.2324949999999999E-3</v>
      </c>
    </row>
    <row r="1888" spans="1:7" x14ac:dyDescent="0.2">
      <c r="A1888" t="s">
        <v>2927</v>
      </c>
      <c r="B1888" t="s">
        <v>2928</v>
      </c>
      <c r="C1888" s="17">
        <v>32.553836929226627</v>
      </c>
      <c r="D1888" s="17">
        <v>19.933491094108852</v>
      </c>
      <c r="E1888" s="148">
        <v>0.95336624773533996</v>
      </c>
      <c r="F1888" s="148">
        <f t="shared" si="29"/>
        <v>1.6331227066817009</v>
      </c>
      <c r="G1888" s="18">
        <v>1.1768320000000001E-3</v>
      </c>
    </row>
    <row r="1889" spans="1:7" x14ac:dyDescent="0.2">
      <c r="A1889" t="s">
        <v>2929</v>
      </c>
      <c r="B1889" t="s">
        <v>234</v>
      </c>
      <c r="C1889" s="17">
        <v>35.39479394929775</v>
      </c>
      <c r="D1889" s="17">
        <v>25.428263201284398</v>
      </c>
      <c r="E1889" s="148">
        <v>0.72580419308137401</v>
      </c>
      <c r="F1889" s="148">
        <f t="shared" si="29"/>
        <v>1.3919469713334545</v>
      </c>
      <c r="G1889" s="18">
        <v>8.2695029999999992E-3</v>
      </c>
    </row>
    <row r="1890" spans="1:7" x14ac:dyDescent="0.2">
      <c r="A1890" t="s">
        <v>2930</v>
      </c>
      <c r="B1890" t="s">
        <v>2931</v>
      </c>
      <c r="C1890" s="17">
        <v>58.158047456145127</v>
      </c>
      <c r="D1890" s="17">
        <v>50.221218590462648</v>
      </c>
      <c r="E1890" s="148">
        <v>0.51950973518758903</v>
      </c>
      <c r="F1890" s="148">
        <f t="shared" si="29"/>
        <v>1.1580373612676482</v>
      </c>
      <c r="G1890" s="18">
        <v>6.8596409999999997E-3</v>
      </c>
    </row>
    <row r="1891" spans="1:7" x14ac:dyDescent="0.2">
      <c r="A1891" t="s">
        <v>2932</v>
      </c>
      <c r="B1891" t="s">
        <v>2446</v>
      </c>
      <c r="C1891" s="17">
        <v>78.957698050819445</v>
      </c>
      <c r="D1891" s="17">
        <v>174.56611227232401</v>
      </c>
      <c r="E1891" s="148">
        <v>-0.70531189590987897</v>
      </c>
      <c r="F1891" s="148">
        <f t="shared" si="29"/>
        <v>0.45230828035881926</v>
      </c>
      <c r="G1891" s="18">
        <v>3.1907480000000002E-3</v>
      </c>
    </row>
    <row r="1892" spans="1:7" x14ac:dyDescent="0.2">
      <c r="A1892" t="s">
        <v>2933</v>
      </c>
      <c r="B1892" t="s">
        <v>2574</v>
      </c>
      <c r="C1892" s="17">
        <v>2.1751757045670201</v>
      </c>
      <c r="D1892" s="17">
        <v>5.6355564365116004</v>
      </c>
      <c r="E1892" s="148">
        <v>-0.87289288825073696</v>
      </c>
      <c r="F1892" s="148">
        <f t="shared" si="29"/>
        <v>0.38597354654715338</v>
      </c>
      <c r="G1892" s="18">
        <v>5.3445159999999997E-3</v>
      </c>
    </row>
    <row r="1893" spans="1:7" x14ac:dyDescent="0.2">
      <c r="A1893" t="s">
        <v>2934</v>
      </c>
      <c r="B1893" t="s">
        <v>2572</v>
      </c>
      <c r="C1893" s="17">
        <v>146.45878846958223</v>
      </c>
      <c r="D1893" s="17">
        <v>84.979324356258303</v>
      </c>
      <c r="E1893" s="148">
        <v>1.02525014049457</v>
      </c>
      <c r="F1893" s="148">
        <f t="shared" si="29"/>
        <v>1.7234637905048991</v>
      </c>
      <c r="G1893" s="18">
        <v>6.8683049999999999E-4</v>
      </c>
    </row>
    <row r="1894" spans="1:7" x14ac:dyDescent="0.2">
      <c r="A1894" t="s">
        <v>2935</v>
      </c>
      <c r="B1894" t="s">
        <v>303</v>
      </c>
      <c r="C1894" s="17">
        <v>18.461788796795851</v>
      </c>
      <c r="D1894" s="17">
        <v>12.687105667190696</v>
      </c>
      <c r="E1894" s="148">
        <v>0.78461709490273501</v>
      </c>
      <c r="F1894" s="148">
        <f t="shared" si="29"/>
        <v>1.4551615853991575</v>
      </c>
      <c r="G1894" s="18">
        <v>7.0345679999999997E-3</v>
      </c>
    </row>
    <row r="1895" spans="1:7" x14ac:dyDescent="0.2">
      <c r="A1895" t="s">
        <v>2936</v>
      </c>
      <c r="B1895" t="s">
        <v>2570</v>
      </c>
      <c r="C1895" s="17">
        <v>90.845369396267159</v>
      </c>
      <c r="D1895" s="17">
        <v>52.610376875936105</v>
      </c>
      <c r="E1895" s="148">
        <v>1.08528251601016</v>
      </c>
      <c r="F1895" s="148">
        <f t="shared" si="29"/>
        <v>1.7267576244605782</v>
      </c>
      <c r="G1895" s="18">
        <v>1.170821E-5</v>
      </c>
    </row>
    <row r="1896" spans="1:7" x14ac:dyDescent="0.2">
      <c r="A1896" t="s">
        <v>2937</v>
      </c>
      <c r="B1896" t="s">
        <v>2938</v>
      </c>
      <c r="C1896" s="17">
        <v>1.8699902712934602</v>
      </c>
      <c r="D1896" s="17">
        <v>4.861189450207938</v>
      </c>
      <c r="E1896" s="148">
        <v>-0.93941169730994101</v>
      </c>
      <c r="F1896" s="148">
        <f t="shared" si="29"/>
        <v>0.38467751369234771</v>
      </c>
      <c r="G1896" s="18">
        <v>2.6585699999999999E-4</v>
      </c>
    </row>
    <row r="1897" spans="1:7" x14ac:dyDescent="0.2">
      <c r="A1897" t="s">
        <v>2939</v>
      </c>
      <c r="B1897" t="s">
        <v>2940</v>
      </c>
      <c r="C1897" s="17">
        <v>0.93828748675903317</v>
      </c>
      <c r="D1897" s="17">
        <v>3.9687771147353375</v>
      </c>
      <c r="E1897" s="148">
        <v>-1.64582354017954</v>
      </c>
      <c r="F1897" s="148">
        <f t="shared" si="29"/>
        <v>0.23641727908461899</v>
      </c>
      <c r="G1897" s="18">
        <v>1.2012919999999999E-7</v>
      </c>
    </row>
    <row r="1898" spans="1:7" x14ac:dyDescent="0.2">
      <c r="A1898" t="s">
        <v>2941</v>
      </c>
      <c r="B1898" t="s">
        <v>2568</v>
      </c>
      <c r="C1898" s="17">
        <v>42.226727792360094</v>
      </c>
      <c r="D1898" s="17">
        <v>24.729839366935501</v>
      </c>
      <c r="E1898" s="148">
        <v>1.05959635484007</v>
      </c>
      <c r="F1898" s="148">
        <f t="shared" si="29"/>
        <v>1.7075213132527836</v>
      </c>
      <c r="G1898" s="18">
        <v>2.076338E-5</v>
      </c>
    </row>
    <row r="1899" spans="1:7" x14ac:dyDescent="0.2">
      <c r="A1899" t="s">
        <v>2942</v>
      </c>
      <c r="B1899" t="s">
        <v>2566</v>
      </c>
      <c r="C1899" s="17">
        <v>13.21800357224636</v>
      </c>
      <c r="D1899" s="17">
        <v>29.940720663931174</v>
      </c>
      <c r="E1899" s="148">
        <v>-0.75739610943938995</v>
      </c>
      <c r="F1899" s="148">
        <f t="shared" si="29"/>
        <v>0.44147245888338799</v>
      </c>
      <c r="G1899" s="18">
        <v>9.5711240000000001E-4</v>
      </c>
    </row>
    <row r="1900" spans="1:7" x14ac:dyDescent="0.2">
      <c r="A1900" t="s">
        <v>2943</v>
      </c>
      <c r="B1900" t="s">
        <v>2944</v>
      </c>
      <c r="C1900" s="17">
        <v>0.46690564306582111</v>
      </c>
      <c r="D1900" s="17">
        <v>1.518115051433595E-2</v>
      </c>
      <c r="E1900" s="148">
        <v>0.28359648305323698</v>
      </c>
      <c r="F1900" s="148">
        <f t="shared" si="29"/>
        <v>30.755616488019808</v>
      </c>
      <c r="G1900" s="18">
        <v>3.527381E-3</v>
      </c>
    </row>
    <row r="1901" spans="1:7" x14ac:dyDescent="0.2">
      <c r="A1901" t="s">
        <v>2945</v>
      </c>
      <c r="B1901" t="s">
        <v>2564</v>
      </c>
      <c r="C1901" s="17">
        <v>81.595835381757851</v>
      </c>
      <c r="D1901" s="17">
        <v>51.63008339671768</v>
      </c>
      <c r="E1901" s="148">
        <v>0.89029820195142795</v>
      </c>
      <c r="F1901" s="148">
        <f t="shared" si="29"/>
        <v>1.5803932516395123</v>
      </c>
      <c r="G1901" s="18">
        <v>4.3602390000000001E-3</v>
      </c>
    </row>
    <row r="1902" spans="1:7" x14ac:dyDescent="0.2">
      <c r="A1902" t="s">
        <v>2946</v>
      </c>
      <c r="B1902" t="s">
        <v>255</v>
      </c>
      <c r="C1902" s="17">
        <v>10.266083628823065</v>
      </c>
      <c r="D1902" s="17">
        <v>22.33547606846475</v>
      </c>
      <c r="E1902" s="148">
        <v>-0.66571477653468902</v>
      </c>
      <c r="F1902" s="148">
        <f t="shared" si="29"/>
        <v>0.45963128779321843</v>
      </c>
      <c r="G1902" s="18">
        <v>7.8107439999999997E-3</v>
      </c>
    </row>
    <row r="1903" spans="1:7" x14ac:dyDescent="0.2">
      <c r="A1903" t="s">
        <v>2947</v>
      </c>
      <c r="B1903" t="s">
        <v>2948</v>
      </c>
      <c r="C1903" s="17">
        <v>18.000598257401876</v>
      </c>
      <c r="D1903" s="17">
        <v>14.586825309606926</v>
      </c>
      <c r="E1903" s="148">
        <v>0.58314090285228204</v>
      </c>
      <c r="F1903" s="148">
        <f t="shared" si="29"/>
        <v>1.2340312491126242</v>
      </c>
      <c r="G1903" s="18">
        <v>8.5815679999999995E-3</v>
      </c>
    </row>
    <row r="1904" spans="1:7" x14ac:dyDescent="0.2">
      <c r="A1904" t="s">
        <v>2949</v>
      </c>
      <c r="B1904" t="s">
        <v>60</v>
      </c>
      <c r="C1904" s="17">
        <v>1.7095687745098447</v>
      </c>
      <c r="D1904" s="17">
        <v>16.352249870490226</v>
      </c>
      <c r="E1904" s="148">
        <v>-2.7542142125029501</v>
      </c>
      <c r="F1904" s="148">
        <f t="shared" si="29"/>
        <v>0.10454639502512648</v>
      </c>
      <c r="G1904" s="18">
        <v>2.1505340000000001E-7</v>
      </c>
    </row>
    <row r="1905" spans="1:7" x14ac:dyDescent="0.2">
      <c r="A1905" t="s">
        <v>2950</v>
      </c>
      <c r="B1905" t="s">
        <v>2951</v>
      </c>
      <c r="C1905" s="17">
        <v>4.7816308799076772</v>
      </c>
      <c r="D1905" s="17">
        <v>11.135912280658273</v>
      </c>
      <c r="E1905" s="148">
        <v>-0.78972971827651195</v>
      </c>
      <c r="F1905" s="148">
        <f t="shared" si="29"/>
        <v>0.42938833922145647</v>
      </c>
      <c r="G1905" s="18">
        <v>3.8451259999999998E-4</v>
      </c>
    </row>
    <row r="1906" spans="1:7" x14ac:dyDescent="0.2">
      <c r="A1906" t="s">
        <v>2952</v>
      </c>
      <c r="B1906" t="s">
        <v>1314</v>
      </c>
      <c r="C1906" s="17">
        <v>2.6314220526755299</v>
      </c>
      <c r="D1906" s="17">
        <v>6.5770523556301628</v>
      </c>
      <c r="E1906" s="148">
        <v>-0.84711701283089003</v>
      </c>
      <c r="F1906" s="148">
        <f t="shared" si="29"/>
        <v>0.40009139510999181</v>
      </c>
      <c r="G1906" s="18">
        <v>2.685879E-3</v>
      </c>
    </row>
    <row r="1907" spans="1:7" x14ac:dyDescent="0.2">
      <c r="A1907" t="s">
        <v>2953</v>
      </c>
      <c r="B1907" t="s">
        <v>2954</v>
      </c>
      <c r="C1907" s="17">
        <v>9.6005376418152686</v>
      </c>
      <c r="D1907" s="17">
        <v>20.490748070947401</v>
      </c>
      <c r="E1907" s="148">
        <v>-0.65681942762242496</v>
      </c>
      <c r="F1907" s="148">
        <f t="shared" si="29"/>
        <v>0.46853036348767046</v>
      </c>
      <c r="G1907" s="18">
        <v>9.8453440000000007E-3</v>
      </c>
    </row>
    <row r="1908" spans="1:7" x14ac:dyDescent="0.2">
      <c r="A1908" t="s">
        <v>2955</v>
      </c>
      <c r="B1908" t="s">
        <v>2133</v>
      </c>
      <c r="C1908" s="17">
        <v>1182.1272716306494</v>
      </c>
      <c r="D1908" s="17">
        <v>791.53452351448095</v>
      </c>
      <c r="E1908" s="148">
        <v>0.83623832280944399</v>
      </c>
      <c r="F1908" s="148">
        <f t="shared" si="29"/>
        <v>1.4934626810488356</v>
      </c>
      <c r="G1908" s="18">
        <v>2.2385870000000002E-3</v>
      </c>
    </row>
    <row r="1909" spans="1:7" x14ac:dyDescent="0.2">
      <c r="A1909" t="s">
        <v>2956</v>
      </c>
      <c r="B1909" t="s">
        <v>2557</v>
      </c>
      <c r="C1909" s="17">
        <v>47.254917966349929</v>
      </c>
      <c r="D1909" s="17">
        <v>103.56933760759412</v>
      </c>
      <c r="E1909" s="148">
        <v>-0.71380282721868304</v>
      </c>
      <c r="F1909" s="148">
        <f t="shared" si="29"/>
        <v>0.45626359169535724</v>
      </c>
      <c r="G1909" s="18">
        <v>1.8646369999999999E-4</v>
      </c>
    </row>
    <row r="1910" spans="1:7" x14ac:dyDescent="0.2">
      <c r="A1910" t="s">
        <v>2957</v>
      </c>
      <c r="B1910" t="s">
        <v>2958</v>
      </c>
      <c r="C1910" s="17">
        <v>59.576380689006399</v>
      </c>
      <c r="D1910" s="17">
        <v>31.926403106790055</v>
      </c>
      <c r="E1910" s="148">
        <v>1.1260594609146599</v>
      </c>
      <c r="F1910" s="148">
        <f t="shared" si="29"/>
        <v>1.8660536387306277</v>
      </c>
      <c r="G1910" s="18">
        <v>1.04882E-3</v>
      </c>
    </row>
    <row r="1911" spans="1:7" x14ac:dyDescent="0.2">
      <c r="A1911" t="s">
        <v>2959</v>
      </c>
      <c r="B1911" t="s">
        <v>2551</v>
      </c>
      <c r="C1911" s="17">
        <v>31.657073014428025</v>
      </c>
      <c r="D1911" s="17">
        <v>107.6997977470113</v>
      </c>
      <c r="E1911" s="148">
        <v>-1.29958362459673</v>
      </c>
      <c r="F1911" s="148">
        <f t="shared" si="29"/>
        <v>0.29393809159039502</v>
      </c>
      <c r="G1911" s="18">
        <v>5.6747959999999997E-5</v>
      </c>
    </row>
    <row r="1912" spans="1:7" x14ac:dyDescent="0.2">
      <c r="A1912" t="s">
        <v>2960</v>
      </c>
      <c r="B1912" t="s">
        <v>2551</v>
      </c>
      <c r="C1912" s="17">
        <v>59.931870800121345</v>
      </c>
      <c r="D1912" s="17">
        <v>113.71730818827299</v>
      </c>
      <c r="E1912" s="148">
        <v>-0.530314510625573</v>
      </c>
      <c r="F1912" s="148">
        <f t="shared" si="29"/>
        <v>0.52702505673891575</v>
      </c>
      <c r="G1912" s="18">
        <v>9.7169260000000001E-4</v>
      </c>
    </row>
    <row r="1913" spans="1:7" x14ac:dyDescent="0.2">
      <c r="A1913" t="s">
        <v>2961</v>
      </c>
      <c r="B1913" t="s">
        <v>2740</v>
      </c>
      <c r="C1913" s="17">
        <v>16.710809372705</v>
      </c>
      <c r="D1913" s="17">
        <v>41.587714644973424</v>
      </c>
      <c r="E1913" s="148">
        <v>-0.89035347559838596</v>
      </c>
      <c r="F1913" s="148">
        <f t="shared" si="29"/>
        <v>0.40182081452087637</v>
      </c>
      <c r="G1913" s="18">
        <v>8.54577E-5</v>
      </c>
    </row>
    <row r="1914" spans="1:7" x14ac:dyDescent="0.2">
      <c r="A1914" t="s">
        <v>2962</v>
      </c>
      <c r="B1914" t="s">
        <v>209</v>
      </c>
      <c r="C1914" s="17">
        <v>15.3114602535976</v>
      </c>
      <c r="D1914" s="17">
        <v>9.93104618578203</v>
      </c>
      <c r="E1914" s="148">
        <v>0.87155168436886898</v>
      </c>
      <c r="F1914" s="148">
        <f t="shared" si="29"/>
        <v>1.5417771669935985</v>
      </c>
      <c r="G1914" s="18">
        <v>3.1622600000000001E-3</v>
      </c>
    </row>
    <row r="1915" spans="1:7" x14ac:dyDescent="0.2">
      <c r="A1915" t="s">
        <v>2963</v>
      </c>
      <c r="B1915" t="s">
        <v>2964</v>
      </c>
      <c r="C1915" s="17">
        <v>22.105969872191274</v>
      </c>
      <c r="D1915" s="17">
        <v>14.239802150871151</v>
      </c>
      <c r="E1915" s="148">
        <v>0.91348530160905395</v>
      </c>
      <c r="F1915" s="148">
        <f t="shared" si="29"/>
        <v>1.5524070937206731</v>
      </c>
      <c r="G1915" s="18">
        <v>6.2491049999999999E-5</v>
      </c>
    </row>
    <row r="1916" spans="1:7" x14ac:dyDescent="0.2">
      <c r="A1916" t="s">
        <v>2965</v>
      </c>
      <c r="B1916" t="s">
        <v>2548</v>
      </c>
      <c r="C1916" s="17">
        <v>40.089491001087744</v>
      </c>
      <c r="D1916" s="17">
        <v>88.937433757959866</v>
      </c>
      <c r="E1916" s="148">
        <v>-0.69596750790362005</v>
      </c>
      <c r="F1916" s="148">
        <f t="shared" si="29"/>
        <v>0.45076059997626983</v>
      </c>
      <c r="G1916" s="18">
        <v>8.4832540000000008E-3</v>
      </c>
    </row>
    <row r="1917" spans="1:7" x14ac:dyDescent="0.2">
      <c r="A1917" t="s">
        <v>2966</v>
      </c>
      <c r="B1917" t="s">
        <v>2967</v>
      </c>
      <c r="C1917" s="17">
        <v>14.027634884070332</v>
      </c>
      <c r="D1917" s="17">
        <v>41.365734736828877</v>
      </c>
      <c r="E1917" s="148">
        <v>-1.1008532280049399</v>
      </c>
      <c r="F1917" s="148">
        <f t="shared" si="29"/>
        <v>0.33911243141974712</v>
      </c>
      <c r="G1917" s="18">
        <v>3.8033979999999999E-4</v>
      </c>
    </row>
    <row r="1918" spans="1:7" x14ac:dyDescent="0.2">
      <c r="A1918" t="s">
        <v>2968</v>
      </c>
      <c r="B1918" t="s">
        <v>2746</v>
      </c>
      <c r="C1918" s="17">
        <v>8.8440968437287619</v>
      </c>
      <c r="D1918" s="17">
        <v>22.956117588434424</v>
      </c>
      <c r="E1918" s="148">
        <v>-0.90657743014526404</v>
      </c>
      <c r="F1918" s="148">
        <f t="shared" si="29"/>
        <v>0.38526100111041978</v>
      </c>
      <c r="G1918" s="18">
        <v>2.3147409999999999E-3</v>
      </c>
    </row>
    <row r="1919" spans="1:7" x14ac:dyDescent="0.2">
      <c r="A1919" t="s">
        <v>2969</v>
      </c>
      <c r="B1919" t="s">
        <v>118</v>
      </c>
      <c r="C1919" s="17">
        <v>21.43685097589405</v>
      </c>
      <c r="D1919" s="17">
        <v>65.56680621284535</v>
      </c>
      <c r="E1919" s="148">
        <v>-1.20898807811328</v>
      </c>
      <c r="F1919" s="148">
        <f t="shared" si="29"/>
        <v>0.32694670083982685</v>
      </c>
      <c r="G1919" s="18">
        <v>4.2433770000000001E-8</v>
      </c>
    </row>
    <row r="1920" spans="1:7" x14ac:dyDescent="0.2">
      <c r="A1920" t="s">
        <v>2970</v>
      </c>
      <c r="B1920" t="s">
        <v>2144</v>
      </c>
      <c r="C1920" s="17">
        <v>35.422082514898776</v>
      </c>
      <c r="D1920" s="17">
        <v>1.7055626163282524E-2</v>
      </c>
      <c r="E1920" s="148">
        <v>3.3471046809723001E-2</v>
      </c>
      <c r="F1920" s="148">
        <f t="shared" si="29"/>
        <v>2076.8561749527375</v>
      </c>
      <c r="G1920" s="18">
        <v>7.6472659999999998E-3</v>
      </c>
    </row>
    <row r="1921" spans="1:7" x14ac:dyDescent="0.2">
      <c r="A1921" t="s">
        <v>2971</v>
      </c>
      <c r="B1921" t="s">
        <v>2544</v>
      </c>
      <c r="C1921" s="17">
        <v>424.13323123464676</v>
      </c>
      <c r="D1921" s="17">
        <v>277.0766491065815</v>
      </c>
      <c r="E1921" s="148">
        <v>0.86806793615561695</v>
      </c>
      <c r="F1921" s="148">
        <f t="shared" si="29"/>
        <v>1.5307433253658913</v>
      </c>
      <c r="G1921" s="18">
        <v>2.327675E-3</v>
      </c>
    </row>
    <row r="1922" spans="1:7" x14ac:dyDescent="0.2">
      <c r="A1922" t="s">
        <v>2972</v>
      </c>
      <c r="B1922" t="s">
        <v>2542</v>
      </c>
      <c r="C1922" s="17">
        <v>11.580819518866976</v>
      </c>
      <c r="D1922" s="17">
        <v>21.30391080385305</v>
      </c>
      <c r="E1922" s="148">
        <v>-0.49038881297759901</v>
      </c>
      <c r="F1922" s="148">
        <f t="shared" si="29"/>
        <v>0.54360063865703268</v>
      </c>
      <c r="G1922" s="18">
        <v>5.0298750000000005E-4</v>
      </c>
    </row>
    <row r="1923" spans="1:7" x14ac:dyDescent="0.2">
      <c r="A1923" t="s">
        <v>2973</v>
      </c>
      <c r="B1923" t="s">
        <v>112</v>
      </c>
      <c r="C1923" s="17">
        <v>12.97835060112245</v>
      </c>
      <c r="D1923" s="17">
        <v>47.78094679608035</v>
      </c>
      <c r="E1923" s="148">
        <v>-1.4213012388978199</v>
      </c>
      <c r="F1923" s="148">
        <f t="shared" si="29"/>
        <v>0.27162188008771548</v>
      </c>
      <c r="G1923" s="18">
        <v>1.1560749999999999E-5</v>
      </c>
    </row>
    <row r="1924" spans="1:7" x14ac:dyDescent="0.2">
      <c r="A1924" t="s">
        <v>2974</v>
      </c>
      <c r="B1924" t="s">
        <v>2752</v>
      </c>
      <c r="C1924" s="17">
        <v>60.093547821900451</v>
      </c>
      <c r="D1924" s="17">
        <v>149.7252650811505</v>
      </c>
      <c r="E1924" s="148">
        <v>-0.85319432317996202</v>
      </c>
      <c r="F1924" s="148">
        <f t="shared" si="29"/>
        <v>0.40135876726836978</v>
      </c>
      <c r="G1924" s="18">
        <v>2.8933190000000001E-3</v>
      </c>
    </row>
    <row r="1925" spans="1:7" x14ac:dyDescent="0.2">
      <c r="A1925" t="s">
        <v>2975</v>
      </c>
      <c r="B1925" t="s">
        <v>2976</v>
      </c>
      <c r="C1925" s="17">
        <v>23.532791600613621</v>
      </c>
      <c r="D1925" s="17">
        <v>17.30669378492825</v>
      </c>
      <c r="E1925" s="148">
        <v>0.70748589779948201</v>
      </c>
      <c r="F1925" s="148">
        <f t="shared" si="29"/>
        <v>1.3597508509168543</v>
      </c>
      <c r="G1925" s="18">
        <v>5.7890160000000001E-3</v>
      </c>
    </row>
    <row r="1926" spans="1:7" x14ac:dyDescent="0.2">
      <c r="A1926" t="s">
        <v>2977</v>
      </c>
      <c r="B1926" t="s">
        <v>2526</v>
      </c>
      <c r="C1926" s="17">
        <v>1.5192933945243785</v>
      </c>
      <c r="D1926" s="17">
        <v>6.1373782140693578</v>
      </c>
      <c r="E1926" s="148">
        <v>-1.4210267011090001</v>
      </c>
      <c r="F1926" s="148">
        <f t="shared" ref="F1926:F1989" si="30">C1926/D1926</f>
        <v>0.24754762400686703</v>
      </c>
      <c r="G1926" s="18">
        <v>3.4589920000000001E-3</v>
      </c>
    </row>
    <row r="1927" spans="1:7" x14ac:dyDescent="0.2">
      <c r="A1927" t="s">
        <v>2978</v>
      </c>
      <c r="B1927" t="s">
        <v>2979</v>
      </c>
      <c r="C1927" s="17">
        <v>25.185449011169574</v>
      </c>
      <c r="D1927" s="17">
        <v>21.550276452164603</v>
      </c>
      <c r="E1927" s="148">
        <v>0.53336793146931105</v>
      </c>
      <c r="F1927" s="148">
        <f t="shared" si="30"/>
        <v>1.1686833376394965</v>
      </c>
      <c r="G1927" s="18">
        <v>2.868369E-3</v>
      </c>
    </row>
    <row r="1928" spans="1:7" x14ac:dyDescent="0.2">
      <c r="A1928" t="s">
        <v>2980</v>
      </c>
      <c r="B1928" t="s">
        <v>2538</v>
      </c>
      <c r="C1928" s="17">
        <v>7.811718132181305</v>
      </c>
      <c r="D1928" s="17">
        <v>18.04487269131825</v>
      </c>
      <c r="E1928" s="148">
        <v>-0.75059641566347601</v>
      </c>
      <c r="F1928" s="148">
        <f t="shared" si="30"/>
        <v>0.43290513963779192</v>
      </c>
      <c r="G1928" s="18">
        <v>3.9548489999999999E-3</v>
      </c>
    </row>
    <row r="1929" spans="1:7" x14ac:dyDescent="0.2">
      <c r="A1929" t="s">
        <v>2981</v>
      </c>
      <c r="B1929" t="s">
        <v>2093</v>
      </c>
      <c r="C1929" s="17">
        <v>2.6944878499461673</v>
      </c>
      <c r="D1929" s="17">
        <v>11.26939017100969</v>
      </c>
      <c r="E1929" s="148">
        <v>-1.5709869522575099</v>
      </c>
      <c r="F1929" s="148">
        <f t="shared" si="30"/>
        <v>0.23909792890814008</v>
      </c>
      <c r="G1929" s="18">
        <v>1.131763E-4</v>
      </c>
    </row>
    <row r="1930" spans="1:7" x14ac:dyDescent="0.2">
      <c r="A1930" t="s">
        <v>2982</v>
      </c>
      <c r="B1930" t="s">
        <v>2718</v>
      </c>
      <c r="C1930" s="17">
        <v>1.6301244328599327</v>
      </c>
      <c r="D1930" s="17">
        <v>3.4191864091071151</v>
      </c>
      <c r="E1930" s="148">
        <v>-0.60680568523731604</v>
      </c>
      <c r="F1930" s="148">
        <f t="shared" si="30"/>
        <v>0.47675798795820046</v>
      </c>
      <c r="G1930" s="18">
        <v>9.7863029999999997E-3</v>
      </c>
    </row>
    <row r="1931" spans="1:7" x14ac:dyDescent="0.2">
      <c r="A1931" t="s">
        <v>2983</v>
      </c>
      <c r="B1931" t="s">
        <v>2536</v>
      </c>
      <c r="C1931" s="17">
        <v>14.340475721555</v>
      </c>
      <c r="D1931" s="17">
        <v>29.169611437406623</v>
      </c>
      <c r="E1931" s="148">
        <v>-0.60095329104328798</v>
      </c>
      <c r="F1931" s="148">
        <f t="shared" si="30"/>
        <v>0.49162381721564563</v>
      </c>
      <c r="G1931" s="18">
        <v>4.034826E-3</v>
      </c>
    </row>
    <row r="1932" spans="1:7" x14ac:dyDescent="0.2">
      <c r="A1932" t="s">
        <v>2984</v>
      </c>
      <c r="B1932" t="s">
        <v>209</v>
      </c>
      <c r="C1932" s="17">
        <v>32.487797220037372</v>
      </c>
      <c r="D1932" s="17">
        <v>19.936952116152248</v>
      </c>
      <c r="E1932" s="148">
        <v>0.981205051775072</v>
      </c>
      <c r="F1932" s="148">
        <f t="shared" si="30"/>
        <v>1.6295267717334212</v>
      </c>
      <c r="G1932" s="18">
        <v>2.2067460000000001E-4</v>
      </c>
    </row>
    <row r="1933" spans="1:7" x14ac:dyDescent="0.2">
      <c r="A1933" t="s">
        <v>2985</v>
      </c>
      <c r="B1933" t="s">
        <v>2986</v>
      </c>
      <c r="C1933" s="17">
        <v>8.8395782998706842</v>
      </c>
      <c r="D1933" s="17">
        <v>6.1132946179858054</v>
      </c>
      <c r="E1933" s="148">
        <v>0.78026924975913703</v>
      </c>
      <c r="F1933" s="148">
        <f t="shared" si="30"/>
        <v>1.4459598060044305</v>
      </c>
      <c r="G1933" s="18">
        <v>3.9611630000000002E-3</v>
      </c>
    </row>
    <row r="1934" spans="1:7" x14ac:dyDescent="0.2">
      <c r="A1934" t="s">
        <v>2987</v>
      </c>
      <c r="B1934" t="s">
        <v>2524</v>
      </c>
      <c r="C1934" s="17">
        <v>20.240223489138749</v>
      </c>
      <c r="D1934" s="17">
        <v>50.365656176591003</v>
      </c>
      <c r="E1934" s="148">
        <v>-0.91720573978685005</v>
      </c>
      <c r="F1934" s="148">
        <f t="shared" si="30"/>
        <v>0.4018655771737174</v>
      </c>
      <c r="G1934" s="18">
        <v>7.9739330000000003E-7</v>
      </c>
    </row>
    <row r="1935" spans="1:7" x14ac:dyDescent="0.2">
      <c r="A1935" t="s">
        <v>2988</v>
      </c>
      <c r="B1935" t="s">
        <v>2989</v>
      </c>
      <c r="C1935" s="17">
        <v>180.77776219195948</v>
      </c>
      <c r="D1935" s="17">
        <v>98.754381140052885</v>
      </c>
      <c r="E1935" s="148">
        <v>1.0247190052355</v>
      </c>
      <c r="F1935" s="148">
        <f t="shared" si="30"/>
        <v>1.8305796675043866</v>
      </c>
      <c r="G1935" s="18">
        <v>8.8773819999999996E-3</v>
      </c>
    </row>
    <row r="1936" spans="1:7" x14ac:dyDescent="0.2">
      <c r="A1936" t="s">
        <v>2990</v>
      </c>
      <c r="B1936" t="s">
        <v>2522</v>
      </c>
      <c r="C1936" s="17">
        <v>14.334042617606926</v>
      </c>
      <c r="D1936" s="17">
        <v>34.559246670364701</v>
      </c>
      <c r="E1936" s="148">
        <v>-0.85940542121641295</v>
      </c>
      <c r="F1936" s="148">
        <f t="shared" si="30"/>
        <v>0.41476721857767451</v>
      </c>
      <c r="G1936" s="18">
        <v>8.9364330000000003E-5</v>
      </c>
    </row>
    <row r="1937" spans="1:7" x14ac:dyDescent="0.2">
      <c r="A1937" t="s">
        <v>2991</v>
      </c>
      <c r="B1937" t="s">
        <v>2992</v>
      </c>
      <c r="C1937" s="17">
        <v>2.2907209474582677</v>
      </c>
      <c r="D1937" s="17">
        <v>5.1019257966545073</v>
      </c>
      <c r="E1937" s="148">
        <v>-0.716799978674175</v>
      </c>
      <c r="F1937" s="148">
        <f t="shared" si="30"/>
        <v>0.44899142769978451</v>
      </c>
      <c r="G1937" s="18">
        <v>1.432415E-3</v>
      </c>
    </row>
    <row r="1938" spans="1:7" x14ac:dyDescent="0.2">
      <c r="A1938" t="s">
        <v>2993</v>
      </c>
      <c r="B1938" t="s">
        <v>2770</v>
      </c>
      <c r="C1938" s="17">
        <v>2.2860537309674149</v>
      </c>
      <c r="D1938" s="17">
        <v>6.8455418333698574</v>
      </c>
      <c r="E1938" s="148">
        <v>-1.0404029077492201</v>
      </c>
      <c r="F1938" s="148">
        <f t="shared" si="30"/>
        <v>0.33394781400993329</v>
      </c>
      <c r="G1938" s="18">
        <v>6.7407719999999999E-3</v>
      </c>
    </row>
    <row r="1939" spans="1:7" x14ac:dyDescent="0.2">
      <c r="A1939" t="s">
        <v>2994</v>
      </c>
      <c r="B1939" t="s">
        <v>2995</v>
      </c>
      <c r="C1939" s="17">
        <v>1.2380648954984026</v>
      </c>
      <c r="D1939" s="17">
        <v>2.9502997452514648</v>
      </c>
      <c r="E1939" s="148">
        <v>-0.78672760119852803</v>
      </c>
      <c r="F1939" s="148">
        <f t="shared" si="30"/>
        <v>0.41964037636890278</v>
      </c>
      <c r="G1939" s="18">
        <v>2.621525E-3</v>
      </c>
    </row>
    <row r="1940" spans="1:7" x14ac:dyDescent="0.2">
      <c r="A1940" t="s">
        <v>2996</v>
      </c>
      <c r="B1940" t="s">
        <v>755</v>
      </c>
      <c r="C1940" s="17">
        <v>50.021644665256773</v>
      </c>
      <c r="D1940" s="17">
        <v>97.77426709911083</v>
      </c>
      <c r="E1940" s="148">
        <v>-0.55739479676279702</v>
      </c>
      <c r="F1940" s="148">
        <f t="shared" si="30"/>
        <v>0.51160337120759325</v>
      </c>
      <c r="G1940" s="18">
        <v>9.8178250000000001E-4</v>
      </c>
    </row>
    <row r="1941" spans="1:7" x14ac:dyDescent="0.2">
      <c r="A1941" t="s">
        <v>2997</v>
      </c>
      <c r="B1941" t="s">
        <v>755</v>
      </c>
      <c r="C1941" s="17">
        <v>76.5728674890306</v>
      </c>
      <c r="D1941" s="17">
        <v>164.602253552821</v>
      </c>
      <c r="E1941" s="148">
        <v>-0.68864945327497595</v>
      </c>
      <c r="F1941" s="148">
        <f t="shared" si="30"/>
        <v>0.46519938722745557</v>
      </c>
      <c r="G1941" s="18">
        <v>2.8715160000000002E-4</v>
      </c>
    </row>
    <row r="1942" spans="1:7" x14ac:dyDescent="0.2">
      <c r="A1942" t="s">
        <v>2998</v>
      </c>
      <c r="B1942" t="s">
        <v>2137</v>
      </c>
      <c r="C1942" s="17">
        <v>4.9775319704474077</v>
      </c>
      <c r="D1942" s="17">
        <v>11.721182257800974</v>
      </c>
      <c r="E1942" s="148">
        <v>-0.79540811086469698</v>
      </c>
      <c r="F1942" s="148">
        <f t="shared" si="30"/>
        <v>0.42466125523597553</v>
      </c>
      <c r="G1942" s="18">
        <v>2.557433E-3</v>
      </c>
    </row>
    <row r="1943" spans="1:7" x14ac:dyDescent="0.2">
      <c r="A1943" t="s">
        <v>2999</v>
      </c>
      <c r="B1943" t="s">
        <v>3000</v>
      </c>
      <c r="C1943" s="17">
        <v>40.344257384511252</v>
      </c>
      <c r="D1943" s="17">
        <v>328.31426491147477</v>
      </c>
      <c r="E1943" s="148">
        <v>-2.44215965560007</v>
      </c>
      <c r="F1943" s="148">
        <f t="shared" si="30"/>
        <v>0.12288304742222975</v>
      </c>
      <c r="G1943" s="18">
        <v>1.10506E-4</v>
      </c>
    </row>
    <row r="1944" spans="1:7" x14ac:dyDescent="0.2">
      <c r="A1944" t="s">
        <v>3001</v>
      </c>
      <c r="B1944" t="s">
        <v>2503</v>
      </c>
      <c r="C1944" s="17">
        <v>74.024618845102566</v>
      </c>
      <c r="D1944" s="17">
        <v>36.655262556634376</v>
      </c>
      <c r="E1944" s="148">
        <v>1.1726875917252799</v>
      </c>
      <c r="F1944" s="148">
        <f t="shared" si="30"/>
        <v>2.0194813427057166</v>
      </c>
      <c r="G1944" s="18">
        <v>2.545266E-3</v>
      </c>
    </row>
    <row r="1945" spans="1:7" x14ac:dyDescent="0.2">
      <c r="A1945" t="s">
        <v>3002</v>
      </c>
      <c r="B1945" t="s">
        <v>2501</v>
      </c>
      <c r="C1945" s="17">
        <v>1042.2307272508942</v>
      </c>
      <c r="D1945" s="17">
        <v>649.83693612716229</v>
      </c>
      <c r="E1945" s="148">
        <v>1.0043860810262899</v>
      </c>
      <c r="F1945" s="148">
        <f t="shared" si="30"/>
        <v>1.6038342379586545</v>
      </c>
      <c r="G1945" s="18">
        <v>4.2433770000000001E-8</v>
      </c>
    </row>
    <row r="1946" spans="1:7" x14ac:dyDescent="0.2">
      <c r="A1946" t="s">
        <v>3003</v>
      </c>
      <c r="B1946" t="s">
        <v>2790</v>
      </c>
      <c r="C1946" s="17">
        <v>3.1877612502589701</v>
      </c>
      <c r="D1946" s="17">
        <v>8.0484477899782085</v>
      </c>
      <c r="E1946" s="148">
        <v>-0.86280220882217395</v>
      </c>
      <c r="F1946" s="148">
        <f t="shared" si="30"/>
        <v>0.39607155732914323</v>
      </c>
      <c r="G1946" s="18">
        <v>2.6470199999999999E-3</v>
      </c>
    </row>
    <row r="1947" spans="1:7" x14ac:dyDescent="0.2">
      <c r="A1947" t="s">
        <v>3004</v>
      </c>
      <c r="B1947" t="s">
        <v>236</v>
      </c>
      <c r="C1947" s="17">
        <v>414.49056387754047</v>
      </c>
      <c r="D1947" s="17">
        <v>269.35899180259605</v>
      </c>
      <c r="E1947" s="148">
        <v>0.87245218508093103</v>
      </c>
      <c r="F1947" s="148">
        <f t="shared" si="30"/>
        <v>1.5388035168371375</v>
      </c>
      <c r="G1947" s="18">
        <v>3.2446480000000002E-3</v>
      </c>
    </row>
    <row r="1948" spans="1:7" x14ac:dyDescent="0.2">
      <c r="A1948" t="s">
        <v>3005</v>
      </c>
      <c r="B1948" t="s">
        <v>2492</v>
      </c>
      <c r="C1948" s="17">
        <v>7.8783241998085849</v>
      </c>
      <c r="D1948" s="17">
        <v>5.2675454685382874</v>
      </c>
      <c r="E1948" s="148">
        <v>0.83816310442470499</v>
      </c>
      <c r="F1948" s="148">
        <f t="shared" si="30"/>
        <v>1.4956347784492448</v>
      </c>
      <c r="G1948" s="18">
        <v>3.575595E-3</v>
      </c>
    </row>
    <row r="1949" spans="1:7" x14ac:dyDescent="0.2">
      <c r="A1949" t="s">
        <v>3006</v>
      </c>
      <c r="B1949" t="s">
        <v>3007</v>
      </c>
      <c r="C1949" s="17">
        <v>12.268725104925723</v>
      </c>
      <c r="D1949" s="17">
        <v>38.2585659115461</v>
      </c>
      <c r="E1949" s="148">
        <v>-1.18041821563194</v>
      </c>
      <c r="F1949" s="148">
        <f t="shared" si="30"/>
        <v>0.32067916851068196</v>
      </c>
      <c r="G1949" s="18">
        <v>2.3596270000000001E-4</v>
      </c>
    </row>
    <row r="1950" spans="1:7" x14ac:dyDescent="0.2">
      <c r="A1950" t="s">
        <v>3008</v>
      </c>
      <c r="B1950" t="s">
        <v>3009</v>
      </c>
      <c r="C1950" s="17">
        <v>8.5287101442426163</v>
      </c>
      <c r="D1950" s="17">
        <v>16.760913032944799</v>
      </c>
      <c r="E1950" s="148">
        <v>-0.54492448985165398</v>
      </c>
      <c r="F1950" s="148">
        <f t="shared" si="30"/>
        <v>0.50884519998873645</v>
      </c>
      <c r="G1950" s="18">
        <v>8.1684689999999994E-3</v>
      </c>
    </row>
    <row r="1951" spans="1:7" x14ac:dyDescent="0.2">
      <c r="A1951" t="s">
        <v>3010</v>
      </c>
      <c r="B1951" t="s">
        <v>2798</v>
      </c>
      <c r="C1951" s="17">
        <v>15.674865055012473</v>
      </c>
      <c r="D1951" s="17">
        <v>44.723970646668747</v>
      </c>
      <c r="E1951" s="148">
        <v>-1.0302429833189199</v>
      </c>
      <c r="F1951" s="148">
        <f t="shared" si="30"/>
        <v>0.35048017491219802</v>
      </c>
      <c r="G1951" s="18">
        <v>1.7804870000000001E-3</v>
      </c>
    </row>
    <row r="1952" spans="1:7" x14ac:dyDescent="0.2">
      <c r="A1952" t="s">
        <v>3011</v>
      </c>
      <c r="B1952" t="s">
        <v>2483</v>
      </c>
      <c r="C1952" s="17">
        <v>24.556831011614676</v>
      </c>
      <c r="D1952" s="17">
        <v>70.112705042441803</v>
      </c>
      <c r="E1952" s="148">
        <v>-1.0726160205527899</v>
      </c>
      <c r="F1952" s="148">
        <f t="shared" si="30"/>
        <v>0.35024794716948265</v>
      </c>
      <c r="G1952" s="18">
        <v>1.130762E-4</v>
      </c>
    </row>
    <row r="1953" spans="1:7" x14ac:dyDescent="0.2">
      <c r="A1953" t="s">
        <v>3012</v>
      </c>
      <c r="B1953" t="s">
        <v>2566</v>
      </c>
      <c r="C1953" s="17">
        <v>13.853805080478796</v>
      </c>
      <c r="D1953" s="17">
        <v>29.290589826475326</v>
      </c>
      <c r="E1953" s="148">
        <v>-0.65613649504887706</v>
      </c>
      <c r="F1953" s="148">
        <f t="shared" si="30"/>
        <v>0.47297801657638688</v>
      </c>
      <c r="G1953" s="18">
        <v>2.88515E-3</v>
      </c>
    </row>
    <row r="1954" spans="1:7" x14ac:dyDescent="0.2">
      <c r="A1954" t="s">
        <v>3013</v>
      </c>
      <c r="B1954" t="s">
        <v>2227</v>
      </c>
      <c r="C1954" s="17">
        <v>1.9140099201177967</v>
      </c>
      <c r="D1954" s="17">
        <v>12.461433106640531</v>
      </c>
      <c r="E1954" s="148">
        <v>-1.98675400224045</v>
      </c>
      <c r="F1954" s="148">
        <f t="shared" si="30"/>
        <v>0.15359468720317943</v>
      </c>
      <c r="G1954" s="18">
        <v>3.8181449999999998E-3</v>
      </c>
    </row>
    <row r="1955" spans="1:7" x14ac:dyDescent="0.2">
      <c r="A1955" t="s">
        <v>3014</v>
      </c>
      <c r="B1955" t="s">
        <v>96</v>
      </c>
      <c r="C1955" s="17">
        <v>25.449102257006551</v>
      </c>
      <c r="D1955" s="17">
        <v>58.339380929362449</v>
      </c>
      <c r="E1955" s="148">
        <v>-0.78230966364360099</v>
      </c>
      <c r="F1955" s="148">
        <f t="shared" si="30"/>
        <v>0.43622509960845185</v>
      </c>
      <c r="G1955" s="18">
        <v>9.6741010000000002E-5</v>
      </c>
    </row>
    <row r="1956" spans="1:7" x14ac:dyDescent="0.2">
      <c r="A1956" t="s">
        <v>3015</v>
      </c>
      <c r="B1956" t="s">
        <v>2475</v>
      </c>
      <c r="C1956" s="17">
        <v>5.1405182267002969</v>
      </c>
      <c r="D1956" s="17">
        <v>23.838405700610199</v>
      </c>
      <c r="E1956" s="148">
        <v>-1.6689760953775299</v>
      </c>
      <c r="F1956" s="148">
        <f t="shared" si="30"/>
        <v>0.21564018547468186</v>
      </c>
      <c r="G1956" s="18">
        <v>3.2764589999999998E-4</v>
      </c>
    </row>
    <row r="1957" spans="1:7" x14ac:dyDescent="0.2">
      <c r="A1957" t="s">
        <v>3016</v>
      </c>
      <c r="B1957" t="s">
        <v>738</v>
      </c>
      <c r="C1957" s="17">
        <v>12.499008582029401</v>
      </c>
      <c r="D1957" s="17">
        <v>6.6899266097175678</v>
      </c>
      <c r="E1957" s="148">
        <v>1.18225636381092</v>
      </c>
      <c r="F1957" s="148">
        <f t="shared" si="30"/>
        <v>1.86833269050721</v>
      </c>
      <c r="G1957" s="18">
        <v>1.2397870000000001E-4</v>
      </c>
    </row>
    <row r="1958" spans="1:7" x14ac:dyDescent="0.2">
      <c r="A1958" t="s">
        <v>3017</v>
      </c>
      <c r="B1958" t="s">
        <v>2481</v>
      </c>
      <c r="C1958" s="17">
        <v>4.2764412979181454</v>
      </c>
      <c r="D1958" s="17">
        <v>9.0256861417990653</v>
      </c>
      <c r="E1958" s="148">
        <v>-0.65637140448476805</v>
      </c>
      <c r="F1958" s="148">
        <f t="shared" si="30"/>
        <v>0.47380788903277044</v>
      </c>
      <c r="G1958" s="18">
        <v>2.9539660000000001E-3</v>
      </c>
    </row>
    <row r="1959" spans="1:7" x14ac:dyDescent="0.2">
      <c r="A1959" t="s">
        <v>3018</v>
      </c>
      <c r="B1959" t="s">
        <v>931</v>
      </c>
      <c r="C1959" s="17">
        <v>2.8034796810712925</v>
      </c>
      <c r="D1959" s="17">
        <v>7.8662332834690618</v>
      </c>
      <c r="E1959" s="148">
        <v>-1.0366496572747801</v>
      </c>
      <c r="F1959" s="148">
        <f t="shared" si="30"/>
        <v>0.35639416987070832</v>
      </c>
      <c r="G1959" s="18">
        <v>1.2724620000000001E-4</v>
      </c>
    </row>
    <row r="1960" spans="1:7" x14ac:dyDescent="0.2">
      <c r="A1960" t="s">
        <v>3019</v>
      </c>
      <c r="B1960" t="s">
        <v>145</v>
      </c>
      <c r="C1960" s="17">
        <v>12.130896203014876</v>
      </c>
      <c r="D1960" s="17">
        <v>8.2810600887900847</v>
      </c>
      <c r="E1960" s="148">
        <v>0.78338439292387696</v>
      </c>
      <c r="F1960" s="148">
        <f t="shared" si="30"/>
        <v>1.4648965317177498</v>
      </c>
      <c r="G1960" s="18">
        <v>3.292952E-3</v>
      </c>
    </row>
    <row r="1961" spans="1:7" x14ac:dyDescent="0.2">
      <c r="A1961" t="s">
        <v>3020</v>
      </c>
      <c r="B1961" t="s">
        <v>960</v>
      </c>
      <c r="C1961" s="17">
        <v>47.706369657612271</v>
      </c>
      <c r="D1961" s="17">
        <v>34.306856117743472</v>
      </c>
      <c r="E1961" s="148">
        <v>0.74221404094159804</v>
      </c>
      <c r="F1961" s="148">
        <f t="shared" si="30"/>
        <v>1.3905782999724823</v>
      </c>
      <c r="G1961" s="18">
        <v>2.7489929999999999E-3</v>
      </c>
    </row>
    <row r="1962" spans="1:7" x14ac:dyDescent="0.2">
      <c r="A1962" t="s">
        <v>3021</v>
      </c>
      <c r="B1962" t="s">
        <v>2466</v>
      </c>
      <c r="C1962" s="17">
        <v>67.376314956247995</v>
      </c>
      <c r="D1962" s="17">
        <v>153.08426472525076</v>
      </c>
      <c r="E1962" s="148">
        <v>-0.78957603539029297</v>
      </c>
      <c r="F1962" s="148">
        <f t="shared" si="30"/>
        <v>0.44012567246654766</v>
      </c>
      <c r="G1962" s="18">
        <v>3.0775350000000001E-6</v>
      </c>
    </row>
    <row r="1963" spans="1:7" x14ac:dyDescent="0.2">
      <c r="A1963" t="s">
        <v>3022</v>
      </c>
      <c r="B1963" t="s">
        <v>3023</v>
      </c>
      <c r="C1963" s="17">
        <v>0.80372305508757247</v>
      </c>
      <c r="D1963" s="17">
        <v>3.5396206797504126</v>
      </c>
      <c r="E1963" s="148">
        <v>-1.6482657694746601</v>
      </c>
      <c r="F1963" s="148">
        <f t="shared" si="30"/>
        <v>0.22706474162204437</v>
      </c>
      <c r="G1963" s="18">
        <v>3.211093E-5</v>
      </c>
    </row>
    <row r="1964" spans="1:7" x14ac:dyDescent="0.2">
      <c r="A1964" t="s">
        <v>3024</v>
      </c>
      <c r="B1964" t="s">
        <v>3025</v>
      </c>
      <c r="C1964" s="17">
        <v>8.8463295774870883</v>
      </c>
      <c r="D1964" s="17">
        <v>19.212025701999401</v>
      </c>
      <c r="E1964" s="148">
        <v>-0.69165552010500797</v>
      </c>
      <c r="F1964" s="148">
        <f t="shared" si="30"/>
        <v>0.46045792956473341</v>
      </c>
      <c r="G1964" s="18">
        <v>1.222496E-3</v>
      </c>
    </row>
    <row r="1965" spans="1:7" x14ac:dyDescent="0.2">
      <c r="A1965" t="s">
        <v>3026</v>
      </c>
      <c r="B1965" t="s">
        <v>2457</v>
      </c>
      <c r="C1965" s="17">
        <v>21.940925965503549</v>
      </c>
      <c r="D1965" s="17">
        <v>15.157064848495349</v>
      </c>
      <c r="E1965" s="148">
        <v>0.820338317966254</v>
      </c>
      <c r="F1965" s="148">
        <f t="shared" si="30"/>
        <v>1.4475708974539117</v>
      </c>
      <c r="G1965" s="18">
        <v>6.4136390000000003E-4</v>
      </c>
    </row>
    <row r="1966" spans="1:7" x14ac:dyDescent="0.2">
      <c r="A1966" t="s">
        <v>3027</v>
      </c>
      <c r="B1966" t="s">
        <v>3028</v>
      </c>
      <c r="C1966" s="17">
        <v>7.086550112430885</v>
      </c>
      <c r="D1966" s="17">
        <v>16.8602541051083</v>
      </c>
      <c r="E1966" s="148">
        <v>-0.79064629433711398</v>
      </c>
      <c r="F1966" s="148">
        <f t="shared" si="30"/>
        <v>0.42031099105937025</v>
      </c>
      <c r="G1966" s="18">
        <v>4.6114579999999997E-3</v>
      </c>
    </row>
    <row r="1967" spans="1:7" x14ac:dyDescent="0.2">
      <c r="A1967" t="s">
        <v>3029</v>
      </c>
      <c r="B1967" t="s">
        <v>2814</v>
      </c>
      <c r="C1967" s="17">
        <v>0.68477060691386371</v>
      </c>
      <c r="D1967" s="17">
        <v>3.7199449682518377</v>
      </c>
      <c r="E1967" s="148">
        <v>-1.8757116972168599</v>
      </c>
      <c r="F1967" s="148">
        <f t="shared" si="30"/>
        <v>0.18408084333453645</v>
      </c>
      <c r="G1967" s="18">
        <v>4.642747E-4</v>
      </c>
    </row>
    <row r="1968" spans="1:7" x14ac:dyDescent="0.2">
      <c r="A1968" t="s">
        <v>3030</v>
      </c>
      <c r="B1968" t="s">
        <v>2025</v>
      </c>
      <c r="C1968" s="17">
        <v>18.747180841597</v>
      </c>
      <c r="D1968" s="17">
        <v>34.898824999529225</v>
      </c>
      <c r="E1968" s="148">
        <v>-0.50490775617555705</v>
      </c>
      <c r="F1968" s="148">
        <f t="shared" si="30"/>
        <v>0.53718659129211066</v>
      </c>
      <c r="G1968" s="18">
        <v>1.1501389999999999E-3</v>
      </c>
    </row>
    <row r="1969" spans="1:7" x14ac:dyDescent="0.2">
      <c r="A1969" t="s">
        <v>3031</v>
      </c>
      <c r="B1969" t="s">
        <v>2453</v>
      </c>
      <c r="C1969" s="17">
        <v>31.313402188938454</v>
      </c>
      <c r="D1969" s="17">
        <v>57.836230151927495</v>
      </c>
      <c r="E1969" s="148">
        <v>-0.49184320964595402</v>
      </c>
      <c r="F1969" s="148">
        <f t="shared" si="30"/>
        <v>0.54141499379684033</v>
      </c>
      <c r="G1969" s="18">
        <v>2.3156169999999998E-3</v>
      </c>
    </row>
    <row r="1970" spans="1:7" x14ac:dyDescent="0.2">
      <c r="A1970" t="s">
        <v>3032</v>
      </c>
      <c r="B1970" t="s">
        <v>2453</v>
      </c>
      <c r="C1970" s="17">
        <v>13.383355536229326</v>
      </c>
      <c r="D1970" s="17">
        <v>28.320277787638503</v>
      </c>
      <c r="E1970" s="148">
        <v>-0.65615228033259398</v>
      </c>
      <c r="F1970" s="148">
        <f t="shared" si="30"/>
        <v>0.4725714781678807</v>
      </c>
      <c r="G1970" s="18">
        <v>1.904998E-3</v>
      </c>
    </row>
    <row r="1971" spans="1:7" x14ac:dyDescent="0.2">
      <c r="A1971" t="s">
        <v>3033</v>
      </c>
      <c r="B1971" t="s">
        <v>2819</v>
      </c>
      <c r="C1971" s="17">
        <v>111.7767357517784</v>
      </c>
      <c r="D1971" s="17">
        <v>71.149651445358231</v>
      </c>
      <c r="E1971" s="148">
        <v>0.91977033330066904</v>
      </c>
      <c r="F1971" s="148">
        <f t="shared" si="30"/>
        <v>1.5710089013945643</v>
      </c>
      <c r="G1971" s="18">
        <v>6.2120909999999999E-4</v>
      </c>
    </row>
    <row r="1972" spans="1:7" x14ac:dyDescent="0.2">
      <c r="A1972" t="s">
        <v>3034</v>
      </c>
      <c r="B1972" t="s">
        <v>2451</v>
      </c>
      <c r="C1972" s="17">
        <v>129.52620105695101</v>
      </c>
      <c r="D1972" s="17">
        <v>68.161486353876427</v>
      </c>
      <c r="E1972" s="148">
        <v>1.19098443705479</v>
      </c>
      <c r="F1972" s="148">
        <f t="shared" si="30"/>
        <v>1.9002842805464246</v>
      </c>
      <c r="G1972" s="18">
        <v>2.5190459999999999E-5</v>
      </c>
    </row>
    <row r="1973" spans="1:7" x14ac:dyDescent="0.2">
      <c r="A1973" t="s">
        <v>3035</v>
      </c>
      <c r="B1973" t="s">
        <v>1489</v>
      </c>
      <c r="C1973" s="17">
        <v>5.9744221227527152</v>
      </c>
      <c r="D1973" s="17">
        <v>2.3467469156940077</v>
      </c>
      <c r="E1973" s="148">
        <v>1.6090076558758599</v>
      </c>
      <c r="F1973" s="148">
        <f t="shared" si="30"/>
        <v>2.5458314583470489</v>
      </c>
      <c r="G1973" s="18">
        <v>2.8673259999999999E-6</v>
      </c>
    </row>
    <row r="1974" spans="1:7" x14ac:dyDescent="0.2">
      <c r="A1974" t="s">
        <v>3036</v>
      </c>
      <c r="B1974" t="s">
        <v>471</v>
      </c>
      <c r="C1974" s="17">
        <v>10.54260316827493</v>
      </c>
      <c r="D1974" s="17">
        <v>7.8736719493157779</v>
      </c>
      <c r="E1974" s="148">
        <v>0.684678706393133</v>
      </c>
      <c r="F1974" s="148">
        <f t="shared" si="30"/>
        <v>1.3389690650232235</v>
      </c>
      <c r="G1974" s="18">
        <v>3.4433369999999999E-3</v>
      </c>
    </row>
    <row r="1975" spans="1:7" x14ac:dyDescent="0.2">
      <c r="A1975" t="s">
        <v>3037</v>
      </c>
      <c r="B1975" t="s">
        <v>2442</v>
      </c>
      <c r="C1975" s="17">
        <v>402.73532449289849</v>
      </c>
      <c r="D1975" s="17">
        <v>247.58115554251074</v>
      </c>
      <c r="E1975" s="148">
        <v>0.93930268494747404</v>
      </c>
      <c r="F1975" s="148">
        <f t="shared" si="30"/>
        <v>1.6266800419862615</v>
      </c>
      <c r="G1975" s="18">
        <v>2.0886809999999998E-3</v>
      </c>
    </row>
    <row r="1976" spans="1:7" x14ac:dyDescent="0.2">
      <c r="A1976" t="s">
        <v>3038</v>
      </c>
      <c r="B1976" t="s">
        <v>2828</v>
      </c>
      <c r="C1976" s="17">
        <v>21.549361311192751</v>
      </c>
      <c r="D1976" s="17">
        <v>12.583368212528951</v>
      </c>
      <c r="E1976" s="148">
        <v>0.98528924379286098</v>
      </c>
      <c r="F1976" s="148">
        <f t="shared" si="30"/>
        <v>1.7125272778505027</v>
      </c>
      <c r="G1976" s="18">
        <v>3.6091059999999999E-3</v>
      </c>
    </row>
    <row r="1977" spans="1:7" x14ac:dyDescent="0.2">
      <c r="A1977" t="s">
        <v>3039</v>
      </c>
      <c r="B1977" t="s">
        <v>980</v>
      </c>
      <c r="C1977" s="17">
        <v>16.897109055339627</v>
      </c>
      <c r="D1977" s="17">
        <v>11.329307354911775</v>
      </c>
      <c r="E1977" s="148">
        <v>0.88083801864892097</v>
      </c>
      <c r="F1977" s="148">
        <f t="shared" si="30"/>
        <v>1.4914512005020284</v>
      </c>
      <c r="G1977" s="18">
        <v>1.0498240000000001E-4</v>
      </c>
    </row>
    <row r="1978" spans="1:7" x14ac:dyDescent="0.2">
      <c r="A1978" t="s">
        <v>3040</v>
      </c>
      <c r="B1978" t="s">
        <v>2440</v>
      </c>
      <c r="C1978" s="17">
        <v>101.63451101186382</v>
      </c>
      <c r="D1978" s="17">
        <v>200.10805983162049</v>
      </c>
      <c r="E1978" s="148">
        <v>-0.58945539555566895</v>
      </c>
      <c r="F1978" s="148">
        <f t="shared" si="30"/>
        <v>0.50789813812288953</v>
      </c>
      <c r="G1978" s="18">
        <v>5.9070690000000003E-5</v>
      </c>
    </row>
    <row r="1979" spans="1:7" x14ac:dyDescent="0.2">
      <c r="A1979" t="s">
        <v>3041</v>
      </c>
      <c r="B1979" t="s">
        <v>2833</v>
      </c>
      <c r="C1979" s="17">
        <v>16.459304566003045</v>
      </c>
      <c r="D1979" s="17">
        <v>9.7970950060817827</v>
      </c>
      <c r="E1979" s="148">
        <v>0.94199095416387402</v>
      </c>
      <c r="F1979" s="148">
        <f t="shared" si="30"/>
        <v>1.6800188786355073</v>
      </c>
      <c r="G1979" s="18">
        <v>6.7603669999999998E-3</v>
      </c>
    </row>
    <row r="1980" spans="1:7" x14ac:dyDescent="0.2">
      <c r="A1980" t="s">
        <v>3042</v>
      </c>
      <c r="B1980" t="s">
        <v>2833</v>
      </c>
      <c r="C1980" s="17">
        <v>64.966113797109728</v>
      </c>
      <c r="D1980" s="17">
        <v>35.206734027911097</v>
      </c>
      <c r="E1980" s="148">
        <v>1.03895384840451</v>
      </c>
      <c r="F1980" s="148">
        <f t="shared" si="30"/>
        <v>1.8452752176786995</v>
      </c>
      <c r="G1980" s="18">
        <v>8.9722210000000007E-3</v>
      </c>
    </row>
    <row r="1981" spans="1:7" x14ac:dyDescent="0.2">
      <c r="A1981" t="s">
        <v>3043</v>
      </c>
      <c r="B1981" t="s">
        <v>825</v>
      </c>
      <c r="C1981" s="17">
        <v>32.681961027652626</v>
      </c>
      <c r="D1981" s="17">
        <v>82.053501459775077</v>
      </c>
      <c r="E1981" s="148">
        <v>-0.88199691201296204</v>
      </c>
      <c r="F1981" s="148">
        <f t="shared" si="30"/>
        <v>0.39830062637453978</v>
      </c>
      <c r="G1981" s="18">
        <v>4.770563E-4</v>
      </c>
    </row>
    <row r="1982" spans="1:7" x14ac:dyDescent="0.2">
      <c r="A1982" t="s">
        <v>3044</v>
      </c>
      <c r="B1982" t="s">
        <v>1719</v>
      </c>
      <c r="C1982" s="17">
        <v>16.049426644607173</v>
      </c>
      <c r="D1982" s="17">
        <v>6.3009048039495799</v>
      </c>
      <c r="E1982" s="148">
        <v>1.5580796536492201</v>
      </c>
      <c r="F1982" s="148">
        <f t="shared" si="30"/>
        <v>2.5471622162180507</v>
      </c>
      <c r="G1982" s="18">
        <v>6.1281169999999997E-5</v>
      </c>
    </row>
    <row r="1983" spans="1:7" x14ac:dyDescent="0.2">
      <c r="A1983" t="s">
        <v>3045</v>
      </c>
      <c r="B1983" t="s">
        <v>3046</v>
      </c>
      <c r="C1983" s="17">
        <v>2.2563897510937574</v>
      </c>
      <c r="D1983" s="17">
        <v>0.42684059620070597</v>
      </c>
      <c r="E1983" s="148">
        <v>2.24816149062808</v>
      </c>
      <c r="F1983" s="148">
        <f t="shared" si="30"/>
        <v>5.2862585498610208</v>
      </c>
      <c r="G1983" s="18">
        <v>4.6081200000000003E-3</v>
      </c>
    </row>
    <row r="1984" spans="1:7" x14ac:dyDescent="0.2">
      <c r="A1984" t="s">
        <v>3047</v>
      </c>
      <c r="B1984" t="s">
        <v>1902</v>
      </c>
      <c r="C1984" s="17">
        <v>7.6378172199793273</v>
      </c>
      <c r="D1984" s="17">
        <v>22.296283153848297</v>
      </c>
      <c r="E1984" s="148">
        <v>-1.0699515788687799</v>
      </c>
      <c r="F1984" s="148">
        <f t="shared" si="30"/>
        <v>0.34256011045774032</v>
      </c>
      <c r="G1984" s="18">
        <v>1.0794089999999999E-3</v>
      </c>
    </row>
    <row r="1985" spans="1:7" x14ac:dyDescent="0.2">
      <c r="A1985" t="s">
        <v>3048</v>
      </c>
      <c r="B1985" t="s">
        <v>2645</v>
      </c>
      <c r="C1985" s="17">
        <v>7.5677608410329942</v>
      </c>
      <c r="D1985" s="17">
        <v>33.375221206231103</v>
      </c>
      <c r="E1985" s="148">
        <v>-1.6127365678479999</v>
      </c>
      <c r="F1985" s="148">
        <f t="shared" si="30"/>
        <v>0.22674788563259335</v>
      </c>
      <c r="G1985" s="18">
        <v>3.9405430000000001E-4</v>
      </c>
    </row>
    <row r="1986" spans="1:7" x14ac:dyDescent="0.2">
      <c r="A1986" t="s">
        <v>3049</v>
      </c>
      <c r="B1986" t="s">
        <v>2843</v>
      </c>
      <c r="C1986" s="17">
        <v>3.7904880278554627</v>
      </c>
      <c r="D1986" s="17">
        <v>37.8405460980294</v>
      </c>
      <c r="E1986" s="148">
        <v>-2.6964369777580002</v>
      </c>
      <c r="F1986" s="148">
        <f t="shared" si="30"/>
        <v>0.10017001387971136</v>
      </c>
      <c r="G1986" s="18">
        <v>1.4306289999999999E-4</v>
      </c>
    </row>
    <row r="1987" spans="1:7" x14ac:dyDescent="0.2">
      <c r="A1987" t="s">
        <v>3050</v>
      </c>
      <c r="B1987" t="s">
        <v>2843</v>
      </c>
      <c r="C1987" s="17">
        <v>5.2688708520086953</v>
      </c>
      <c r="D1987" s="17">
        <v>35.270371912146373</v>
      </c>
      <c r="E1987" s="148">
        <v>-1.9865865821984099</v>
      </c>
      <c r="F1987" s="148">
        <f t="shared" si="30"/>
        <v>0.149385179865206</v>
      </c>
      <c r="G1987" s="18">
        <v>5.216961E-3</v>
      </c>
    </row>
    <row r="1988" spans="1:7" x14ac:dyDescent="0.2">
      <c r="A1988" t="s">
        <v>3051</v>
      </c>
      <c r="B1988" t="s">
        <v>130</v>
      </c>
      <c r="C1988" s="17">
        <v>5.2296415829246357</v>
      </c>
      <c r="D1988" s="17">
        <v>18.32916833969135</v>
      </c>
      <c r="E1988" s="148">
        <v>-1.32563782181859</v>
      </c>
      <c r="F1988" s="148">
        <f t="shared" si="30"/>
        <v>0.28531799621262571</v>
      </c>
      <c r="G1988" s="18">
        <v>3.7963139999999999E-4</v>
      </c>
    </row>
    <row r="1989" spans="1:7" x14ac:dyDescent="0.2">
      <c r="A1989" t="s">
        <v>3052</v>
      </c>
      <c r="B1989" t="s">
        <v>2648</v>
      </c>
      <c r="C1989" s="17">
        <v>6.9042994607938724</v>
      </c>
      <c r="D1989" s="17">
        <v>18.537785044680803</v>
      </c>
      <c r="E1989" s="148">
        <v>-0.98205107470784603</v>
      </c>
      <c r="F1989" s="148">
        <f t="shared" si="30"/>
        <v>0.37244468226127042</v>
      </c>
      <c r="G1989" s="18">
        <v>2.435719E-4</v>
      </c>
    </row>
    <row r="1990" spans="1:7" x14ac:dyDescent="0.2">
      <c r="A1990" t="s">
        <v>3053</v>
      </c>
      <c r="B1990" t="s">
        <v>3054</v>
      </c>
      <c r="C1990" s="17">
        <v>93.858808780666891</v>
      </c>
      <c r="D1990" s="17">
        <v>47.394797681658744</v>
      </c>
      <c r="E1990" s="148">
        <v>1.2245713919751899</v>
      </c>
      <c r="F1990" s="148">
        <f t="shared" ref="F1990:F2053" si="31">C1990/D1990</f>
        <v>1.9803609968144078</v>
      </c>
      <c r="G1990" s="18">
        <v>7.3422420000000005E-5</v>
      </c>
    </row>
    <row r="1991" spans="1:7" x14ac:dyDescent="0.2">
      <c r="A1991" t="s">
        <v>3055</v>
      </c>
      <c r="B1991" t="s">
        <v>2650</v>
      </c>
      <c r="C1991" s="17">
        <v>36.341331608225829</v>
      </c>
      <c r="D1991" s="17">
        <v>24.770288155731823</v>
      </c>
      <c r="E1991" s="148">
        <v>0.85081596189978503</v>
      </c>
      <c r="F1991" s="148">
        <f t="shared" si="31"/>
        <v>1.467133986481965</v>
      </c>
      <c r="G1991" s="18">
        <v>1.611161E-4</v>
      </c>
    </row>
    <row r="1992" spans="1:7" x14ac:dyDescent="0.2">
      <c r="A1992" t="s">
        <v>3056</v>
      </c>
      <c r="B1992" t="s">
        <v>2652</v>
      </c>
      <c r="C1992" s="17">
        <v>24.345684308690778</v>
      </c>
      <c r="D1992" s="17">
        <v>48.57469495658745</v>
      </c>
      <c r="E1992" s="148">
        <v>-0.56801874026606602</v>
      </c>
      <c r="F1992" s="148">
        <f t="shared" si="31"/>
        <v>0.5012009716262591</v>
      </c>
      <c r="G1992" s="18">
        <v>7.6467790000000002E-3</v>
      </c>
    </row>
    <row r="1993" spans="1:7" x14ac:dyDescent="0.2">
      <c r="A1993" t="s">
        <v>3057</v>
      </c>
      <c r="B1993" t="s">
        <v>3058</v>
      </c>
      <c r="C1993" s="17">
        <v>14.667905984691732</v>
      </c>
      <c r="D1993" s="17">
        <v>38.742750232428499</v>
      </c>
      <c r="E1993" s="148">
        <v>-0.912412934618545</v>
      </c>
      <c r="F1993" s="148">
        <f t="shared" si="31"/>
        <v>0.37859743814506969</v>
      </c>
      <c r="G1993" s="18">
        <v>3.884078E-3</v>
      </c>
    </row>
    <row r="1994" spans="1:7" x14ac:dyDescent="0.2">
      <c r="A1994" t="s">
        <v>3059</v>
      </c>
      <c r="B1994" t="s">
        <v>1562</v>
      </c>
      <c r="C1994" s="17">
        <v>2293.6942904054099</v>
      </c>
      <c r="D1994" s="17">
        <v>1303.6641069641375</v>
      </c>
      <c r="E1994" s="148">
        <v>1.02033460924563</v>
      </c>
      <c r="F1994" s="148">
        <f t="shared" si="31"/>
        <v>1.7594212175916777</v>
      </c>
      <c r="G1994" s="18">
        <v>3.0465700000000002E-3</v>
      </c>
    </row>
    <row r="1995" spans="1:7" x14ac:dyDescent="0.2">
      <c r="A1995" t="s">
        <v>3060</v>
      </c>
      <c r="B1995" t="s">
        <v>2849</v>
      </c>
      <c r="C1995" s="17">
        <v>219.80467608281376</v>
      </c>
      <c r="D1995" s="17">
        <v>108.40569500868705</v>
      </c>
      <c r="E1995" s="148">
        <v>1.3037086757584699</v>
      </c>
      <c r="F1995" s="148">
        <f t="shared" si="31"/>
        <v>2.0276118894417845</v>
      </c>
      <c r="G1995" s="18">
        <v>8.0167550000000005E-7</v>
      </c>
    </row>
    <row r="1996" spans="1:7" x14ac:dyDescent="0.2">
      <c r="A1996" t="s">
        <v>3061</v>
      </c>
      <c r="B1996" t="s">
        <v>2849</v>
      </c>
      <c r="C1996" s="17">
        <v>263.41592521370501</v>
      </c>
      <c r="D1996" s="17">
        <v>88.869643422698516</v>
      </c>
      <c r="E1996" s="148">
        <v>1.8214078562854401</v>
      </c>
      <c r="F1996" s="148">
        <f t="shared" si="31"/>
        <v>2.9640709140780124</v>
      </c>
      <c r="G1996" s="18">
        <v>7.2274249999999997E-6</v>
      </c>
    </row>
    <row r="1997" spans="1:7" x14ac:dyDescent="0.2">
      <c r="A1997" t="s">
        <v>3062</v>
      </c>
      <c r="B1997" t="s">
        <v>140</v>
      </c>
      <c r="C1997" s="17">
        <v>4.0590975256966431</v>
      </c>
      <c r="D1997" s="17">
        <v>2.26497246388635</v>
      </c>
      <c r="E1997" s="148">
        <v>1.0203461287192801</v>
      </c>
      <c r="F1997" s="148">
        <f t="shared" si="31"/>
        <v>1.7921178250140162</v>
      </c>
      <c r="G1997" s="18">
        <v>5.3825770000000004E-3</v>
      </c>
    </row>
    <row r="1998" spans="1:7" x14ac:dyDescent="0.2">
      <c r="A1998" t="s">
        <v>3063</v>
      </c>
      <c r="B1998" t="s">
        <v>3064</v>
      </c>
      <c r="C1998" s="17">
        <v>150.68340347514902</v>
      </c>
      <c r="D1998" s="17">
        <v>121.36237534424075</v>
      </c>
      <c r="E1998" s="148">
        <v>0.625798926026775</v>
      </c>
      <c r="F1998" s="148">
        <f t="shared" si="31"/>
        <v>1.2415989967874315</v>
      </c>
      <c r="G1998" s="18">
        <v>7.7126910000000003E-5</v>
      </c>
    </row>
    <row r="1999" spans="1:7" x14ac:dyDescent="0.2">
      <c r="A1999" t="s">
        <v>3065</v>
      </c>
      <c r="B1999" t="s">
        <v>3066</v>
      </c>
      <c r="C1999" s="17">
        <v>2.4823340765184101</v>
      </c>
      <c r="D1999" s="17">
        <v>1.1150466191567225</v>
      </c>
      <c r="E1999" s="148">
        <v>1.2800463965976401</v>
      </c>
      <c r="F1999" s="148">
        <f t="shared" si="31"/>
        <v>2.2262155087253013</v>
      </c>
      <c r="G1999" s="18">
        <v>3.070592E-3</v>
      </c>
    </row>
    <row r="2000" spans="1:7" x14ac:dyDescent="0.2">
      <c r="A2000" t="s">
        <v>3067</v>
      </c>
      <c r="B2000" t="s">
        <v>3066</v>
      </c>
      <c r="C2000" s="17">
        <v>7.4471721514662317</v>
      </c>
      <c r="D2000" s="17">
        <v>5.0423511444840994</v>
      </c>
      <c r="E2000" s="148">
        <v>0.81848897205973004</v>
      </c>
      <c r="F2000" s="148">
        <f t="shared" si="31"/>
        <v>1.4769245413645578</v>
      </c>
      <c r="G2000" s="18">
        <v>1.1764029999999999E-3</v>
      </c>
    </row>
    <row r="2001" spans="1:7" x14ac:dyDescent="0.2">
      <c r="A2001" t="s">
        <v>3068</v>
      </c>
      <c r="B2001" t="s">
        <v>931</v>
      </c>
      <c r="C2001" s="17">
        <v>2.3871438581628248</v>
      </c>
      <c r="D2001" s="17">
        <v>6.7900531906679724</v>
      </c>
      <c r="E2001" s="148">
        <v>-1.0681777058994499</v>
      </c>
      <c r="F2001" s="148">
        <f t="shared" si="31"/>
        <v>0.35156482447643228</v>
      </c>
      <c r="G2001" s="18">
        <v>6.1355789999999999E-5</v>
      </c>
    </row>
    <row r="2002" spans="1:7" x14ac:dyDescent="0.2">
      <c r="A2002" t="s">
        <v>3069</v>
      </c>
      <c r="B2002" t="s">
        <v>657</v>
      </c>
      <c r="C2002" s="17">
        <v>46.956091557007248</v>
      </c>
      <c r="D2002" s="17">
        <v>100.56274604055382</v>
      </c>
      <c r="E2002" s="148">
        <v>-0.68273286615233297</v>
      </c>
      <c r="F2002" s="148">
        <f t="shared" si="31"/>
        <v>0.46693326709745298</v>
      </c>
      <c r="G2002" s="18">
        <v>6.4136789999999998E-4</v>
      </c>
    </row>
    <row r="2003" spans="1:7" x14ac:dyDescent="0.2">
      <c r="A2003" t="s">
        <v>3070</v>
      </c>
      <c r="B2003" t="s">
        <v>2669</v>
      </c>
      <c r="C2003" s="17">
        <v>9.9527998587770039</v>
      </c>
      <c r="D2003" s="17">
        <v>29.715971276289075</v>
      </c>
      <c r="E2003" s="148">
        <v>-1.10468852076763</v>
      </c>
      <c r="F2003" s="148">
        <f t="shared" si="31"/>
        <v>0.33493099607074017</v>
      </c>
      <c r="G2003" s="18">
        <v>5.8747300000000003E-4</v>
      </c>
    </row>
    <row r="2004" spans="1:7" x14ac:dyDescent="0.2">
      <c r="A2004" t="s">
        <v>3071</v>
      </c>
      <c r="B2004" t="s">
        <v>3072</v>
      </c>
      <c r="C2004" s="17">
        <v>12.354567172844222</v>
      </c>
      <c r="D2004" s="17">
        <v>9.2124086998387256</v>
      </c>
      <c r="E2004" s="148">
        <v>0.68759417880514795</v>
      </c>
      <c r="F2004" s="148">
        <f t="shared" si="31"/>
        <v>1.3410789268457557</v>
      </c>
      <c r="G2004" s="18">
        <v>6.8599680000000001E-3</v>
      </c>
    </row>
    <row r="2005" spans="1:7" x14ac:dyDescent="0.2">
      <c r="A2005" t="s">
        <v>3073</v>
      </c>
      <c r="B2005" t="s">
        <v>1969</v>
      </c>
      <c r="C2005" s="17">
        <v>4.74527968754313</v>
      </c>
      <c r="D2005" s="17">
        <v>2.8892992065503202</v>
      </c>
      <c r="E2005" s="148">
        <v>0.95060718530361499</v>
      </c>
      <c r="F2005" s="148">
        <f t="shared" si="31"/>
        <v>1.6423635450371921</v>
      </c>
      <c r="G2005" s="18">
        <v>1.8774169999999999E-3</v>
      </c>
    </row>
    <row r="2006" spans="1:7" x14ac:dyDescent="0.2">
      <c r="A2006" t="s">
        <v>3074</v>
      </c>
      <c r="B2006" t="s">
        <v>2861</v>
      </c>
      <c r="C2006" s="17">
        <v>151.32569401898974</v>
      </c>
      <c r="D2006" s="17">
        <v>122.08264151457526</v>
      </c>
      <c r="E2006" s="148">
        <v>0.61661417578595101</v>
      </c>
      <c r="F2006" s="148">
        <f t="shared" si="31"/>
        <v>1.2395348932626362</v>
      </c>
      <c r="G2006" s="18">
        <v>4.8025619999999999E-4</v>
      </c>
    </row>
    <row r="2007" spans="1:7" x14ac:dyDescent="0.2">
      <c r="A2007" t="s">
        <v>3075</v>
      </c>
      <c r="B2007" t="s">
        <v>486</v>
      </c>
      <c r="C2007" s="17">
        <v>71.889051492644825</v>
      </c>
      <c r="D2007" s="17">
        <v>37.567592474051253</v>
      </c>
      <c r="E2007" s="148">
        <v>1.20784153392876</v>
      </c>
      <c r="F2007" s="148">
        <f t="shared" si="31"/>
        <v>1.9135921883282818</v>
      </c>
      <c r="G2007" s="18">
        <v>1.9791269999999999E-5</v>
      </c>
    </row>
    <row r="2008" spans="1:7" x14ac:dyDescent="0.2">
      <c r="A2008" t="s">
        <v>3076</v>
      </c>
      <c r="B2008" t="s">
        <v>3077</v>
      </c>
      <c r="C2008" s="17">
        <v>6.3828492234005845</v>
      </c>
      <c r="D2008" s="17">
        <v>1.6278374024339275</v>
      </c>
      <c r="E2008" s="148">
        <v>2.0728896616810499</v>
      </c>
      <c r="F2008" s="148">
        <f t="shared" si="31"/>
        <v>3.9210606746453958</v>
      </c>
      <c r="G2008" s="18">
        <v>9.5382089999999995E-4</v>
      </c>
    </row>
    <row r="2009" spans="1:7" x14ac:dyDescent="0.2">
      <c r="A2009" t="s">
        <v>3078</v>
      </c>
      <c r="B2009" t="s">
        <v>2446</v>
      </c>
      <c r="C2009" s="17">
        <v>20.108620886427524</v>
      </c>
      <c r="D2009" s="17">
        <v>68.676272879373442</v>
      </c>
      <c r="E2009" s="148">
        <v>-1.37720851517219</v>
      </c>
      <c r="F2009" s="148">
        <f t="shared" si="31"/>
        <v>0.29280303143048175</v>
      </c>
      <c r="G2009" s="18">
        <v>2.3031839999999999E-10</v>
      </c>
    </row>
    <row r="2010" spans="1:7" x14ac:dyDescent="0.2">
      <c r="A2010" t="s">
        <v>3079</v>
      </c>
      <c r="B2010" t="s">
        <v>3080</v>
      </c>
      <c r="C2010" s="17">
        <v>6.3899404992645277</v>
      </c>
      <c r="D2010" s="17">
        <v>2.3693018347394723</v>
      </c>
      <c r="E2010" s="148">
        <v>1.46073549752304</v>
      </c>
      <c r="F2010" s="148">
        <f t="shared" si="31"/>
        <v>2.6969719119671232</v>
      </c>
      <c r="G2010" s="18">
        <v>8.7774700000000008E-3</v>
      </c>
    </row>
    <row r="2011" spans="1:7" x14ac:dyDescent="0.2">
      <c r="A2011" t="s">
        <v>3081</v>
      </c>
      <c r="B2011" t="s">
        <v>420</v>
      </c>
      <c r="C2011" s="17">
        <v>1.6981330468112725</v>
      </c>
      <c r="D2011" s="17">
        <v>5.3543077180275622</v>
      </c>
      <c r="E2011" s="148">
        <v>-1.1787868531526</v>
      </c>
      <c r="F2011" s="148">
        <f t="shared" si="31"/>
        <v>0.31715268083935161</v>
      </c>
      <c r="G2011" s="18">
        <v>2.3847979999999999E-4</v>
      </c>
    </row>
    <row r="2012" spans="1:7" x14ac:dyDescent="0.2">
      <c r="A2012" t="s">
        <v>3082</v>
      </c>
      <c r="B2012" t="s">
        <v>3083</v>
      </c>
      <c r="C2012" s="17">
        <v>17.75693154605985</v>
      </c>
      <c r="D2012" s="17">
        <v>5.6181132846651272</v>
      </c>
      <c r="E2012" s="148">
        <v>1.94747542338336</v>
      </c>
      <c r="F2012" s="148">
        <f t="shared" si="31"/>
        <v>3.1606574389534168</v>
      </c>
      <c r="G2012" s="18">
        <v>5.8692259999999997E-8</v>
      </c>
    </row>
    <row r="2013" spans="1:7" x14ac:dyDescent="0.2">
      <c r="A2013" t="s">
        <v>3084</v>
      </c>
      <c r="B2013" t="s">
        <v>2159</v>
      </c>
      <c r="C2013" s="17">
        <v>10.829419187833222</v>
      </c>
      <c r="D2013" s="17">
        <v>8.3284299519560197</v>
      </c>
      <c r="E2013" s="148">
        <v>0.67684699860409603</v>
      </c>
      <c r="F2013" s="148">
        <f t="shared" si="31"/>
        <v>1.3002954038521772</v>
      </c>
      <c r="G2013" s="18">
        <v>1.962175E-3</v>
      </c>
    </row>
    <row r="2014" spans="1:7" x14ac:dyDescent="0.2">
      <c r="A2014" t="s">
        <v>3085</v>
      </c>
      <c r="B2014" t="s">
        <v>3086</v>
      </c>
      <c r="C2014" s="17">
        <v>127.31758620749451</v>
      </c>
      <c r="D2014" s="17">
        <v>79.190371123046546</v>
      </c>
      <c r="E2014" s="148">
        <v>0.94008691329559901</v>
      </c>
      <c r="F2014" s="148">
        <f t="shared" si="31"/>
        <v>1.607740744258763</v>
      </c>
      <c r="G2014" s="18">
        <v>6.7492690000000004E-4</v>
      </c>
    </row>
    <row r="2015" spans="1:7" x14ac:dyDescent="0.2">
      <c r="A2015" t="s">
        <v>3087</v>
      </c>
      <c r="B2015" t="s">
        <v>1060</v>
      </c>
      <c r="C2015" s="17">
        <v>32.98572026614935</v>
      </c>
      <c r="D2015" s="17">
        <v>24.157378524658075</v>
      </c>
      <c r="E2015" s="148">
        <v>0.72494472449834302</v>
      </c>
      <c r="F2015" s="148">
        <f t="shared" si="31"/>
        <v>1.3654511491170267</v>
      </c>
      <c r="G2015" s="18">
        <v>3.7023289999999999E-3</v>
      </c>
    </row>
    <row r="2016" spans="1:7" x14ac:dyDescent="0.2">
      <c r="A2016" t="s">
        <v>3088</v>
      </c>
      <c r="B2016" t="s">
        <v>1261</v>
      </c>
      <c r="C2016" s="17">
        <v>18.991692271331722</v>
      </c>
      <c r="D2016" s="17">
        <v>13.195425268537701</v>
      </c>
      <c r="E2016" s="148">
        <v>0.79994333435224496</v>
      </c>
      <c r="F2016" s="148">
        <f t="shared" si="31"/>
        <v>1.4392633723305801</v>
      </c>
      <c r="G2016" s="18">
        <v>1.7870449999999999E-3</v>
      </c>
    </row>
    <row r="2017" spans="1:7" x14ac:dyDescent="0.2">
      <c r="A2017" t="s">
        <v>3089</v>
      </c>
      <c r="B2017" t="s">
        <v>1848</v>
      </c>
      <c r="C2017" s="17">
        <v>9.2210976541802125</v>
      </c>
      <c r="D2017" s="17">
        <v>23.275545326782225</v>
      </c>
      <c r="E2017" s="148">
        <v>-0.87295298187359405</v>
      </c>
      <c r="F2017" s="148">
        <f t="shared" si="31"/>
        <v>0.39617106816268099</v>
      </c>
      <c r="G2017" s="18">
        <v>2.1748079999999999E-3</v>
      </c>
    </row>
    <row r="2018" spans="1:7" x14ac:dyDescent="0.2">
      <c r="A2018" t="s">
        <v>3090</v>
      </c>
      <c r="B2018" t="s">
        <v>1949</v>
      </c>
      <c r="C2018" s="17">
        <v>0.7638008688765584</v>
      </c>
      <c r="D2018" s="17">
        <v>0.24394475156015177</v>
      </c>
      <c r="E2018" s="148">
        <v>1.7342122592190501</v>
      </c>
      <c r="F2018" s="148">
        <f t="shared" si="31"/>
        <v>3.1310403851349955</v>
      </c>
      <c r="G2018" s="18">
        <v>2.8347820000000001E-3</v>
      </c>
    </row>
    <row r="2019" spans="1:7" x14ac:dyDescent="0.2">
      <c r="A2019" t="s">
        <v>3091</v>
      </c>
      <c r="B2019" t="s">
        <v>3092</v>
      </c>
      <c r="C2019" s="17">
        <v>664.98703987941451</v>
      </c>
      <c r="D2019" s="17">
        <v>388.52507946968376</v>
      </c>
      <c r="E2019" s="148">
        <v>1.0104436836324899</v>
      </c>
      <c r="F2019" s="148">
        <f t="shared" si="31"/>
        <v>1.711567862715804</v>
      </c>
      <c r="G2019" s="18">
        <v>1.5458410000000001E-3</v>
      </c>
    </row>
    <row r="2020" spans="1:7" x14ac:dyDescent="0.2">
      <c r="A2020" t="s">
        <v>3093</v>
      </c>
      <c r="B2020" t="s">
        <v>3094</v>
      </c>
      <c r="C2020" s="17">
        <v>8.8610194508602227</v>
      </c>
      <c r="D2020" s="17">
        <v>7.2868899529393332</v>
      </c>
      <c r="E2020" s="148">
        <v>0.57211229116971596</v>
      </c>
      <c r="F2020" s="148">
        <f t="shared" si="31"/>
        <v>1.2160221312640969</v>
      </c>
      <c r="G2020" s="18">
        <v>5.7797059999999999E-3</v>
      </c>
    </row>
    <row r="2021" spans="1:7" x14ac:dyDescent="0.2">
      <c r="A2021" t="s">
        <v>3095</v>
      </c>
      <c r="B2021" t="s">
        <v>173</v>
      </c>
      <c r="C2021" s="17">
        <v>10.149868953374076</v>
      </c>
      <c r="D2021" s="17">
        <v>3.8665646895366375</v>
      </c>
      <c r="E2021" s="148">
        <v>1.5577658594131001</v>
      </c>
      <c r="F2021" s="148">
        <f t="shared" si="31"/>
        <v>2.6250353397269603</v>
      </c>
      <c r="G2021" s="18">
        <v>6.0721400000000002E-4</v>
      </c>
    </row>
    <row r="2022" spans="1:7" x14ac:dyDescent="0.2">
      <c r="A2022" t="s">
        <v>3096</v>
      </c>
      <c r="B2022" t="s">
        <v>3097</v>
      </c>
      <c r="C2022" s="17">
        <v>3.8123494035697849</v>
      </c>
      <c r="D2022" s="17">
        <v>9.016882707741054</v>
      </c>
      <c r="E2022" s="148">
        <v>-0.82914900294086202</v>
      </c>
      <c r="F2022" s="148">
        <f t="shared" si="31"/>
        <v>0.42280126371133314</v>
      </c>
      <c r="G2022" s="18">
        <v>2.2602310000000001E-4</v>
      </c>
    </row>
    <row r="2023" spans="1:7" x14ac:dyDescent="0.2">
      <c r="A2023" t="s">
        <v>3098</v>
      </c>
      <c r="B2023" t="s">
        <v>3099</v>
      </c>
      <c r="C2023" s="17">
        <v>4.8018373840157071</v>
      </c>
      <c r="D2023" s="17">
        <v>3.767620682352665</v>
      </c>
      <c r="E2023" s="148">
        <v>0.62702243186088702</v>
      </c>
      <c r="F2023" s="148">
        <f t="shared" si="31"/>
        <v>1.2745012804784883</v>
      </c>
      <c r="G2023" s="18">
        <v>8.3642060000000008E-3</v>
      </c>
    </row>
    <row r="2024" spans="1:7" x14ac:dyDescent="0.2">
      <c r="A2024" t="s">
        <v>3100</v>
      </c>
      <c r="B2024" t="s">
        <v>3101</v>
      </c>
      <c r="C2024" s="17">
        <v>44.356330198879228</v>
      </c>
      <c r="D2024" s="17">
        <v>30.410677624623926</v>
      </c>
      <c r="E2024" s="148">
        <v>0.82194570436567804</v>
      </c>
      <c r="F2024" s="148">
        <f t="shared" si="31"/>
        <v>1.4585775018365037</v>
      </c>
      <c r="G2024" s="18">
        <v>4.0755449999999998E-4</v>
      </c>
    </row>
    <row r="2025" spans="1:7" x14ac:dyDescent="0.2">
      <c r="A2025" t="s">
        <v>3102</v>
      </c>
      <c r="B2025" t="s">
        <v>3103</v>
      </c>
      <c r="C2025" s="17">
        <v>18.851473650043303</v>
      </c>
      <c r="D2025" s="17">
        <v>48.927062172665146</v>
      </c>
      <c r="E2025" s="148">
        <v>-0.878155790399201</v>
      </c>
      <c r="F2025" s="148">
        <f t="shared" si="31"/>
        <v>0.3852974777744852</v>
      </c>
      <c r="G2025" s="18">
        <v>6.8778989999999998E-3</v>
      </c>
    </row>
    <row r="2026" spans="1:7" x14ac:dyDescent="0.2">
      <c r="A2026" t="s">
        <v>3104</v>
      </c>
      <c r="B2026" t="s">
        <v>2486</v>
      </c>
      <c r="C2026" s="17">
        <v>3.6604355859318645</v>
      </c>
      <c r="D2026" s="17">
        <v>7.4564785409349748</v>
      </c>
      <c r="E2026" s="148">
        <v>-0.58291164580042498</v>
      </c>
      <c r="F2026" s="148">
        <f t="shared" si="31"/>
        <v>0.49090674181339211</v>
      </c>
      <c r="G2026" s="18">
        <v>7.3230450000000002E-3</v>
      </c>
    </row>
    <row r="2027" spans="1:7" x14ac:dyDescent="0.2">
      <c r="A2027" t="s">
        <v>3105</v>
      </c>
      <c r="B2027" t="s">
        <v>3106</v>
      </c>
      <c r="C2027" s="17">
        <v>40.568330841047143</v>
      </c>
      <c r="D2027" s="17">
        <v>27.514204017881454</v>
      </c>
      <c r="E2027" s="148">
        <v>0.84346383434209105</v>
      </c>
      <c r="F2027" s="148">
        <f t="shared" si="31"/>
        <v>1.474450462556788</v>
      </c>
      <c r="G2027" s="18">
        <v>2.2685070000000001E-4</v>
      </c>
    </row>
    <row r="2028" spans="1:7" x14ac:dyDescent="0.2">
      <c r="A2028" t="s">
        <v>3107</v>
      </c>
      <c r="B2028" t="s">
        <v>3108</v>
      </c>
      <c r="C2028" s="17">
        <v>203.56635273528002</v>
      </c>
      <c r="D2028" s="17">
        <v>139.6691942316175</v>
      </c>
      <c r="E2028" s="148">
        <v>0.77214784659787505</v>
      </c>
      <c r="F2028" s="148">
        <f t="shared" si="31"/>
        <v>1.4574892756787872</v>
      </c>
      <c r="G2028" s="18">
        <v>6.7534049999999997E-3</v>
      </c>
    </row>
    <row r="2029" spans="1:7" x14ac:dyDescent="0.2">
      <c r="A2029" t="s">
        <v>3109</v>
      </c>
      <c r="B2029" t="s">
        <v>2740</v>
      </c>
      <c r="C2029" s="17">
        <v>48.683225171168125</v>
      </c>
      <c r="D2029" s="17">
        <v>99.597287727299204</v>
      </c>
      <c r="E2029" s="148">
        <v>-0.62886974217511704</v>
      </c>
      <c r="F2029" s="148">
        <f t="shared" si="31"/>
        <v>0.48880071216863324</v>
      </c>
      <c r="G2029" s="18">
        <v>4.2000039999999999E-4</v>
      </c>
    </row>
    <row r="2030" spans="1:7" x14ac:dyDescent="0.2">
      <c r="A2030" t="s">
        <v>3110</v>
      </c>
      <c r="B2030" t="s">
        <v>3111</v>
      </c>
      <c r="C2030" s="17">
        <v>3.4072892060501001</v>
      </c>
      <c r="D2030" s="17">
        <v>8.8495532178988654</v>
      </c>
      <c r="E2030" s="148">
        <v>-0.96002126180247205</v>
      </c>
      <c r="F2030" s="148">
        <f t="shared" si="31"/>
        <v>0.38502386755057982</v>
      </c>
      <c r="G2030" s="18">
        <v>1.2704040000000001E-6</v>
      </c>
    </row>
    <row r="2031" spans="1:7" x14ac:dyDescent="0.2">
      <c r="A2031" t="s">
        <v>3112</v>
      </c>
      <c r="B2031" t="s">
        <v>3113</v>
      </c>
      <c r="C2031" s="17">
        <v>5.3139405279361602</v>
      </c>
      <c r="D2031" s="17">
        <v>3.3537762468381995</v>
      </c>
      <c r="E2031" s="148">
        <v>0.86707288148415196</v>
      </c>
      <c r="F2031" s="148">
        <f t="shared" si="31"/>
        <v>1.5844648351081625</v>
      </c>
      <c r="G2031" s="18">
        <v>4.9340879999999997E-3</v>
      </c>
    </row>
    <row r="2032" spans="1:7" x14ac:dyDescent="0.2">
      <c r="A2032" t="s">
        <v>3114</v>
      </c>
      <c r="B2032" t="s">
        <v>3115</v>
      </c>
      <c r="C2032" s="17">
        <v>30.736307901229527</v>
      </c>
      <c r="D2032" s="17">
        <v>69.359956326102477</v>
      </c>
      <c r="E2032" s="148">
        <v>-0.72052991936477395</v>
      </c>
      <c r="F2032" s="148">
        <f t="shared" si="31"/>
        <v>0.44314197311082248</v>
      </c>
      <c r="G2032" s="18">
        <v>4.7697629999999998E-3</v>
      </c>
    </row>
    <row r="2033" spans="1:7" x14ac:dyDescent="0.2">
      <c r="A2033" t="s">
        <v>3116</v>
      </c>
      <c r="B2033" t="s">
        <v>3117</v>
      </c>
      <c r="C2033" s="17">
        <v>2.3944297666907821</v>
      </c>
      <c r="D2033" s="17">
        <v>5.9474632548272099</v>
      </c>
      <c r="E2033" s="148">
        <v>-0.81112256820629103</v>
      </c>
      <c r="F2033" s="148">
        <f t="shared" si="31"/>
        <v>0.402596815499005</v>
      </c>
      <c r="G2033" s="18">
        <v>9.0233459999999998E-3</v>
      </c>
    </row>
    <row r="2034" spans="1:7" x14ac:dyDescent="0.2">
      <c r="A2034" t="s">
        <v>3118</v>
      </c>
      <c r="B2034" t="s">
        <v>3119</v>
      </c>
      <c r="C2034" s="17">
        <v>4.8391041818344203</v>
      </c>
      <c r="D2034" s="17">
        <v>14.193588163864849</v>
      </c>
      <c r="E2034" s="148">
        <v>-1.13272101910128</v>
      </c>
      <c r="F2034" s="148">
        <f t="shared" si="31"/>
        <v>0.34093593008103418</v>
      </c>
      <c r="G2034" s="18">
        <v>8.3584460000000001E-7</v>
      </c>
    </row>
    <row r="2035" spans="1:7" x14ac:dyDescent="0.2">
      <c r="A2035" t="s">
        <v>3120</v>
      </c>
      <c r="B2035" t="s">
        <v>3121</v>
      </c>
      <c r="C2035" s="17">
        <v>15.277304641166801</v>
      </c>
      <c r="D2035" s="17">
        <v>12.438933513817425</v>
      </c>
      <c r="E2035" s="148">
        <v>0.59088650406986798</v>
      </c>
      <c r="F2035" s="148">
        <f t="shared" si="31"/>
        <v>1.2281844439635001</v>
      </c>
      <c r="G2035" s="18">
        <v>3.3446980000000001E-3</v>
      </c>
    </row>
    <row r="2036" spans="1:7" x14ac:dyDescent="0.2">
      <c r="A2036" t="s">
        <v>3122</v>
      </c>
      <c r="B2036" t="s">
        <v>2133</v>
      </c>
      <c r="C2036" s="17">
        <v>1411.8517439873749</v>
      </c>
      <c r="D2036" s="17">
        <v>875.72863374737778</v>
      </c>
      <c r="E2036" s="148">
        <v>0.95618554138844603</v>
      </c>
      <c r="F2036" s="148">
        <f t="shared" si="31"/>
        <v>1.6122023302422392</v>
      </c>
      <c r="G2036" s="18">
        <v>4.433107E-4</v>
      </c>
    </row>
    <row r="2037" spans="1:7" x14ac:dyDescent="0.2">
      <c r="A2037" t="s">
        <v>3123</v>
      </c>
      <c r="B2037" t="s">
        <v>362</v>
      </c>
      <c r="C2037" s="17">
        <v>49.87162717529597</v>
      </c>
      <c r="D2037" s="17">
        <v>39.248047536372155</v>
      </c>
      <c r="E2037" s="148">
        <v>0.63218706605805897</v>
      </c>
      <c r="F2037" s="148">
        <f t="shared" si="31"/>
        <v>1.2706779140816795</v>
      </c>
      <c r="G2037" s="18">
        <v>4.7251410000000004E-3</v>
      </c>
    </row>
    <row r="2038" spans="1:7" x14ac:dyDescent="0.2">
      <c r="A2038" t="s">
        <v>3124</v>
      </c>
      <c r="B2038" t="s">
        <v>1335</v>
      </c>
      <c r="C2038" s="17">
        <v>511.78235817208429</v>
      </c>
      <c r="D2038" s="17">
        <v>318.735832950857</v>
      </c>
      <c r="E2038" s="148">
        <v>0.95606652901915201</v>
      </c>
      <c r="F2038" s="148">
        <f t="shared" si="31"/>
        <v>1.6056630766425042</v>
      </c>
      <c r="G2038" s="18">
        <v>3.9988440000000001E-4</v>
      </c>
    </row>
    <row r="2039" spans="1:7" x14ac:dyDescent="0.2">
      <c r="A2039" t="s">
        <v>3125</v>
      </c>
      <c r="B2039" t="s">
        <v>3126</v>
      </c>
      <c r="C2039" s="17">
        <v>13.047376150111822</v>
      </c>
      <c r="D2039" s="17">
        <v>3.1662100096952375</v>
      </c>
      <c r="E2039" s="148">
        <v>2.0434647231445702</v>
      </c>
      <c r="F2039" s="148">
        <f t="shared" si="31"/>
        <v>4.1208183001631316</v>
      </c>
      <c r="G2039" s="18">
        <v>2.7971680000000001E-3</v>
      </c>
    </row>
    <row r="2040" spans="1:7" x14ac:dyDescent="0.2">
      <c r="A2040" t="s">
        <v>3127</v>
      </c>
      <c r="B2040" t="s">
        <v>2557</v>
      </c>
      <c r="C2040" s="17">
        <v>10.193314566713436</v>
      </c>
      <c r="D2040" s="17">
        <v>22.057858894520624</v>
      </c>
      <c r="E2040" s="148">
        <v>-0.68363413439790799</v>
      </c>
      <c r="F2040" s="148">
        <f t="shared" si="31"/>
        <v>0.46211713545984962</v>
      </c>
      <c r="G2040" s="18">
        <v>1.7293639999999999E-3</v>
      </c>
    </row>
    <row r="2041" spans="1:7" x14ac:dyDescent="0.2">
      <c r="A2041" t="s">
        <v>3128</v>
      </c>
      <c r="B2041" t="s">
        <v>3129</v>
      </c>
      <c r="C2041" s="17">
        <v>6.2443544804480702</v>
      </c>
      <c r="D2041" s="17">
        <v>14.62040869026375</v>
      </c>
      <c r="E2041" s="148">
        <v>-0.811845588203574</v>
      </c>
      <c r="F2041" s="148">
        <f t="shared" si="31"/>
        <v>0.42709849038668857</v>
      </c>
      <c r="G2041" s="18">
        <v>1.143412E-4</v>
      </c>
    </row>
    <row r="2042" spans="1:7" x14ac:dyDescent="0.2">
      <c r="A2042" t="s">
        <v>3130</v>
      </c>
      <c r="B2042" t="s">
        <v>520</v>
      </c>
      <c r="C2042" s="17">
        <v>73.50141487234805</v>
      </c>
      <c r="D2042" s="17">
        <v>56.270483027968382</v>
      </c>
      <c r="E2042" s="148">
        <v>0.65335601266707699</v>
      </c>
      <c r="F2042" s="148">
        <f t="shared" si="31"/>
        <v>1.3062161708442293</v>
      </c>
      <c r="G2042" s="18">
        <v>4.5500540000000004E-3</v>
      </c>
    </row>
    <row r="2043" spans="1:7" x14ac:dyDescent="0.2">
      <c r="A2043" t="s">
        <v>3131</v>
      </c>
      <c r="B2043" t="s">
        <v>3132</v>
      </c>
      <c r="C2043" s="17">
        <v>12.046605019947151</v>
      </c>
      <c r="D2043" s="17">
        <v>21.280357779790073</v>
      </c>
      <c r="E2043" s="148">
        <v>-0.42199840500749403</v>
      </c>
      <c r="F2043" s="148">
        <f t="shared" si="31"/>
        <v>0.56609034230560706</v>
      </c>
      <c r="G2043" s="18">
        <v>9.126215E-3</v>
      </c>
    </row>
    <row r="2044" spans="1:7" x14ac:dyDescent="0.2">
      <c r="A2044" t="s">
        <v>3133</v>
      </c>
      <c r="B2044" t="s">
        <v>3134</v>
      </c>
      <c r="C2044" s="17">
        <v>0.63720825145971793</v>
      </c>
      <c r="D2044" s="17">
        <v>1.6825800652604299</v>
      </c>
      <c r="E2044" s="148">
        <v>-0.95825152632219002</v>
      </c>
      <c r="F2044" s="148">
        <f t="shared" si="31"/>
        <v>0.37870902230206249</v>
      </c>
      <c r="G2044" s="18">
        <v>3.1620889999999999E-4</v>
      </c>
    </row>
    <row r="2045" spans="1:7" x14ac:dyDescent="0.2">
      <c r="A2045" t="s">
        <v>3135</v>
      </c>
      <c r="B2045" t="s">
        <v>3136</v>
      </c>
      <c r="C2045" s="17">
        <v>55.088994597965353</v>
      </c>
      <c r="D2045" s="17">
        <v>35.189837986559475</v>
      </c>
      <c r="E2045" s="148">
        <v>0.93907164532963305</v>
      </c>
      <c r="F2045" s="148">
        <f t="shared" si="31"/>
        <v>1.5654801996816874</v>
      </c>
      <c r="G2045" s="18">
        <v>2.5375260000000001E-5</v>
      </c>
    </row>
    <row r="2046" spans="1:7" x14ac:dyDescent="0.2">
      <c r="A2046" t="s">
        <v>3137</v>
      </c>
      <c r="B2046" t="s">
        <v>2261</v>
      </c>
      <c r="C2046" s="17">
        <v>13.088774343320924</v>
      </c>
      <c r="D2046" s="17">
        <v>11.284352424227164</v>
      </c>
      <c r="E2046" s="148">
        <v>0.51421338787661097</v>
      </c>
      <c r="F2046" s="148">
        <f t="shared" si="31"/>
        <v>1.1599047824153135</v>
      </c>
      <c r="G2046" s="18">
        <v>9.3155719999999994E-3</v>
      </c>
    </row>
    <row r="2047" spans="1:7" x14ac:dyDescent="0.2">
      <c r="A2047" t="s">
        <v>3138</v>
      </c>
      <c r="B2047" t="s">
        <v>3139</v>
      </c>
      <c r="C2047" s="17">
        <v>0.27520232626461977</v>
      </c>
      <c r="D2047" s="17">
        <v>1.3808301974380899</v>
      </c>
      <c r="E2047" s="148">
        <v>-1.6520321338972099</v>
      </c>
      <c r="F2047" s="148">
        <f t="shared" si="31"/>
        <v>0.19930207694994923</v>
      </c>
      <c r="G2047" s="18">
        <v>5.9378319999999997E-3</v>
      </c>
    </row>
    <row r="2048" spans="1:7" x14ac:dyDescent="0.2">
      <c r="A2048" t="s">
        <v>3140</v>
      </c>
      <c r="B2048" t="s">
        <v>3141</v>
      </c>
      <c r="C2048" s="17">
        <v>118.16546188374321</v>
      </c>
      <c r="D2048" s="17">
        <v>86.646666844469337</v>
      </c>
      <c r="E2048" s="148">
        <v>0.70327433605770695</v>
      </c>
      <c r="F2048" s="148">
        <f t="shared" si="31"/>
        <v>1.3637623487104249</v>
      </c>
      <c r="G2048" s="18">
        <v>8.8773819999999996E-3</v>
      </c>
    </row>
    <row r="2049" spans="1:7" x14ac:dyDescent="0.2">
      <c r="A2049" t="s">
        <v>3142</v>
      </c>
      <c r="B2049" t="s">
        <v>3143</v>
      </c>
      <c r="C2049" s="17">
        <v>14.337699229571776</v>
      </c>
      <c r="D2049" s="17">
        <v>32.418045885587027</v>
      </c>
      <c r="E2049" s="148">
        <v>-0.71968811278438805</v>
      </c>
      <c r="F2049" s="148">
        <f t="shared" si="31"/>
        <v>0.44227524632958448</v>
      </c>
      <c r="G2049" s="18">
        <v>2.863258E-3</v>
      </c>
    </row>
    <row r="2050" spans="1:7" x14ac:dyDescent="0.2">
      <c r="A2050" t="s">
        <v>3144</v>
      </c>
      <c r="B2050" t="s">
        <v>3145</v>
      </c>
      <c r="C2050" s="17">
        <v>20.396652807311277</v>
      </c>
      <c r="D2050" s="17">
        <v>15.704703131638425</v>
      </c>
      <c r="E2050" s="148">
        <v>0.66099652520876595</v>
      </c>
      <c r="F2050" s="148">
        <f t="shared" si="31"/>
        <v>1.2987608002739339</v>
      </c>
      <c r="G2050" s="18">
        <v>1.6046509999999999E-3</v>
      </c>
    </row>
    <row r="2051" spans="1:7" x14ac:dyDescent="0.2">
      <c r="A2051" t="s">
        <v>3146</v>
      </c>
      <c r="B2051" t="s">
        <v>413</v>
      </c>
      <c r="C2051" s="17">
        <v>1.1608288573237124</v>
      </c>
      <c r="D2051" s="17">
        <v>0.41077179781037798</v>
      </c>
      <c r="E2051" s="148">
        <v>1.6372712756979899</v>
      </c>
      <c r="F2051" s="148">
        <f t="shared" si="31"/>
        <v>2.8259701944279501</v>
      </c>
      <c r="G2051" s="18">
        <v>1.6486020000000001E-3</v>
      </c>
    </row>
    <row r="2052" spans="1:7" x14ac:dyDescent="0.2">
      <c r="A2052" t="s">
        <v>3147</v>
      </c>
      <c r="B2052" t="s">
        <v>3148</v>
      </c>
      <c r="C2052" s="17">
        <v>108.90881849946618</v>
      </c>
      <c r="D2052" s="17">
        <v>77.424780510973193</v>
      </c>
      <c r="E2052" s="148">
        <v>0.744164507390212</v>
      </c>
      <c r="F2052" s="148">
        <f t="shared" si="31"/>
        <v>1.4066403260133342</v>
      </c>
      <c r="G2052" s="18">
        <v>1.904998E-3</v>
      </c>
    </row>
    <row r="2053" spans="1:7" x14ac:dyDescent="0.2">
      <c r="A2053" t="s">
        <v>3149</v>
      </c>
      <c r="B2053" t="s">
        <v>3150</v>
      </c>
      <c r="C2053" s="17">
        <v>17.405375157381851</v>
      </c>
      <c r="D2053" s="17">
        <v>40.061319321513722</v>
      </c>
      <c r="E2053" s="148">
        <v>-0.75005673080830804</v>
      </c>
      <c r="F2053" s="148">
        <f t="shared" si="31"/>
        <v>0.434468346329144</v>
      </c>
      <c r="G2053" s="18">
        <v>3.4559019999999998E-3</v>
      </c>
    </row>
    <row r="2054" spans="1:7" x14ac:dyDescent="0.2">
      <c r="A2054" t="s">
        <v>3151</v>
      </c>
      <c r="B2054" t="s">
        <v>2746</v>
      </c>
      <c r="C2054" s="17">
        <v>13.500120602688376</v>
      </c>
      <c r="D2054" s="17">
        <v>28.51353250097905</v>
      </c>
      <c r="E2054" s="148">
        <v>-0.67235596537356801</v>
      </c>
      <c r="F2054" s="148">
        <f t="shared" ref="F2054:F2117" si="32">C2054/D2054</f>
        <v>0.47346363002286129</v>
      </c>
      <c r="G2054" s="18">
        <v>2.5005470000000001E-4</v>
      </c>
    </row>
    <row r="2055" spans="1:7" x14ac:dyDescent="0.2">
      <c r="A2055" t="s">
        <v>3152</v>
      </c>
      <c r="B2055" t="s">
        <v>3153</v>
      </c>
      <c r="C2055" s="17">
        <v>14.746591355893099</v>
      </c>
      <c r="D2055" s="17">
        <v>10.092531725244459</v>
      </c>
      <c r="E2055" s="148">
        <v>0.76132005615479104</v>
      </c>
      <c r="F2055" s="148">
        <f t="shared" si="32"/>
        <v>1.4611389646670554</v>
      </c>
      <c r="G2055" s="18">
        <v>8.8519250000000001E-3</v>
      </c>
    </row>
    <row r="2056" spans="1:7" x14ac:dyDescent="0.2">
      <c r="A2056" t="s">
        <v>3154</v>
      </c>
      <c r="B2056" t="s">
        <v>864</v>
      </c>
      <c r="C2056" s="17">
        <v>13.639081046120651</v>
      </c>
      <c r="D2056" s="17">
        <v>39.670411995997974</v>
      </c>
      <c r="E2056" s="148">
        <v>-1.1310344904177001</v>
      </c>
      <c r="F2056" s="148">
        <f t="shared" si="32"/>
        <v>0.34380991675852995</v>
      </c>
      <c r="G2056" s="18">
        <v>4.719419E-8</v>
      </c>
    </row>
    <row r="2057" spans="1:7" x14ac:dyDescent="0.2">
      <c r="A2057" t="s">
        <v>3155</v>
      </c>
      <c r="B2057" t="s">
        <v>3156</v>
      </c>
      <c r="C2057" s="17">
        <v>10.408288831271733</v>
      </c>
      <c r="D2057" s="17">
        <v>8.122382497592783</v>
      </c>
      <c r="E2057" s="148">
        <v>0.64097101965791203</v>
      </c>
      <c r="F2057" s="148">
        <f t="shared" si="32"/>
        <v>1.2814329827924775</v>
      </c>
      <c r="G2057" s="18">
        <v>6.2553720000000004E-3</v>
      </c>
    </row>
    <row r="2058" spans="1:7" x14ac:dyDescent="0.2">
      <c r="A2058" t="s">
        <v>3157</v>
      </c>
      <c r="B2058" t="s">
        <v>3158</v>
      </c>
      <c r="C2058" s="17">
        <v>5.2929729040149125</v>
      </c>
      <c r="D2058" s="17">
        <v>14.025472696340351</v>
      </c>
      <c r="E2058" s="148">
        <v>-1.0056751501941801</v>
      </c>
      <c r="F2058" s="148">
        <f t="shared" si="32"/>
        <v>0.37738285322789877</v>
      </c>
      <c r="G2058" s="18">
        <v>6.8177710000000002E-7</v>
      </c>
    </row>
    <row r="2059" spans="1:7" x14ac:dyDescent="0.2">
      <c r="A2059" t="s">
        <v>3159</v>
      </c>
      <c r="B2059" t="s">
        <v>1576</v>
      </c>
      <c r="C2059" s="17">
        <v>12.68525500429261</v>
      </c>
      <c r="D2059" s="17">
        <v>27.965114510303025</v>
      </c>
      <c r="E2059" s="148">
        <v>-0.74816505099875497</v>
      </c>
      <c r="F2059" s="148">
        <f t="shared" si="32"/>
        <v>0.45360997894784433</v>
      </c>
      <c r="G2059" s="18">
        <v>4.0673370000000001E-5</v>
      </c>
    </row>
    <row r="2060" spans="1:7" x14ac:dyDescent="0.2">
      <c r="A2060" t="s">
        <v>3160</v>
      </c>
      <c r="B2060" t="s">
        <v>3161</v>
      </c>
      <c r="C2060" s="17">
        <v>2.2419250009545602</v>
      </c>
      <c r="D2060" s="17">
        <v>1.6182787387917901</v>
      </c>
      <c r="E2060" s="148">
        <v>0.73466743108104204</v>
      </c>
      <c r="F2060" s="148">
        <f t="shared" si="32"/>
        <v>1.3853762934736358</v>
      </c>
      <c r="G2060" s="18">
        <v>7.2663190000000002E-3</v>
      </c>
    </row>
    <row r="2061" spans="1:7" x14ac:dyDescent="0.2">
      <c r="A2061" t="s">
        <v>3162</v>
      </c>
      <c r="B2061" t="s">
        <v>749</v>
      </c>
      <c r="C2061" s="17">
        <v>3955.4653386939326</v>
      </c>
      <c r="D2061" s="17">
        <v>1888.3428408240925</v>
      </c>
      <c r="E2061" s="148">
        <v>1.3510765026620799</v>
      </c>
      <c r="F2061" s="148">
        <f t="shared" si="32"/>
        <v>2.0946754229055813</v>
      </c>
      <c r="G2061" s="18">
        <v>2.1505340000000001E-7</v>
      </c>
    </row>
    <row r="2062" spans="1:7" x14ac:dyDescent="0.2">
      <c r="A2062" t="s">
        <v>3163</v>
      </c>
      <c r="B2062" t="s">
        <v>749</v>
      </c>
      <c r="C2062" s="17">
        <v>9270.0153399163501</v>
      </c>
      <c r="D2062" s="17">
        <v>4754.4231071936947</v>
      </c>
      <c r="E2062" s="148">
        <v>1.2068615796219999</v>
      </c>
      <c r="F2062" s="148">
        <f t="shared" si="32"/>
        <v>1.9497665922686445</v>
      </c>
      <c r="G2062" s="18">
        <v>2.8715160000000002E-4</v>
      </c>
    </row>
    <row r="2063" spans="1:7" x14ac:dyDescent="0.2">
      <c r="A2063" t="s">
        <v>3164</v>
      </c>
      <c r="B2063" t="s">
        <v>3165</v>
      </c>
      <c r="C2063" s="17">
        <v>68.470355970034888</v>
      </c>
      <c r="D2063" s="17">
        <v>40.309928973155579</v>
      </c>
      <c r="E2063" s="148">
        <v>1.0114259325974699</v>
      </c>
      <c r="F2063" s="148">
        <f t="shared" si="32"/>
        <v>1.6985977825868352</v>
      </c>
      <c r="G2063" s="18">
        <v>6.2987869999999997E-4</v>
      </c>
    </row>
    <row r="2064" spans="1:7" x14ac:dyDescent="0.2">
      <c r="A2064" t="s">
        <v>3166</v>
      </c>
      <c r="B2064" t="s">
        <v>494</v>
      </c>
      <c r="C2064" s="17">
        <v>1.52879086822576</v>
      </c>
      <c r="D2064" s="17">
        <v>3.3242720865034947</v>
      </c>
      <c r="E2064" s="148">
        <v>-0.65836380727160404</v>
      </c>
      <c r="F2064" s="148">
        <f t="shared" si="32"/>
        <v>0.45988740645888548</v>
      </c>
      <c r="G2064" s="18">
        <v>9.5255180000000002E-3</v>
      </c>
    </row>
    <row r="2065" spans="1:7" x14ac:dyDescent="0.2">
      <c r="A2065" t="s">
        <v>3167</v>
      </c>
      <c r="B2065" t="s">
        <v>3168</v>
      </c>
      <c r="C2065" s="17">
        <v>1.7224016332390875</v>
      </c>
      <c r="D2065" s="17">
        <v>3.4257157481209051</v>
      </c>
      <c r="E2065" s="148">
        <v>-0.56363923799736504</v>
      </c>
      <c r="F2065" s="148">
        <f t="shared" si="32"/>
        <v>0.50278591683617357</v>
      </c>
      <c r="G2065" s="18">
        <v>5.3487049999999996E-3</v>
      </c>
    </row>
    <row r="2066" spans="1:7" x14ac:dyDescent="0.2">
      <c r="A2066" t="s">
        <v>3169</v>
      </c>
      <c r="B2066" t="s">
        <v>3170</v>
      </c>
      <c r="C2066" s="17">
        <v>49.594713258824299</v>
      </c>
      <c r="D2066" s="17">
        <v>102.79061976487665</v>
      </c>
      <c r="E2066" s="148">
        <v>-0.65536308466566395</v>
      </c>
      <c r="F2066" s="148">
        <f t="shared" si="32"/>
        <v>0.48248287024893211</v>
      </c>
      <c r="G2066" s="18">
        <v>8.5488140000000002E-5</v>
      </c>
    </row>
    <row r="2067" spans="1:7" x14ac:dyDescent="0.2">
      <c r="A2067" t="s">
        <v>3171</v>
      </c>
      <c r="B2067" t="s">
        <v>960</v>
      </c>
      <c r="C2067" s="17">
        <v>6.0421360698153475</v>
      </c>
      <c r="D2067" s="17">
        <v>4.1952367896993126</v>
      </c>
      <c r="E2067" s="148">
        <v>0.79230342859252401</v>
      </c>
      <c r="F2067" s="148">
        <f t="shared" si="32"/>
        <v>1.4402371958242692</v>
      </c>
      <c r="G2067" s="18">
        <v>1.3754559999999999E-3</v>
      </c>
    </row>
    <row r="2068" spans="1:7" x14ac:dyDescent="0.2">
      <c r="A2068" t="s">
        <v>3172</v>
      </c>
      <c r="B2068" t="s">
        <v>3173</v>
      </c>
      <c r="C2068" s="17">
        <v>42.332446724810751</v>
      </c>
      <c r="D2068" s="17">
        <v>76.857230624111182</v>
      </c>
      <c r="E2068" s="148">
        <v>-0.46505053883492697</v>
      </c>
      <c r="F2068" s="148">
        <f t="shared" si="32"/>
        <v>0.55079328751575485</v>
      </c>
      <c r="G2068" s="18">
        <v>4.4088269999999997E-3</v>
      </c>
    </row>
    <row r="2069" spans="1:7" x14ac:dyDescent="0.2">
      <c r="A2069" t="s">
        <v>3174</v>
      </c>
      <c r="B2069" t="s">
        <v>3175</v>
      </c>
      <c r="C2069" s="17">
        <v>20.265305531969751</v>
      </c>
      <c r="D2069" s="17">
        <v>11.851270262419908</v>
      </c>
      <c r="E2069" s="148">
        <v>0.927879934309217</v>
      </c>
      <c r="F2069" s="148">
        <f t="shared" si="32"/>
        <v>1.7099690651921546</v>
      </c>
      <c r="G2069" s="18">
        <v>8.7473069999999993E-3</v>
      </c>
    </row>
    <row r="2070" spans="1:7" x14ac:dyDescent="0.2">
      <c r="A2070" t="s">
        <v>3176</v>
      </c>
      <c r="B2070" t="s">
        <v>3177</v>
      </c>
      <c r="C2070" s="17">
        <v>2.1490345212554454</v>
      </c>
      <c r="D2070" s="17">
        <v>4.1047592677126552</v>
      </c>
      <c r="E2070" s="148">
        <v>-0.54012159557831196</v>
      </c>
      <c r="F2070" s="148">
        <f t="shared" si="32"/>
        <v>0.52354702945904497</v>
      </c>
      <c r="G2070" s="18">
        <v>1.471588E-3</v>
      </c>
    </row>
    <row r="2071" spans="1:7" x14ac:dyDescent="0.2">
      <c r="A2071" t="s">
        <v>3178</v>
      </c>
      <c r="B2071" t="s">
        <v>418</v>
      </c>
      <c r="C2071" s="17">
        <v>1.1205295044602237</v>
      </c>
      <c r="D2071" s="17">
        <v>8.9900744434446924</v>
      </c>
      <c r="E2071" s="148">
        <v>-2.3161160969857502</v>
      </c>
      <c r="F2071" s="148">
        <f t="shared" si="32"/>
        <v>0.12464073701606354</v>
      </c>
      <c r="G2071" s="18">
        <v>6.0721400000000002E-4</v>
      </c>
    </row>
    <row r="2072" spans="1:7" x14ac:dyDescent="0.2">
      <c r="A2072" t="s">
        <v>3179</v>
      </c>
      <c r="B2072" t="s">
        <v>576</v>
      </c>
      <c r="C2072" s="17">
        <v>38.263503203312624</v>
      </c>
      <c r="D2072" s="17">
        <v>24.258280976373271</v>
      </c>
      <c r="E2072" s="148">
        <v>0.90847087266910098</v>
      </c>
      <c r="F2072" s="148">
        <f t="shared" si="32"/>
        <v>1.5773377858299173</v>
      </c>
      <c r="G2072" s="18">
        <v>1.0054700000000001E-3</v>
      </c>
    </row>
    <row r="2073" spans="1:7" x14ac:dyDescent="0.2">
      <c r="A2073" t="s">
        <v>3180</v>
      </c>
      <c r="B2073" t="s">
        <v>3181</v>
      </c>
      <c r="C2073" s="17">
        <v>18.715821647765551</v>
      </c>
      <c r="D2073" s="17">
        <v>9.9243197855770369</v>
      </c>
      <c r="E2073" s="148">
        <v>1.11521715009075</v>
      </c>
      <c r="F2073" s="148">
        <f t="shared" si="32"/>
        <v>1.8858543509415284</v>
      </c>
      <c r="G2073" s="18">
        <v>2.612779E-3</v>
      </c>
    </row>
    <row r="2074" spans="1:7" x14ac:dyDescent="0.2">
      <c r="A2074" t="s">
        <v>3182</v>
      </c>
      <c r="B2074" t="s">
        <v>96</v>
      </c>
      <c r="C2074" s="17">
        <v>0.57155608778202827</v>
      </c>
      <c r="D2074" s="17">
        <v>8.5289789192919763</v>
      </c>
      <c r="E2074" s="148">
        <v>-3.1427228186515799</v>
      </c>
      <c r="F2074" s="148">
        <f t="shared" si="32"/>
        <v>6.7013424841419977E-2</v>
      </c>
      <c r="G2074" s="18">
        <v>3.2537720000000003E-4</v>
      </c>
    </row>
    <row r="2075" spans="1:7" x14ac:dyDescent="0.2">
      <c r="A2075" t="s">
        <v>3183</v>
      </c>
      <c r="B2075" t="s">
        <v>3184</v>
      </c>
      <c r="C2075" s="17">
        <v>2.8976822449319659</v>
      </c>
      <c r="D2075" s="17">
        <v>10.324500341123024</v>
      </c>
      <c r="E2075" s="148">
        <v>-1.3291733945517099</v>
      </c>
      <c r="F2075" s="148">
        <f t="shared" si="32"/>
        <v>0.28066077284053603</v>
      </c>
      <c r="G2075" s="18">
        <v>1.361012E-3</v>
      </c>
    </row>
    <row r="2076" spans="1:7" x14ac:dyDescent="0.2">
      <c r="A2076" t="s">
        <v>3185</v>
      </c>
      <c r="B2076" t="s">
        <v>3186</v>
      </c>
      <c r="C2076" s="17">
        <v>6.0023070629970965</v>
      </c>
      <c r="D2076" s="17">
        <v>27.404490958099174</v>
      </c>
      <c r="E2076" s="148">
        <v>-1.7338510595891099</v>
      </c>
      <c r="F2076" s="148">
        <f t="shared" si="32"/>
        <v>0.21902640235771881</v>
      </c>
      <c r="G2076" s="18">
        <v>7.1506330000000001E-7</v>
      </c>
    </row>
    <row r="2077" spans="1:7" x14ac:dyDescent="0.2">
      <c r="A2077" t="s">
        <v>3187</v>
      </c>
      <c r="B2077" t="s">
        <v>60</v>
      </c>
      <c r="C2077" s="17">
        <v>147.72370114804724</v>
      </c>
      <c r="D2077" s="17">
        <v>77.403891515741478</v>
      </c>
      <c r="E2077" s="148">
        <v>1.1960346347843001</v>
      </c>
      <c r="F2077" s="148">
        <f t="shared" si="32"/>
        <v>1.9084789957621828</v>
      </c>
      <c r="G2077" s="18">
        <v>1.7955840000000001E-5</v>
      </c>
    </row>
    <row r="2078" spans="1:7" x14ac:dyDescent="0.2">
      <c r="A2078" t="s">
        <v>3188</v>
      </c>
      <c r="B2078" t="s">
        <v>3189</v>
      </c>
      <c r="C2078" s="17">
        <v>3.8694869391258222</v>
      </c>
      <c r="D2078" s="17">
        <v>8.2413962815316602</v>
      </c>
      <c r="E2078" s="148">
        <v>-0.64853042031834196</v>
      </c>
      <c r="F2078" s="148">
        <f t="shared" si="32"/>
        <v>0.46951836884692066</v>
      </c>
      <c r="G2078" s="18">
        <v>7.221107E-3</v>
      </c>
    </row>
    <row r="2079" spans="1:7" x14ac:dyDescent="0.2">
      <c r="A2079" t="s">
        <v>3190</v>
      </c>
      <c r="B2079" t="s">
        <v>604</v>
      </c>
      <c r="C2079" s="17">
        <v>157.69583773769224</v>
      </c>
      <c r="D2079" s="17">
        <v>86.570701561013635</v>
      </c>
      <c r="E2079" s="148">
        <v>1.0742773866161599</v>
      </c>
      <c r="F2079" s="148">
        <f t="shared" si="32"/>
        <v>1.8215843800982803</v>
      </c>
      <c r="G2079" s="18">
        <v>1.6353940000000001E-3</v>
      </c>
    </row>
    <row r="2080" spans="1:7" x14ac:dyDescent="0.2">
      <c r="A2080" t="s">
        <v>3191</v>
      </c>
      <c r="B2080" t="s">
        <v>3192</v>
      </c>
      <c r="C2080" s="17">
        <v>5.7585327736907299</v>
      </c>
      <c r="D2080" s="17">
        <v>13.119518858417525</v>
      </c>
      <c r="E2080" s="148">
        <v>-0.73782040146651695</v>
      </c>
      <c r="F2080" s="148">
        <f t="shared" si="32"/>
        <v>0.43892865552733568</v>
      </c>
      <c r="G2080" s="18">
        <v>2.6561150000000001E-3</v>
      </c>
    </row>
    <row r="2081" spans="1:7" x14ac:dyDescent="0.2">
      <c r="A2081" t="s">
        <v>3193</v>
      </c>
      <c r="B2081" t="s">
        <v>54</v>
      </c>
      <c r="C2081" s="17">
        <v>4.0580780860140324</v>
      </c>
      <c r="D2081" s="17">
        <v>14.838551174655375</v>
      </c>
      <c r="E2081" s="148">
        <v>-1.27241689299573</v>
      </c>
      <c r="F2081" s="148">
        <f t="shared" si="32"/>
        <v>0.27348209661771655</v>
      </c>
      <c r="G2081" s="18">
        <v>5.3378089999999998E-3</v>
      </c>
    </row>
    <row r="2082" spans="1:7" x14ac:dyDescent="0.2">
      <c r="A2082" t="s">
        <v>3194</v>
      </c>
      <c r="B2082" t="s">
        <v>140</v>
      </c>
      <c r="C2082" s="17">
        <v>24.472031884763549</v>
      </c>
      <c r="D2082" s="17">
        <v>15.790625058397527</v>
      </c>
      <c r="E2082" s="148">
        <v>0.86212000148928603</v>
      </c>
      <c r="F2082" s="148">
        <f t="shared" si="32"/>
        <v>1.5497823420073678</v>
      </c>
      <c r="G2082" s="18">
        <v>7.6288800000000002E-3</v>
      </c>
    </row>
    <row r="2083" spans="1:7" x14ac:dyDescent="0.2">
      <c r="A2083" t="s">
        <v>3195</v>
      </c>
      <c r="B2083" t="s">
        <v>772</v>
      </c>
      <c r="C2083" s="17">
        <v>11.038532778628054</v>
      </c>
      <c r="D2083" s="17">
        <v>6.0101606375855168</v>
      </c>
      <c r="E2083" s="148">
        <v>1.0794673674893001</v>
      </c>
      <c r="F2083" s="148">
        <f t="shared" si="32"/>
        <v>1.8366452153702506</v>
      </c>
      <c r="G2083" s="18">
        <v>1.0794089999999999E-3</v>
      </c>
    </row>
    <row r="2084" spans="1:7" x14ac:dyDescent="0.2">
      <c r="A2084" t="s">
        <v>3196</v>
      </c>
      <c r="B2084" t="s">
        <v>1263</v>
      </c>
      <c r="C2084" s="17">
        <v>44.264695921921756</v>
      </c>
      <c r="D2084" s="17">
        <v>107.65373804975891</v>
      </c>
      <c r="E2084" s="148">
        <v>-0.88805720264815202</v>
      </c>
      <c r="F2084" s="148">
        <f t="shared" si="32"/>
        <v>0.41117658080262903</v>
      </c>
      <c r="G2084" s="18">
        <v>8.9691240000000003E-7</v>
      </c>
    </row>
    <row r="2085" spans="1:7" x14ac:dyDescent="0.2">
      <c r="A2085" t="s">
        <v>3197</v>
      </c>
      <c r="B2085" t="s">
        <v>3198</v>
      </c>
      <c r="C2085" s="17">
        <v>7.0424926825237435</v>
      </c>
      <c r="D2085" s="17">
        <v>5.0162798161190629</v>
      </c>
      <c r="E2085" s="148">
        <v>0.72399129963054598</v>
      </c>
      <c r="F2085" s="148">
        <f t="shared" si="32"/>
        <v>1.4039274005197535</v>
      </c>
      <c r="G2085" s="18">
        <v>9.1166649999999995E-3</v>
      </c>
    </row>
    <row r="2086" spans="1:7" x14ac:dyDescent="0.2">
      <c r="A2086" t="s">
        <v>3199</v>
      </c>
      <c r="B2086" t="s">
        <v>3200</v>
      </c>
      <c r="C2086" s="17">
        <v>186.59745389600999</v>
      </c>
      <c r="D2086" s="17">
        <v>121.481161247976</v>
      </c>
      <c r="E2086" s="148">
        <v>0.88548361226435501</v>
      </c>
      <c r="F2086" s="148">
        <f t="shared" si="32"/>
        <v>1.5360196756360764</v>
      </c>
      <c r="G2086" s="18">
        <v>6.0813529999999998E-4</v>
      </c>
    </row>
    <row r="2087" spans="1:7" x14ac:dyDescent="0.2">
      <c r="A2087" t="s">
        <v>3201</v>
      </c>
      <c r="B2087" t="s">
        <v>1904</v>
      </c>
      <c r="C2087" s="17">
        <v>19.225602055813699</v>
      </c>
      <c r="D2087" s="17">
        <v>6.9743350016135448</v>
      </c>
      <c r="E2087" s="148">
        <v>1.75120126140732</v>
      </c>
      <c r="F2087" s="148">
        <f t="shared" si="32"/>
        <v>2.7566215347220582</v>
      </c>
      <c r="G2087" s="18">
        <v>8.5698289999999997E-8</v>
      </c>
    </row>
    <row r="2088" spans="1:7" x14ac:dyDescent="0.2">
      <c r="A2088" t="s">
        <v>3202</v>
      </c>
      <c r="B2088" t="s">
        <v>3203</v>
      </c>
      <c r="C2088" s="17">
        <v>232.77309388800251</v>
      </c>
      <c r="D2088" s="17">
        <v>138.09146296514928</v>
      </c>
      <c r="E2088" s="148">
        <v>0.95849222122435596</v>
      </c>
      <c r="F2088" s="148">
        <f t="shared" si="32"/>
        <v>1.6856443467960682</v>
      </c>
      <c r="G2088" s="18">
        <v>2.3643420000000002E-3</v>
      </c>
    </row>
    <row r="2089" spans="1:7" x14ac:dyDescent="0.2">
      <c r="A2089" t="s">
        <v>3204</v>
      </c>
      <c r="B2089" t="s">
        <v>3156</v>
      </c>
      <c r="C2089" s="17">
        <v>43.918297989711974</v>
      </c>
      <c r="D2089" s="17">
        <v>12.718547907507851</v>
      </c>
      <c r="E2089" s="148">
        <v>2.0656812779978599</v>
      </c>
      <c r="F2089" s="148">
        <f t="shared" si="32"/>
        <v>3.4530905814952888</v>
      </c>
      <c r="G2089" s="18">
        <v>7.3274679999999995E-13</v>
      </c>
    </row>
    <row r="2090" spans="1:7" x14ac:dyDescent="0.2">
      <c r="A2090" t="s">
        <v>3205</v>
      </c>
      <c r="B2090" t="s">
        <v>1541</v>
      </c>
      <c r="C2090" s="17">
        <v>48.13366809527615</v>
      </c>
      <c r="D2090" s="17">
        <v>33.342250045512976</v>
      </c>
      <c r="E2090" s="148">
        <v>0.77163121629811804</v>
      </c>
      <c r="F2090" s="148">
        <f t="shared" si="32"/>
        <v>1.4436238715015492</v>
      </c>
      <c r="G2090" s="18">
        <v>4.9723739999999999E-3</v>
      </c>
    </row>
    <row r="2091" spans="1:7" x14ac:dyDescent="0.2">
      <c r="A2091" t="s">
        <v>3206</v>
      </c>
      <c r="B2091" t="s">
        <v>3119</v>
      </c>
      <c r="C2091" s="17">
        <v>26.082774918256625</v>
      </c>
      <c r="D2091" s="17">
        <v>48.418003266390897</v>
      </c>
      <c r="E2091" s="148">
        <v>-0.50295743546926197</v>
      </c>
      <c r="F2091" s="148">
        <f t="shared" si="32"/>
        <v>0.53869992892420338</v>
      </c>
      <c r="G2091" s="18">
        <v>3.394502E-4</v>
      </c>
    </row>
    <row r="2092" spans="1:7" x14ac:dyDescent="0.2">
      <c r="A2092" t="s">
        <v>3207</v>
      </c>
      <c r="B2092" t="s">
        <v>3208</v>
      </c>
      <c r="C2092" s="17">
        <v>211.97793134246476</v>
      </c>
      <c r="D2092" s="17">
        <v>105.85331655302187</v>
      </c>
      <c r="E2092" s="148">
        <v>1.29180932133935</v>
      </c>
      <c r="F2092" s="148">
        <f t="shared" si="32"/>
        <v>2.0025629639699112</v>
      </c>
      <c r="G2092" s="18">
        <v>2.1505340000000001E-7</v>
      </c>
    </row>
    <row r="2093" spans="1:7" x14ac:dyDescent="0.2">
      <c r="A2093" t="s">
        <v>3209</v>
      </c>
      <c r="B2093" t="s">
        <v>3210</v>
      </c>
      <c r="C2093" s="17">
        <v>2.9006457744410801</v>
      </c>
      <c r="D2093" s="17">
        <v>8.1143039361538758</v>
      </c>
      <c r="E2093" s="148">
        <v>-1.0055988196324199</v>
      </c>
      <c r="F2093" s="148">
        <f t="shared" si="32"/>
        <v>0.35747314831492077</v>
      </c>
      <c r="G2093" s="18">
        <v>1.8357409999999999E-3</v>
      </c>
    </row>
    <row r="2094" spans="1:7" x14ac:dyDescent="0.2">
      <c r="A2094" t="s">
        <v>3211</v>
      </c>
      <c r="B2094" t="s">
        <v>3212</v>
      </c>
      <c r="C2094" s="17">
        <v>5.7047412651060645</v>
      </c>
      <c r="D2094" s="17">
        <v>39.562533017628624</v>
      </c>
      <c r="E2094" s="148">
        <v>-2.2509884356828098</v>
      </c>
      <c r="F2094" s="148">
        <f t="shared" si="32"/>
        <v>0.14419555144672094</v>
      </c>
      <c r="G2094" s="18">
        <v>8.8394740000000005E-5</v>
      </c>
    </row>
    <row r="2095" spans="1:7" x14ac:dyDescent="0.2">
      <c r="A2095" t="s">
        <v>3213</v>
      </c>
      <c r="B2095" t="s">
        <v>943</v>
      </c>
      <c r="C2095" s="17">
        <v>146.40643957583075</v>
      </c>
      <c r="D2095" s="17">
        <v>87.569908227944964</v>
      </c>
      <c r="E2095" s="148">
        <v>1.01960059188356</v>
      </c>
      <c r="F2095" s="148">
        <f t="shared" si="32"/>
        <v>1.6718807012419603</v>
      </c>
      <c r="G2095" s="18">
        <v>1.09719E-4</v>
      </c>
    </row>
    <row r="2096" spans="1:7" x14ac:dyDescent="0.2">
      <c r="A2096" t="s">
        <v>3214</v>
      </c>
      <c r="B2096" t="s">
        <v>3215</v>
      </c>
      <c r="C2096" s="17">
        <v>14.522489686509292</v>
      </c>
      <c r="D2096" s="17">
        <v>45.065194811406727</v>
      </c>
      <c r="E2096" s="148">
        <v>-1.1457575507847599</v>
      </c>
      <c r="F2096" s="148">
        <f t="shared" si="32"/>
        <v>0.32225511832988718</v>
      </c>
      <c r="G2096" s="18">
        <v>9.9864620000000002E-4</v>
      </c>
    </row>
    <row r="2097" spans="1:7" x14ac:dyDescent="0.2">
      <c r="A2097" t="s">
        <v>3216</v>
      </c>
      <c r="B2097" t="s">
        <v>3217</v>
      </c>
      <c r="C2097" s="17">
        <v>5.7357734353735772</v>
      </c>
      <c r="D2097" s="17">
        <v>2.0741003756988001</v>
      </c>
      <c r="E2097" s="148">
        <v>1.7253428624896601</v>
      </c>
      <c r="F2097" s="148">
        <f t="shared" si="32"/>
        <v>2.7654271232852441</v>
      </c>
      <c r="G2097" s="18">
        <v>8.1389239999999999E-6</v>
      </c>
    </row>
    <row r="2098" spans="1:7" x14ac:dyDescent="0.2">
      <c r="A2098" t="s">
        <v>3218</v>
      </c>
      <c r="B2098" t="s">
        <v>2067</v>
      </c>
      <c r="C2098" s="17">
        <v>2.5885477258283123</v>
      </c>
      <c r="D2098" s="17">
        <v>1.2934174048635119</v>
      </c>
      <c r="E2098" s="148">
        <v>1.1948364664203399</v>
      </c>
      <c r="F2098" s="148">
        <f t="shared" si="32"/>
        <v>2.0013243335792819</v>
      </c>
      <c r="G2098" s="18">
        <v>1.255057E-3</v>
      </c>
    </row>
    <row r="2099" spans="1:7" x14ac:dyDescent="0.2">
      <c r="A2099" t="s">
        <v>3219</v>
      </c>
      <c r="B2099" t="s">
        <v>2067</v>
      </c>
      <c r="C2099" s="17">
        <v>44.47110533329235</v>
      </c>
      <c r="D2099" s="17">
        <v>32.048399402386799</v>
      </c>
      <c r="E2099" s="148">
        <v>0.78921705500123196</v>
      </c>
      <c r="F2099" s="148">
        <f t="shared" si="32"/>
        <v>1.3876232873576948</v>
      </c>
      <c r="G2099" s="18">
        <v>4.0934830000000002E-5</v>
      </c>
    </row>
    <row r="2100" spans="1:7" x14ac:dyDescent="0.2">
      <c r="A2100" t="s">
        <v>3220</v>
      </c>
      <c r="B2100" t="s">
        <v>3221</v>
      </c>
      <c r="C2100" s="17">
        <v>3.1163683669607924</v>
      </c>
      <c r="D2100" s="17">
        <v>7.3105520525758729</v>
      </c>
      <c r="E2100" s="148">
        <v>-0.80450926960024105</v>
      </c>
      <c r="F2100" s="148">
        <f t="shared" si="32"/>
        <v>0.42628358905710001</v>
      </c>
      <c r="G2100" s="18">
        <v>5.343972E-4</v>
      </c>
    </row>
    <row r="2101" spans="1:7" x14ac:dyDescent="0.2">
      <c r="A2101" t="s">
        <v>3222</v>
      </c>
      <c r="B2101" t="s">
        <v>3223</v>
      </c>
      <c r="C2101" s="17">
        <v>64.223134595215754</v>
      </c>
      <c r="D2101" s="17">
        <v>43.864778951985521</v>
      </c>
      <c r="E2101" s="148">
        <v>0.789763439013205</v>
      </c>
      <c r="F2101" s="148">
        <f t="shared" si="32"/>
        <v>1.4641162255830478</v>
      </c>
      <c r="G2101" s="18">
        <v>4.7763450000000004E-3</v>
      </c>
    </row>
    <row r="2102" spans="1:7" x14ac:dyDescent="0.2">
      <c r="A2102" t="s">
        <v>3224</v>
      </c>
      <c r="B2102" t="s">
        <v>3225</v>
      </c>
      <c r="C2102" s="17">
        <v>23.00779810138485</v>
      </c>
      <c r="D2102" s="17">
        <v>48.346977543075504</v>
      </c>
      <c r="E2102" s="148">
        <v>-0.64474936602886102</v>
      </c>
      <c r="F2102" s="148">
        <f t="shared" si="32"/>
        <v>0.47588906836804201</v>
      </c>
      <c r="G2102" s="18">
        <v>2.5256969999999999E-3</v>
      </c>
    </row>
    <row r="2103" spans="1:7" x14ac:dyDescent="0.2">
      <c r="A2103" t="s">
        <v>3226</v>
      </c>
      <c r="B2103" t="s">
        <v>116</v>
      </c>
      <c r="C2103" s="17">
        <v>30.458706547841427</v>
      </c>
      <c r="D2103" s="17">
        <v>64.697539607960778</v>
      </c>
      <c r="E2103" s="148">
        <v>-0.68123430246119399</v>
      </c>
      <c r="F2103" s="148">
        <f t="shared" si="32"/>
        <v>0.47078616485894315</v>
      </c>
      <c r="G2103" s="18">
        <v>1.729996E-4</v>
      </c>
    </row>
    <row r="2104" spans="1:7" x14ac:dyDescent="0.2">
      <c r="A2104" t="s">
        <v>3227</v>
      </c>
      <c r="B2104" t="s">
        <v>3228</v>
      </c>
      <c r="C2104" s="17">
        <v>43.882007828439676</v>
      </c>
      <c r="D2104" s="17">
        <v>96.815243190883891</v>
      </c>
      <c r="E2104" s="148">
        <v>-0.75544038640521205</v>
      </c>
      <c r="F2104" s="148">
        <f t="shared" si="32"/>
        <v>0.45325515262013616</v>
      </c>
      <c r="G2104" s="18">
        <v>3.8404630000000004E-6</v>
      </c>
    </row>
    <row r="2105" spans="1:7" x14ac:dyDescent="0.2">
      <c r="A2105" t="s">
        <v>3229</v>
      </c>
      <c r="B2105" t="s">
        <v>3230</v>
      </c>
      <c r="C2105" s="17">
        <v>19.33059589377315</v>
      </c>
      <c r="D2105" s="17">
        <v>40.55454680931107</v>
      </c>
      <c r="E2105" s="148">
        <v>-0.64753719300099999</v>
      </c>
      <c r="F2105" s="148">
        <f t="shared" si="32"/>
        <v>0.47665668623215801</v>
      </c>
      <c r="G2105" s="18">
        <v>3.1446719999999998E-3</v>
      </c>
    </row>
    <row r="2106" spans="1:7" x14ac:dyDescent="0.2">
      <c r="A2106" t="s">
        <v>3231</v>
      </c>
      <c r="B2106" t="s">
        <v>3232</v>
      </c>
      <c r="C2106" s="17">
        <v>3.9028633501086603</v>
      </c>
      <c r="D2106" s="17">
        <v>10.843981328715763</v>
      </c>
      <c r="E2106" s="148">
        <v>-1.05710999279702</v>
      </c>
      <c r="F2106" s="148">
        <f t="shared" si="32"/>
        <v>0.35991055607718114</v>
      </c>
      <c r="G2106" s="18">
        <v>9.1707940000000006E-6</v>
      </c>
    </row>
    <row r="2107" spans="1:7" x14ac:dyDescent="0.2">
      <c r="A2107" t="s">
        <v>3233</v>
      </c>
      <c r="B2107" t="s">
        <v>3234</v>
      </c>
      <c r="C2107" s="17">
        <v>30.031126939339824</v>
      </c>
      <c r="D2107" s="17">
        <v>58.971152230016074</v>
      </c>
      <c r="E2107" s="148">
        <v>-0.54937645045511496</v>
      </c>
      <c r="F2107" s="148">
        <f t="shared" si="32"/>
        <v>0.50925114744585409</v>
      </c>
      <c r="G2107" s="18">
        <v>8.870256E-3</v>
      </c>
    </row>
    <row r="2108" spans="1:7" x14ac:dyDescent="0.2">
      <c r="A2108" t="s">
        <v>3235</v>
      </c>
      <c r="B2108" t="s">
        <v>3236</v>
      </c>
      <c r="C2108" s="17">
        <v>370.17124858776901</v>
      </c>
      <c r="D2108" s="17">
        <v>228.65959173493675</v>
      </c>
      <c r="E2108" s="148">
        <v>0.95822341305137704</v>
      </c>
      <c r="F2108" s="148">
        <f t="shared" si="32"/>
        <v>1.618874790159134</v>
      </c>
      <c r="G2108" s="18">
        <v>1.611157E-4</v>
      </c>
    </row>
    <row r="2109" spans="1:7" x14ac:dyDescent="0.2">
      <c r="A2109" t="s">
        <v>3237</v>
      </c>
      <c r="B2109" t="s">
        <v>3238</v>
      </c>
      <c r="C2109" s="17">
        <v>55.406208562115502</v>
      </c>
      <c r="D2109" s="17">
        <v>31.257157874987222</v>
      </c>
      <c r="E2109" s="148">
        <v>1.0103809133589099</v>
      </c>
      <c r="F2109" s="148">
        <f t="shared" si="32"/>
        <v>1.772592658094899</v>
      </c>
      <c r="G2109" s="18">
        <v>5.2606980000000003E-3</v>
      </c>
    </row>
    <row r="2110" spans="1:7" x14ac:dyDescent="0.2">
      <c r="A2110" t="s">
        <v>3239</v>
      </c>
      <c r="B2110" t="s">
        <v>931</v>
      </c>
      <c r="C2110" s="17">
        <v>11.755633383771968</v>
      </c>
      <c r="D2110" s="17">
        <v>25.047464615729726</v>
      </c>
      <c r="E2110" s="148">
        <v>-0.65470067393890097</v>
      </c>
      <c r="F2110" s="148">
        <f t="shared" si="32"/>
        <v>0.46933426453028976</v>
      </c>
      <c r="G2110" s="18">
        <v>4.0348720000000001E-3</v>
      </c>
    </row>
    <row r="2111" spans="1:7" x14ac:dyDescent="0.2">
      <c r="A2111" t="s">
        <v>3240</v>
      </c>
      <c r="B2111" t="s">
        <v>3241</v>
      </c>
      <c r="C2111" s="17">
        <v>10.074184114717804</v>
      </c>
      <c r="D2111" s="17">
        <v>2.3391046430183948</v>
      </c>
      <c r="E2111" s="148">
        <v>2.3713798516110902</v>
      </c>
      <c r="F2111" s="148">
        <f t="shared" si="32"/>
        <v>4.3068548236123441</v>
      </c>
      <c r="G2111" s="18">
        <v>6.8396279999999996E-8</v>
      </c>
    </row>
    <row r="2112" spans="1:7" x14ac:dyDescent="0.2">
      <c r="A2112" t="s">
        <v>3242</v>
      </c>
      <c r="B2112" t="s">
        <v>3241</v>
      </c>
      <c r="C2112" s="17">
        <v>48.087550825418951</v>
      </c>
      <c r="D2112" s="17">
        <v>27.318354400341477</v>
      </c>
      <c r="E2112" s="148">
        <v>1.05110396969525</v>
      </c>
      <c r="F2112" s="148">
        <f t="shared" si="32"/>
        <v>1.7602652824804799</v>
      </c>
      <c r="G2112" s="18">
        <v>3.8146360000000002E-3</v>
      </c>
    </row>
    <row r="2113" spans="1:7" x14ac:dyDescent="0.2">
      <c r="A2113" t="s">
        <v>3243</v>
      </c>
      <c r="B2113" t="s">
        <v>3241</v>
      </c>
      <c r="C2113" s="17">
        <v>25.084797013058811</v>
      </c>
      <c r="D2113" s="17">
        <v>5.1110595275344881</v>
      </c>
      <c r="E2113" s="148">
        <v>2.45490905676307</v>
      </c>
      <c r="F2113" s="148">
        <f t="shared" si="32"/>
        <v>4.9079446009034076</v>
      </c>
      <c r="G2113" s="18">
        <v>3.2681480000000001E-5</v>
      </c>
    </row>
    <row r="2114" spans="1:7" x14ac:dyDescent="0.2">
      <c r="A2114" t="s">
        <v>3244</v>
      </c>
      <c r="B2114" t="s">
        <v>458</v>
      </c>
      <c r="C2114" s="17">
        <v>8.1524951990440702</v>
      </c>
      <c r="D2114" s="17">
        <v>16.000765364924675</v>
      </c>
      <c r="E2114" s="148">
        <v>-0.56621716054012095</v>
      </c>
      <c r="F2114" s="148">
        <f t="shared" si="32"/>
        <v>0.5095065775362958</v>
      </c>
      <c r="G2114" s="18">
        <v>4.5351050000000002E-3</v>
      </c>
    </row>
    <row r="2115" spans="1:7" x14ac:dyDescent="0.2">
      <c r="A2115" t="s">
        <v>3245</v>
      </c>
      <c r="B2115" t="s">
        <v>265</v>
      </c>
      <c r="C2115" s="17">
        <v>8.6424913028963353</v>
      </c>
      <c r="D2115" s="17">
        <v>4.1556632364467401</v>
      </c>
      <c r="E2115" s="148">
        <v>1.2732707099714</v>
      </c>
      <c r="F2115" s="148">
        <f t="shared" si="32"/>
        <v>2.0796900064226604</v>
      </c>
      <c r="G2115" s="18">
        <v>4.9521459999999999E-4</v>
      </c>
    </row>
    <row r="2116" spans="1:7" x14ac:dyDescent="0.2">
      <c r="A2116" t="s">
        <v>3246</v>
      </c>
      <c r="B2116" t="s">
        <v>1189</v>
      </c>
      <c r="C2116" s="17">
        <v>30.826775994798624</v>
      </c>
      <c r="D2116" s="17">
        <v>72.460439043367018</v>
      </c>
      <c r="E2116" s="148">
        <v>-0.80833803669938198</v>
      </c>
      <c r="F2116" s="148">
        <f t="shared" si="32"/>
        <v>0.42542905345010446</v>
      </c>
      <c r="G2116" s="18">
        <v>2.6194610000000002E-4</v>
      </c>
    </row>
    <row r="2117" spans="1:7" x14ac:dyDescent="0.2">
      <c r="A2117" t="s">
        <v>3247</v>
      </c>
      <c r="B2117" t="s">
        <v>226</v>
      </c>
      <c r="C2117" s="17">
        <v>30.182352836758348</v>
      </c>
      <c r="D2117" s="17">
        <v>19.848200987307575</v>
      </c>
      <c r="E2117" s="148">
        <v>0.87829349643416599</v>
      </c>
      <c r="F2117" s="148">
        <f t="shared" si="32"/>
        <v>1.5206593713989094</v>
      </c>
      <c r="G2117" s="18">
        <v>4.6262650000000001E-4</v>
      </c>
    </row>
    <row r="2118" spans="1:7" x14ac:dyDescent="0.2">
      <c r="A2118" t="s">
        <v>3248</v>
      </c>
      <c r="B2118" t="s">
        <v>2440</v>
      </c>
      <c r="C2118" s="17">
        <v>13.123808669955951</v>
      </c>
      <c r="D2118" s="17">
        <v>28.731358462956823</v>
      </c>
      <c r="E2118" s="148">
        <v>-0.70981048693630799</v>
      </c>
      <c r="F2118" s="148">
        <f t="shared" ref="F2118:F2181" si="33">C2118/D2118</f>
        <v>0.45677647601927357</v>
      </c>
      <c r="G2118" s="18">
        <v>4.687534E-4</v>
      </c>
    </row>
    <row r="2119" spans="1:7" x14ac:dyDescent="0.2">
      <c r="A2119" t="s">
        <v>3249</v>
      </c>
      <c r="B2119" t="s">
        <v>3250</v>
      </c>
      <c r="C2119" s="17">
        <v>5.1565664495414225</v>
      </c>
      <c r="D2119" s="17">
        <v>14.405514337367025</v>
      </c>
      <c r="E2119" s="148">
        <v>-0.98539050217314395</v>
      </c>
      <c r="F2119" s="148">
        <f t="shared" si="33"/>
        <v>0.35795781592925174</v>
      </c>
      <c r="G2119" s="18">
        <v>3.8016159999999998E-3</v>
      </c>
    </row>
    <row r="2120" spans="1:7" x14ac:dyDescent="0.2">
      <c r="A2120" t="s">
        <v>3251</v>
      </c>
      <c r="B2120" t="s">
        <v>3252</v>
      </c>
      <c r="C2120" s="17">
        <v>8.6862264290694178</v>
      </c>
      <c r="D2120" s="17">
        <v>19.592020125401202</v>
      </c>
      <c r="E2120" s="148">
        <v>-0.71690370610986598</v>
      </c>
      <c r="F2120" s="148">
        <f t="shared" si="33"/>
        <v>0.44335532392638061</v>
      </c>
      <c r="G2120" s="18">
        <v>3.9836050000000003E-3</v>
      </c>
    </row>
    <row r="2121" spans="1:7" x14ac:dyDescent="0.2">
      <c r="A2121" t="s">
        <v>3253</v>
      </c>
      <c r="B2121" t="s">
        <v>3254</v>
      </c>
      <c r="C2121" s="17">
        <v>0.30716915114433246</v>
      </c>
      <c r="D2121" s="17">
        <v>1.7332856841501998</v>
      </c>
      <c r="E2121" s="148">
        <v>-1.8851977807321401</v>
      </c>
      <c r="F2121" s="148">
        <f t="shared" si="33"/>
        <v>0.17721784351719966</v>
      </c>
      <c r="G2121" s="18">
        <v>5.1573910000000001E-4</v>
      </c>
    </row>
    <row r="2122" spans="1:7" x14ac:dyDescent="0.2">
      <c r="A2122" t="s">
        <v>3255</v>
      </c>
      <c r="B2122" t="s">
        <v>3256</v>
      </c>
      <c r="C2122" s="17">
        <v>21.187976558081786</v>
      </c>
      <c r="D2122" s="17">
        <v>3.588037503721107</v>
      </c>
      <c r="E2122" s="148">
        <v>2.5191046355097502</v>
      </c>
      <c r="F2122" s="148">
        <f t="shared" si="33"/>
        <v>5.9051714303732918</v>
      </c>
      <c r="G2122" s="18">
        <v>1.656004E-3</v>
      </c>
    </row>
    <row r="2123" spans="1:7" x14ac:dyDescent="0.2">
      <c r="A2123" t="s">
        <v>3257</v>
      </c>
      <c r="B2123" t="s">
        <v>3258</v>
      </c>
      <c r="C2123" s="17">
        <v>18.323262229233976</v>
      </c>
      <c r="D2123" s="17">
        <v>51.790730678573325</v>
      </c>
      <c r="E2123" s="148">
        <v>-1.0662123485728101</v>
      </c>
      <c r="F2123" s="148">
        <f t="shared" si="33"/>
        <v>0.35379424057468667</v>
      </c>
      <c r="G2123" s="18">
        <v>6.4567160000000005E-5</v>
      </c>
    </row>
    <row r="2124" spans="1:7" x14ac:dyDescent="0.2">
      <c r="A2124" t="s">
        <v>3259</v>
      </c>
      <c r="B2124" t="s">
        <v>3260</v>
      </c>
      <c r="C2124" s="17">
        <v>127.71071355976976</v>
      </c>
      <c r="D2124" s="17">
        <v>93.671459486914856</v>
      </c>
      <c r="E2124" s="148">
        <v>0.72069926312312305</v>
      </c>
      <c r="F2124" s="148">
        <f t="shared" si="33"/>
        <v>1.3633898122149992</v>
      </c>
      <c r="G2124" s="18">
        <v>1.4595229999999999E-3</v>
      </c>
    </row>
    <row r="2125" spans="1:7" x14ac:dyDescent="0.2">
      <c r="A2125" t="s">
        <v>3261</v>
      </c>
      <c r="B2125" t="s">
        <v>1258</v>
      </c>
      <c r="C2125" s="17">
        <v>277.43228095731274</v>
      </c>
      <c r="D2125" s="17">
        <v>178.20286380093799</v>
      </c>
      <c r="E2125" s="148">
        <v>0.85796490616445298</v>
      </c>
      <c r="F2125" s="148">
        <f t="shared" si="33"/>
        <v>1.556834020732794</v>
      </c>
      <c r="G2125" s="18">
        <v>6.610009E-3</v>
      </c>
    </row>
    <row r="2126" spans="1:7" x14ac:dyDescent="0.2">
      <c r="A2126" t="s">
        <v>3262</v>
      </c>
      <c r="B2126" t="s">
        <v>287</v>
      </c>
      <c r="C2126" s="17">
        <v>0.61123614197223497</v>
      </c>
      <c r="D2126" s="17">
        <v>4.7780782157153023</v>
      </c>
      <c r="E2126" s="148">
        <v>-2.3498855374226499</v>
      </c>
      <c r="F2126" s="148">
        <f t="shared" si="33"/>
        <v>0.12792510176201247</v>
      </c>
      <c r="G2126" s="18">
        <v>1.287804E-4</v>
      </c>
    </row>
    <row r="2127" spans="1:7" x14ac:dyDescent="0.2">
      <c r="A2127" t="s">
        <v>3263</v>
      </c>
      <c r="B2127" t="s">
        <v>3264</v>
      </c>
      <c r="C2127" s="17">
        <v>73.973169601170525</v>
      </c>
      <c r="D2127" s="17">
        <v>58.247201532199824</v>
      </c>
      <c r="E2127" s="148">
        <v>0.64143764958460403</v>
      </c>
      <c r="F2127" s="148">
        <f t="shared" si="33"/>
        <v>1.2699866715532622</v>
      </c>
      <c r="G2127" s="18">
        <v>1.3640740000000001E-3</v>
      </c>
    </row>
    <row r="2128" spans="1:7" x14ac:dyDescent="0.2">
      <c r="A2128" t="s">
        <v>3265</v>
      </c>
      <c r="B2128" t="s">
        <v>2631</v>
      </c>
      <c r="C2128" s="17">
        <v>1.2078037933773156</v>
      </c>
      <c r="D2128" s="17">
        <v>3.6368177755998676</v>
      </c>
      <c r="E2128" s="148">
        <v>-1.08600238357184</v>
      </c>
      <c r="F2128" s="148">
        <f t="shared" si="33"/>
        <v>0.33210456720727416</v>
      </c>
      <c r="G2128" s="18">
        <v>1.4642640000000001E-3</v>
      </c>
    </row>
    <row r="2129" spans="1:7" x14ac:dyDescent="0.2">
      <c r="A2129" t="s">
        <v>3266</v>
      </c>
      <c r="B2129" t="s">
        <v>551</v>
      </c>
      <c r="C2129" s="17">
        <v>23.235771035529776</v>
      </c>
      <c r="D2129" s="17">
        <v>41.380920464778029</v>
      </c>
      <c r="E2129" s="148">
        <v>-0.442744134113146</v>
      </c>
      <c r="F2129" s="148">
        <f t="shared" si="33"/>
        <v>0.56150928434052694</v>
      </c>
      <c r="G2129" s="18">
        <v>2.1044610000000002E-3</v>
      </c>
    </row>
    <row r="2130" spans="1:7" x14ac:dyDescent="0.2">
      <c r="A2130" t="s">
        <v>3267</v>
      </c>
      <c r="B2130" t="s">
        <v>931</v>
      </c>
      <c r="C2130" s="17">
        <v>2.2288561289312803</v>
      </c>
      <c r="D2130" s="17">
        <v>7.3208503776100828</v>
      </c>
      <c r="E2130" s="148">
        <v>-1.2941021974789899</v>
      </c>
      <c r="F2130" s="148">
        <f t="shared" si="33"/>
        <v>0.3044531733291479</v>
      </c>
      <c r="G2130" s="18">
        <v>6.5467789999999998E-6</v>
      </c>
    </row>
    <row r="2131" spans="1:7" x14ac:dyDescent="0.2">
      <c r="A2131" t="s">
        <v>3268</v>
      </c>
      <c r="B2131" t="s">
        <v>140</v>
      </c>
      <c r="C2131" s="17">
        <v>3.2395957677081353</v>
      </c>
      <c r="D2131" s="17">
        <v>1.6832157090829676</v>
      </c>
      <c r="E2131" s="148">
        <v>1.0861221333569799</v>
      </c>
      <c r="F2131" s="148">
        <f t="shared" si="33"/>
        <v>1.9246468234740388</v>
      </c>
      <c r="G2131" s="18">
        <v>3.912436E-3</v>
      </c>
    </row>
    <row r="2132" spans="1:7" x14ac:dyDescent="0.2">
      <c r="A2132" t="s">
        <v>3269</v>
      </c>
      <c r="B2132" t="s">
        <v>118</v>
      </c>
      <c r="C2132" s="17">
        <v>41.945657623894029</v>
      </c>
      <c r="D2132" s="17">
        <v>160.56289131491749</v>
      </c>
      <c r="E2132" s="148">
        <v>-1.4638692979832699</v>
      </c>
      <c r="F2132" s="148">
        <f t="shared" si="33"/>
        <v>0.2612412947997092</v>
      </c>
      <c r="G2132" s="18">
        <v>4.3915719999999998E-5</v>
      </c>
    </row>
    <row r="2133" spans="1:7" x14ac:dyDescent="0.2">
      <c r="A2133" t="s">
        <v>3270</v>
      </c>
      <c r="B2133" t="s">
        <v>3271</v>
      </c>
      <c r="C2133" s="17">
        <v>28.893466087352596</v>
      </c>
      <c r="D2133" s="17">
        <v>24.036708085456951</v>
      </c>
      <c r="E2133" s="148">
        <v>0.56537717063583703</v>
      </c>
      <c r="F2133" s="148">
        <f t="shared" si="33"/>
        <v>1.2020558715706231</v>
      </c>
      <c r="G2133" s="18">
        <v>3.004016E-3</v>
      </c>
    </row>
    <row r="2134" spans="1:7" x14ac:dyDescent="0.2">
      <c r="A2134" t="s">
        <v>3272</v>
      </c>
      <c r="B2134" t="s">
        <v>3273</v>
      </c>
      <c r="C2134" s="17">
        <v>36.2881416766608</v>
      </c>
      <c r="D2134" s="17">
        <v>18.0958890597541</v>
      </c>
      <c r="E2134" s="148">
        <v>1.2567457482276201</v>
      </c>
      <c r="F2134" s="148">
        <f t="shared" si="33"/>
        <v>2.0053251629049229</v>
      </c>
      <c r="G2134" s="18">
        <v>1.5592909999999998E-5</v>
      </c>
    </row>
    <row r="2135" spans="1:7" x14ac:dyDescent="0.2">
      <c r="A2135" t="s">
        <v>3274</v>
      </c>
      <c r="B2135" t="s">
        <v>890</v>
      </c>
      <c r="C2135" s="17">
        <v>36.396444987491627</v>
      </c>
      <c r="D2135" s="17">
        <v>77.302662386450805</v>
      </c>
      <c r="E2135" s="148">
        <v>-0.67011700931040696</v>
      </c>
      <c r="F2135" s="148">
        <f t="shared" si="33"/>
        <v>0.47083041985719498</v>
      </c>
      <c r="G2135" s="18">
        <v>1.0794089999999999E-3</v>
      </c>
    </row>
    <row r="2136" spans="1:7" x14ac:dyDescent="0.2">
      <c r="A2136" t="s">
        <v>3275</v>
      </c>
      <c r="B2136" t="s">
        <v>3276</v>
      </c>
      <c r="C2136" s="17">
        <v>172.72216127259799</v>
      </c>
      <c r="D2136" s="17">
        <v>91.442490767050529</v>
      </c>
      <c r="E2136" s="148">
        <v>1.15144891504563</v>
      </c>
      <c r="F2136" s="148">
        <f t="shared" si="33"/>
        <v>1.8888610734872389</v>
      </c>
      <c r="G2136" s="18">
        <v>9.9707300000000007E-5</v>
      </c>
    </row>
    <row r="2137" spans="1:7" x14ac:dyDescent="0.2">
      <c r="A2137" t="s">
        <v>3277</v>
      </c>
      <c r="B2137" t="s">
        <v>265</v>
      </c>
      <c r="C2137" s="17">
        <v>17.708704966303848</v>
      </c>
      <c r="D2137" s="17">
        <v>11.745964022825401</v>
      </c>
      <c r="E2137" s="148">
        <v>0.81320477182902295</v>
      </c>
      <c r="F2137" s="148">
        <f t="shared" si="33"/>
        <v>1.5076416828700754</v>
      </c>
      <c r="G2137" s="18">
        <v>7.0257879999999998E-3</v>
      </c>
    </row>
    <row r="2138" spans="1:7" x14ac:dyDescent="0.2">
      <c r="A2138" t="s">
        <v>3278</v>
      </c>
      <c r="B2138" t="s">
        <v>3279</v>
      </c>
      <c r="C2138" s="17">
        <v>41.243054139101126</v>
      </c>
      <c r="D2138" s="17">
        <v>30.682741626456501</v>
      </c>
      <c r="E2138" s="148">
        <v>0.70795878338928198</v>
      </c>
      <c r="F2138" s="148">
        <f t="shared" si="33"/>
        <v>1.3441776045051623</v>
      </c>
      <c r="G2138" s="18">
        <v>1.4072710000000001E-3</v>
      </c>
    </row>
    <row r="2139" spans="1:7" x14ac:dyDescent="0.2">
      <c r="A2139" t="s">
        <v>3280</v>
      </c>
      <c r="B2139" t="s">
        <v>3281</v>
      </c>
      <c r="C2139" s="17">
        <v>731.70185815885804</v>
      </c>
      <c r="D2139" s="17">
        <v>363.04599590982025</v>
      </c>
      <c r="E2139" s="148">
        <v>1.24238165359596</v>
      </c>
      <c r="F2139" s="148">
        <f t="shared" si="33"/>
        <v>2.0154522192846636</v>
      </c>
      <c r="G2139" s="18">
        <v>2.5128249999999998E-4</v>
      </c>
    </row>
    <row r="2140" spans="1:7" x14ac:dyDescent="0.2">
      <c r="A2140" t="s">
        <v>3282</v>
      </c>
      <c r="B2140" t="s">
        <v>607</v>
      </c>
      <c r="C2140" s="17">
        <v>203.62500523780801</v>
      </c>
      <c r="D2140" s="17">
        <v>148.622299831269</v>
      </c>
      <c r="E2140" s="148">
        <v>0.72094796491072799</v>
      </c>
      <c r="F2140" s="148">
        <f t="shared" si="33"/>
        <v>1.3700837994633619</v>
      </c>
      <c r="G2140" s="18">
        <v>6.4587960000000002E-3</v>
      </c>
    </row>
    <row r="2141" spans="1:7" x14ac:dyDescent="0.2">
      <c r="A2141" t="s">
        <v>3283</v>
      </c>
      <c r="B2141" t="s">
        <v>3284</v>
      </c>
      <c r="C2141" s="17">
        <v>29.228898820540451</v>
      </c>
      <c r="D2141" s="17">
        <v>17.366102395361402</v>
      </c>
      <c r="E2141" s="148">
        <v>0.98140817035760397</v>
      </c>
      <c r="F2141" s="148">
        <f t="shared" si="33"/>
        <v>1.6831006840284253</v>
      </c>
      <c r="G2141" s="18">
        <v>1.5407140000000001E-3</v>
      </c>
    </row>
    <row r="2142" spans="1:7" x14ac:dyDescent="0.2">
      <c r="A2142" t="s">
        <v>3285</v>
      </c>
      <c r="B2142" t="s">
        <v>3286</v>
      </c>
      <c r="C2142" s="17">
        <v>37.019058052836776</v>
      </c>
      <c r="D2142" s="17">
        <v>10.45390552509086</v>
      </c>
      <c r="E2142" s="148">
        <v>1.9135985817463601</v>
      </c>
      <c r="F2142" s="148">
        <f t="shared" si="33"/>
        <v>3.5411701362697197</v>
      </c>
      <c r="G2142" s="18">
        <v>9.3455190000000003E-4</v>
      </c>
    </row>
    <row r="2143" spans="1:7" x14ac:dyDescent="0.2">
      <c r="A2143" t="s">
        <v>3287</v>
      </c>
      <c r="B2143" t="s">
        <v>3288</v>
      </c>
      <c r="C2143" s="17">
        <v>21.798484929132147</v>
      </c>
      <c r="D2143" s="17">
        <v>14.896535498075499</v>
      </c>
      <c r="E2143" s="148">
        <v>0.82052300044474302</v>
      </c>
      <c r="F2143" s="148">
        <f t="shared" si="33"/>
        <v>1.4633258137067051</v>
      </c>
      <c r="G2143" s="18">
        <v>1.5377819999999999E-3</v>
      </c>
    </row>
    <row r="2144" spans="1:7" x14ac:dyDescent="0.2">
      <c r="A2144" t="s">
        <v>3289</v>
      </c>
      <c r="B2144" t="s">
        <v>698</v>
      </c>
      <c r="C2144" s="17">
        <v>4.7606056110776347</v>
      </c>
      <c r="D2144" s="17">
        <v>2.81749333784856</v>
      </c>
      <c r="E2144" s="148">
        <v>1.03806033278523</v>
      </c>
      <c r="F2144" s="148">
        <f t="shared" si="33"/>
        <v>1.6896599353497803</v>
      </c>
      <c r="G2144" s="18">
        <v>8.3763829999999995E-5</v>
      </c>
    </row>
    <row r="2145" spans="1:7" x14ac:dyDescent="0.2">
      <c r="A2145" t="s">
        <v>3290</v>
      </c>
      <c r="B2145" t="s">
        <v>3291</v>
      </c>
      <c r="C2145" s="17">
        <v>1245.62963883768</v>
      </c>
      <c r="D2145" s="17">
        <v>774.61552863583347</v>
      </c>
      <c r="E2145" s="148">
        <v>0.89431203717933005</v>
      </c>
      <c r="F2145" s="148">
        <f t="shared" si="33"/>
        <v>1.6080617968391933</v>
      </c>
      <c r="G2145" s="18">
        <v>7.4321539999999998E-3</v>
      </c>
    </row>
    <row r="2146" spans="1:7" x14ac:dyDescent="0.2">
      <c r="A2146" t="s">
        <v>3292</v>
      </c>
      <c r="B2146" t="s">
        <v>755</v>
      </c>
      <c r="C2146" s="17">
        <v>72.957122908330732</v>
      </c>
      <c r="D2146" s="17">
        <v>168.18836121836875</v>
      </c>
      <c r="E2146" s="148">
        <v>-0.80639338955405704</v>
      </c>
      <c r="F2146" s="148">
        <f t="shared" si="33"/>
        <v>0.43378223308571423</v>
      </c>
      <c r="G2146" s="18">
        <v>3.7537870000000001E-7</v>
      </c>
    </row>
    <row r="2147" spans="1:7" x14ac:dyDescent="0.2">
      <c r="A2147" t="s">
        <v>3293</v>
      </c>
      <c r="B2147" t="s">
        <v>1189</v>
      </c>
      <c r="C2147" s="17">
        <v>17.496717136400225</v>
      </c>
      <c r="D2147" s="17">
        <v>45.796836580928442</v>
      </c>
      <c r="E2147" s="148">
        <v>-0.925950253352676</v>
      </c>
      <c r="F2147" s="148">
        <f t="shared" si="33"/>
        <v>0.38205077998087161</v>
      </c>
      <c r="G2147" s="18">
        <v>1.0393959999999999E-3</v>
      </c>
    </row>
    <row r="2148" spans="1:7" x14ac:dyDescent="0.2">
      <c r="A2148" t="s">
        <v>3294</v>
      </c>
      <c r="B2148" t="s">
        <v>3295</v>
      </c>
      <c r="C2148" s="17">
        <v>9.8152298480329598</v>
      </c>
      <c r="D2148" s="17">
        <v>3.3310886932436601</v>
      </c>
      <c r="E2148" s="148">
        <v>1.76639875198834</v>
      </c>
      <c r="F2148" s="148">
        <f t="shared" si="33"/>
        <v>2.9465531398010731</v>
      </c>
      <c r="G2148" s="18">
        <v>2.6722510000000001E-5</v>
      </c>
    </row>
    <row r="2149" spans="1:7" x14ac:dyDescent="0.2">
      <c r="A2149" t="s">
        <v>3296</v>
      </c>
      <c r="B2149" t="s">
        <v>3297</v>
      </c>
      <c r="C2149" s="17">
        <v>205.9884008877215</v>
      </c>
      <c r="D2149" s="17">
        <v>143.53556540782552</v>
      </c>
      <c r="E2149" s="148">
        <v>0.76729607040129799</v>
      </c>
      <c r="F2149" s="148">
        <f t="shared" si="33"/>
        <v>1.4351035598908859</v>
      </c>
      <c r="G2149" s="18">
        <v>4.5097050000000001E-3</v>
      </c>
    </row>
    <row r="2150" spans="1:7" x14ac:dyDescent="0.2">
      <c r="A2150" t="s">
        <v>3298</v>
      </c>
      <c r="B2150" t="s">
        <v>3299</v>
      </c>
      <c r="C2150" s="17">
        <v>15.445420084577275</v>
      </c>
      <c r="D2150" s="17">
        <v>37.254363249033148</v>
      </c>
      <c r="E2150" s="148">
        <v>-0.82491615126306495</v>
      </c>
      <c r="F2150" s="148">
        <f t="shared" si="33"/>
        <v>0.41459358683249342</v>
      </c>
      <c r="G2150" s="18">
        <v>1.16654E-3</v>
      </c>
    </row>
    <row r="2151" spans="1:7" x14ac:dyDescent="0.2">
      <c r="A2151" t="s">
        <v>3300</v>
      </c>
      <c r="B2151" t="s">
        <v>3301</v>
      </c>
      <c r="C2151" s="17">
        <v>4.6547386927202776</v>
      </c>
      <c r="D2151" s="17">
        <v>10.374531546318833</v>
      </c>
      <c r="E2151" s="148">
        <v>-0.70530839455880401</v>
      </c>
      <c r="F2151" s="148">
        <f t="shared" si="33"/>
        <v>0.44866977096155303</v>
      </c>
      <c r="G2151" s="18">
        <v>5.4599339999999996E-3</v>
      </c>
    </row>
    <row r="2152" spans="1:7" x14ac:dyDescent="0.2">
      <c r="A2152" t="s">
        <v>3302</v>
      </c>
      <c r="B2152" t="s">
        <v>3303</v>
      </c>
      <c r="C2152" s="17">
        <v>44.155915170257103</v>
      </c>
      <c r="D2152" s="17">
        <v>98.500860539423556</v>
      </c>
      <c r="E2152" s="148">
        <v>-0.75329091975345197</v>
      </c>
      <c r="F2152" s="148">
        <f t="shared" si="33"/>
        <v>0.44827948637651072</v>
      </c>
      <c r="G2152" s="18">
        <v>7.9359149999999994E-5</v>
      </c>
    </row>
    <row r="2153" spans="1:7" x14ac:dyDescent="0.2">
      <c r="A2153" t="s">
        <v>3304</v>
      </c>
      <c r="B2153" t="s">
        <v>299</v>
      </c>
      <c r="C2153" s="17">
        <v>43.592977310972771</v>
      </c>
      <c r="D2153" s="17">
        <v>98.105333573617472</v>
      </c>
      <c r="E2153" s="148">
        <v>-0.77588643037643401</v>
      </c>
      <c r="F2153" s="148">
        <f t="shared" si="33"/>
        <v>0.44434869872045174</v>
      </c>
      <c r="G2153" s="18">
        <v>3.3144509999999998E-7</v>
      </c>
    </row>
    <row r="2154" spans="1:7" x14ac:dyDescent="0.2">
      <c r="A2154" t="s">
        <v>3305</v>
      </c>
      <c r="B2154" t="s">
        <v>2574</v>
      </c>
      <c r="C2154" s="17">
        <v>22.311899058016124</v>
      </c>
      <c r="D2154" s="17">
        <v>41.990034956673931</v>
      </c>
      <c r="E2154" s="148">
        <v>-0.53179084795754095</v>
      </c>
      <c r="F2154" s="148">
        <f t="shared" si="33"/>
        <v>0.53136176430998305</v>
      </c>
      <c r="G2154" s="18">
        <v>2.0796489999999999E-5</v>
      </c>
    </row>
    <row r="2155" spans="1:7" x14ac:dyDescent="0.2">
      <c r="A2155" t="s">
        <v>3306</v>
      </c>
      <c r="B2155" t="s">
        <v>880</v>
      </c>
      <c r="C2155" s="17">
        <v>19.728126374790648</v>
      </c>
      <c r="D2155" s="17">
        <v>48.315697150195881</v>
      </c>
      <c r="E2155" s="148">
        <v>-0.85361100140447799</v>
      </c>
      <c r="F2155" s="148">
        <f t="shared" si="33"/>
        <v>0.40831712131697279</v>
      </c>
      <c r="G2155" s="18">
        <v>5.3231369999999999E-4</v>
      </c>
    </row>
    <row r="2156" spans="1:7" x14ac:dyDescent="0.2">
      <c r="A2156" t="s">
        <v>3307</v>
      </c>
      <c r="B2156" t="s">
        <v>3308</v>
      </c>
      <c r="C2156" s="17">
        <v>0.50693250870901152</v>
      </c>
      <c r="D2156" s="17">
        <v>1.3101361751259675</v>
      </c>
      <c r="E2156" s="148">
        <v>-0.89981159762248397</v>
      </c>
      <c r="F2156" s="148">
        <f t="shared" si="33"/>
        <v>0.386931159015032</v>
      </c>
      <c r="G2156" s="18">
        <v>3.1714769999999998E-3</v>
      </c>
    </row>
    <row r="2157" spans="1:7" x14ac:dyDescent="0.2">
      <c r="A2157" t="s">
        <v>3309</v>
      </c>
      <c r="B2157" t="s">
        <v>291</v>
      </c>
      <c r="C2157" s="17">
        <v>11.743121271378035</v>
      </c>
      <c r="D2157" s="17">
        <v>46.338351102950277</v>
      </c>
      <c r="E2157" s="148">
        <v>-1.4740474965699499</v>
      </c>
      <c r="F2157" s="148">
        <f t="shared" si="33"/>
        <v>0.25342121572880855</v>
      </c>
      <c r="G2157" s="18">
        <v>3.5197249999999999E-4</v>
      </c>
    </row>
    <row r="2158" spans="1:7" x14ac:dyDescent="0.2">
      <c r="A2158" t="s">
        <v>3310</v>
      </c>
      <c r="B2158" t="s">
        <v>3311</v>
      </c>
      <c r="C2158" s="17">
        <v>62.320353143553845</v>
      </c>
      <c r="D2158" s="17">
        <v>124.876685158576</v>
      </c>
      <c r="E2158" s="148">
        <v>-0.58745953372349402</v>
      </c>
      <c r="F2158" s="148">
        <f t="shared" si="33"/>
        <v>0.49905515240427528</v>
      </c>
      <c r="G2158" s="18">
        <v>6.1553620000000002E-3</v>
      </c>
    </row>
    <row r="2159" spans="1:7" x14ac:dyDescent="0.2">
      <c r="A2159" t="s">
        <v>3312</v>
      </c>
      <c r="B2159" t="s">
        <v>1611</v>
      </c>
      <c r="C2159" s="17">
        <v>36.815721795395973</v>
      </c>
      <c r="D2159" s="17">
        <v>87.723061434817197</v>
      </c>
      <c r="E2159" s="148">
        <v>-0.85225431788667705</v>
      </c>
      <c r="F2159" s="148">
        <f t="shared" si="33"/>
        <v>0.41968122399321384</v>
      </c>
      <c r="G2159" s="18">
        <v>3.2577510000000001E-6</v>
      </c>
    </row>
    <row r="2160" spans="1:7" x14ac:dyDescent="0.2">
      <c r="A2160" t="s">
        <v>3313</v>
      </c>
      <c r="B2160" t="s">
        <v>2879</v>
      </c>
      <c r="C2160" s="17">
        <v>24.825553675634552</v>
      </c>
      <c r="D2160" s="17">
        <v>55.675875321852473</v>
      </c>
      <c r="E2160" s="148">
        <v>-0.73835698913604597</v>
      </c>
      <c r="F2160" s="148">
        <f t="shared" si="33"/>
        <v>0.44589426806713645</v>
      </c>
      <c r="G2160" s="18">
        <v>1.1614209999999999E-3</v>
      </c>
    </row>
    <row r="2161" spans="1:7" x14ac:dyDescent="0.2">
      <c r="A2161" t="s">
        <v>3314</v>
      </c>
      <c r="B2161" t="s">
        <v>3315</v>
      </c>
      <c r="C2161" s="17">
        <v>40.487160143566847</v>
      </c>
      <c r="D2161" s="17">
        <v>30.884170043500177</v>
      </c>
      <c r="E2161" s="148">
        <v>0.69842176821622703</v>
      </c>
      <c r="F2161" s="148">
        <f t="shared" si="33"/>
        <v>1.3109356698444838</v>
      </c>
      <c r="G2161" s="18">
        <v>6.7742440000000007E-5</v>
      </c>
    </row>
    <row r="2162" spans="1:7" x14ac:dyDescent="0.2">
      <c r="A2162" t="s">
        <v>3316</v>
      </c>
      <c r="B2162" t="s">
        <v>3317</v>
      </c>
      <c r="C2162" s="17">
        <v>799.51840567552347</v>
      </c>
      <c r="D2162" s="17">
        <v>439.44318806403351</v>
      </c>
      <c r="E2162" s="148">
        <v>1.0460175049606399</v>
      </c>
      <c r="F2162" s="148">
        <f t="shared" si="33"/>
        <v>1.8193896899342119</v>
      </c>
      <c r="G2162" s="18">
        <v>6.1872749999999999E-3</v>
      </c>
    </row>
    <row r="2163" spans="1:7" x14ac:dyDescent="0.2">
      <c r="A2163" t="s">
        <v>3318</v>
      </c>
      <c r="B2163" t="s">
        <v>287</v>
      </c>
      <c r="C2163" s="17">
        <v>1.7502967467148078</v>
      </c>
      <c r="D2163" s="17">
        <v>11.923137534257881</v>
      </c>
      <c r="E2163" s="148">
        <v>-2.0385384002988398</v>
      </c>
      <c r="F2163" s="148">
        <f t="shared" si="33"/>
        <v>0.14679833573049106</v>
      </c>
      <c r="G2163" s="18">
        <v>3.0262650000000002E-3</v>
      </c>
    </row>
    <row r="2164" spans="1:7" x14ac:dyDescent="0.2">
      <c r="A2164" t="s">
        <v>3319</v>
      </c>
      <c r="B2164" t="s">
        <v>287</v>
      </c>
      <c r="C2164" s="17">
        <v>2.1287100586347112</v>
      </c>
      <c r="D2164" s="17">
        <v>16.767828898811143</v>
      </c>
      <c r="E2164" s="148">
        <v>-2.19452783173071</v>
      </c>
      <c r="F2164" s="148">
        <f t="shared" si="33"/>
        <v>0.12695203842315203</v>
      </c>
      <c r="G2164" s="18">
        <v>3.8746340000000001E-3</v>
      </c>
    </row>
    <row r="2165" spans="1:7" x14ac:dyDescent="0.2">
      <c r="A2165" t="s">
        <v>3320</v>
      </c>
      <c r="B2165" t="s">
        <v>287</v>
      </c>
      <c r="C2165" s="17">
        <v>1.3316098663546621</v>
      </c>
      <c r="D2165" s="17">
        <v>10.65354460950884</v>
      </c>
      <c r="E2165" s="148">
        <v>-2.3351932068630901</v>
      </c>
      <c r="F2165" s="148">
        <f t="shared" si="33"/>
        <v>0.12499218946960915</v>
      </c>
      <c r="G2165" s="18">
        <v>9.9667620000000001E-4</v>
      </c>
    </row>
    <row r="2166" spans="1:7" x14ac:dyDescent="0.2">
      <c r="A2166" t="s">
        <v>3321</v>
      </c>
      <c r="B2166" t="s">
        <v>579</v>
      </c>
      <c r="C2166" s="17">
        <v>12.636415203915249</v>
      </c>
      <c r="D2166" s="17">
        <v>25.449198308097198</v>
      </c>
      <c r="E2166" s="148">
        <v>-0.57633689378386299</v>
      </c>
      <c r="F2166" s="148">
        <f t="shared" si="33"/>
        <v>0.49653490262971101</v>
      </c>
      <c r="G2166" s="18">
        <v>5.3630780000000003E-3</v>
      </c>
    </row>
    <row r="2167" spans="1:7" x14ac:dyDescent="0.2">
      <c r="A2167" t="s">
        <v>3322</v>
      </c>
      <c r="B2167" t="s">
        <v>3323</v>
      </c>
      <c r="C2167" s="17">
        <v>0.8241930355821675</v>
      </c>
      <c r="D2167" s="17">
        <v>2.9493394466765324</v>
      </c>
      <c r="E2167" s="148">
        <v>-1.3092655158736399</v>
      </c>
      <c r="F2167" s="148">
        <f t="shared" si="33"/>
        <v>0.27945004313115285</v>
      </c>
      <c r="G2167" s="18">
        <v>1.9426770000000001E-3</v>
      </c>
    </row>
    <row r="2168" spans="1:7" x14ac:dyDescent="0.2">
      <c r="A2168" t="s">
        <v>3324</v>
      </c>
      <c r="B2168" t="s">
        <v>3325</v>
      </c>
      <c r="C2168" s="17">
        <v>0.78208902231730548</v>
      </c>
      <c r="D2168" s="17">
        <v>2.5787764029477498</v>
      </c>
      <c r="E2168" s="148">
        <v>-1.2089105998652701</v>
      </c>
      <c r="F2168" s="148">
        <f t="shared" si="33"/>
        <v>0.30327911385543721</v>
      </c>
      <c r="G2168" s="18">
        <v>1.1349039999999999E-3</v>
      </c>
    </row>
    <row r="2169" spans="1:7" x14ac:dyDescent="0.2">
      <c r="A2169" t="s">
        <v>3326</v>
      </c>
      <c r="B2169" t="s">
        <v>1848</v>
      </c>
      <c r="C2169" s="17">
        <v>6.9342543407714157</v>
      </c>
      <c r="D2169" s="17">
        <v>19.45220749741215</v>
      </c>
      <c r="E2169" s="148">
        <v>-0.99385926694210303</v>
      </c>
      <c r="F2169" s="148">
        <f t="shared" si="33"/>
        <v>0.35647647402969168</v>
      </c>
      <c r="G2169" s="18">
        <v>2.994287E-3</v>
      </c>
    </row>
    <row r="2170" spans="1:7" x14ac:dyDescent="0.2">
      <c r="A2170" t="s">
        <v>3327</v>
      </c>
      <c r="B2170" t="s">
        <v>224</v>
      </c>
      <c r="C2170" s="17">
        <v>105.70487735597834</v>
      </c>
      <c r="D2170" s="17">
        <v>76.578427664086831</v>
      </c>
      <c r="E2170" s="148">
        <v>0.74321563760413101</v>
      </c>
      <c r="F2170" s="148">
        <f t="shared" si="33"/>
        <v>1.3803479724036043</v>
      </c>
      <c r="G2170" s="18">
        <v>3.314984E-3</v>
      </c>
    </row>
    <row r="2171" spans="1:7" x14ac:dyDescent="0.2">
      <c r="A2171" t="s">
        <v>3328</v>
      </c>
      <c r="B2171" t="s">
        <v>3329</v>
      </c>
      <c r="C2171" s="17">
        <v>66.824481653294228</v>
      </c>
      <c r="D2171" s="17">
        <v>143.12293877881251</v>
      </c>
      <c r="E2171" s="148">
        <v>-0.69128850387862095</v>
      </c>
      <c r="F2171" s="148">
        <f t="shared" si="33"/>
        <v>0.4669026658023509</v>
      </c>
      <c r="G2171" s="18">
        <v>5.2826440000000002E-5</v>
      </c>
    </row>
    <row r="2172" spans="1:7" x14ac:dyDescent="0.2">
      <c r="A2172" t="s">
        <v>3330</v>
      </c>
      <c r="B2172" t="s">
        <v>3331</v>
      </c>
      <c r="C2172" s="17">
        <v>270.24101904585075</v>
      </c>
      <c r="D2172" s="17">
        <v>736.29286573852903</v>
      </c>
      <c r="E2172" s="148">
        <v>-0.93923863648872996</v>
      </c>
      <c r="F2172" s="148">
        <f t="shared" si="33"/>
        <v>0.36702925102335332</v>
      </c>
      <c r="G2172" s="18">
        <v>6.5606689999999999E-3</v>
      </c>
    </row>
    <row r="2173" spans="1:7" x14ac:dyDescent="0.2">
      <c r="A2173" t="s">
        <v>3332</v>
      </c>
      <c r="B2173" t="s">
        <v>3217</v>
      </c>
      <c r="C2173" s="17">
        <v>26.570438839162875</v>
      </c>
      <c r="D2173" s="17">
        <v>22.289002628048351</v>
      </c>
      <c r="E2173" s="148">
        <v>0.55104100210110496</v>
      </c>
      <c r="F2173" s="148">
        <f t="shared" si="33"/>
        <v>1.1920873841939787</v>
      </c>
      <c r="G2173" s="18">
        <v>1.7652939999999999E-3</v>
      </c>
    </row>
    <row r="2174" spans="1:7" x14ac:dyDescent="0.2">
      <c r="A2174" t="s">
        <v>3333</v>
      </c>
      <c r="B2174" t="s">
        <v>3148</v>
      </c>
      <c r="C2174" s="17">
        <v>41.214285478995947</v>
      </c>
      <c r="D2174" s="17">
        <v>28.496142622645227</v>
      </c>
      <c r="E2174" s="148">
        <v>0.78369909172389596</v>
      </c>
      <c r="F2174" s="148">
        <f t="shared" si="33"/>
        <v>1.4463110332078386</v>
      </c>
      <c r="G2174" s="18">
        <v>3.5501420000000001E-3</v>
      </c>
    </row>
    <row r="2175" spans="1:7" x14ac:dyDescent="0.2">
      <c r="A2175" t="s">
        <v>3334</v>
      </c>
      <c r="B2175" t="s">
        <v>366</v>
      </c>
      <c r="C2175" s="17">
        <v>0.5156639422260848</v>
      </c>
      <c r="D2175" s="17">
        <v>0.14968669875052426</v>
      </c>
      <c r="E2175" s="148">
        <v>1.8434924229257901</v>
      </c>
      <c r="F2175" s="148">
        <f t="shared" si="33"/>
        <v>3.4449550062261545</v>
      </c>
      <c r="G2175" s="18">
        <v>4.2278460000000004E-3</v>
      </c>
    </row>
    <row r="2176" spans="1:7" x14ac:dyDescent="0.2">
      <c r="A2176" t="s">
        <v>3335</v>
      </c>
      <c r="B2176" t="s">
        <v>3336</v>
      </c>
      <c r="C2176" s="17">
        <v>730.69960481219653</v>
      </c>
      <c r="D2176" s="17">
        <v>384.6613407640935</v>
      </c>
      <c r="E2176" s="148">
        <v>1.1503150220729901</v>
      </c>
      <c r="F2176" s="148">
        <f t="shared" si="33"/>
        <v>1.8995919978876241</v>
      </c>
      <c r="G2176" s="18">
        <v>1.017963E-3</v>
      </c>
    </row>
    <row r="2177" spans="1:7" x14ac:dyDescent="0.2">
      <c r="A2177" t="s">
        <v>3337</v>
      </c>
      <c r="B2177" t="s">
        <v>3338</v>
      </c>
      <c r="C2177" s="17">
        <v>40.129554665405522</v>
      </c>
      <c r="D2177" s="17">
        <v>193.18125587744825</v>
      </c>
      <c r="E2177" s="148">
        <v>-1.72700837032879</v>
      </c>
      <c r="F2177" s="148">
        <f t="shared" si="33"/>
        <v>0.2077300640951584</v>
      </c>
      <c r="G2177" s="18">
        <v>4.1806059999999998E-4</v>
      </c>
    </row>
    <row r="2178" spans="1:7" x14ac:dyDescent="0.2">
      <c r="A2178" t="s">
        <v>3339</v>
      </c>
      <c r="B2178" t="s">
        <v>3340</v>
      </c>
      <c r="C2178" s="17">
        <v>36.60376583074455</v>
      </c>
      <c r="D2178" s="17">
        <v>22.738510792488775</v>
      </c>
      <c r="E2178" s="148">
        <v>0.91664697692971797</v>
      </c>
      <c r="F2178" s="148">
        <f t="shared" si="33"/>
        <v>1.6097697058875067</v>
      </c>
      <c r="G2178" s="18">
        <v>6.0710900000000003E-3</v>
      </c>
    </row>
    <row r="2179" spans="1:7" x14ac:dyDescent="0.2">
      <c r="A2179" t="s">
        <v>3341</v>
      </c>
      <c r="B2179" t="s">
        <v>772</v>
      </c>
      <c r="C2179" s="17">
        <v>69.791481445356126</v>
      </c>
      <c r="D2179" s="17">
        <v>45.551718606871148</v>
      </c>
      <c r="E2179" s="148">
        <v>0.89203263891248696</v>
      </c>
      <c r="F2179" s="148">
        <f t="shared" si="33"/>
        <v>1.5321371746186672</v>
      </c>
      <c r="G2179" s="18">
        <v>2.9413289999999999E-4</v>
      </c>
    </row>
    <row r="2180" spans="1:7" x14ac:dyDescent="0.2">
      <c r="A2180" t="s">
        <v>3342</v>
      </c>
      <c r="B2180" t="s">
        <v>1562</v>
      </c>
      <c r="C2180" s="17">
        <v>1560.52159232125</v>
      </c>
      <c r="D2180" s="17">
        <v>871.70930598936388</v>
      </c>
      <c r="E2180" s="148">
        <v>1.0645948296437799</v>
      </c>
      <c r="F2180" s="148">
        <f t="shared" si="33"/>
        <v>1.7901857667449184</v>
      </c>
      <c r="G2180" s="18">
        <v>1.088823E-3</v>
      </c>
    </row>
    <row r="2181" spans="1:7" x14ac:dyDescent="0.2">
      <c r="A2181" t="s">
        <v>3343</v>
      </c>
      <c r="B2181" t="s">
        <v>2847</v>
      </c>
      <c r="C2181" s="17">
        <v>9.1630496833143198</v>
      </c>
      <c r="D2181" s="17">
        <v>6.1765604836716328</v>
      </c>
      <c r="E2181" s="148">
        <v>0.82617955746340599</v>
      </c>
      <c r="F2181" s="148">
        <f t="shared" si="33"/>
        <v>1.4835197854109541</v>
      </c>
      <c r="G2181" s="18">
        <v>8.485322E-4</v>
      </c>
    </row>
    <row r="2182" spans="1:7" x14ac:dyDescent="0.2">
      <c r="A2182" t="s">
        <v>3344</v>
      </c>
      <c r="B2182" t="s">
        <v>2849</v>
      </c>
      <c r="C2182" s="17">
        <v>94.976591397532573</v>
      </c>
      <c r="D2182" s="17">
        <v>43.387756588870921</v>
      </c>
      <c r="E2182" s="148">
        <v>1.39953723499385</v>
      </c>
      <c r="F2182" s="148">
        <f t="shared" ref="F2182:F2245" si="34">C2182/D2182</f>
        <v>2.1890182591716285</v>
      </c>
      <c r="G2182" s="18">
        <v>4.1147109999999998E-5</v>
      </c>
    </row>
    <row r="2183" spans="1:7" x14ac:dyDescent="0.2">
      <c r="A2183" t="s">
        <v>3345</v>
      </c>
      <c r="B2183" t="s">
        <v>2849</v>
      </c>
      <c r="C2183" s="17">
        <v>285.21246192900776</v>
      </c>
      <c r="D2183" s="17">
        <v>105.12493686285012</v>
      </c>
      <c r="E2183" s="148">
        <v>1.67113268825718</v>
      </c>
      <c r="F2183" s="148">
        <f t="shared" si="34"/>
        <v>2.7130809343658058</v>
      </c>
      <c r="G2183" s="18">
        <v>8.3763829999999995E-5</v>
      </c>
    </row>
    <row r="2184" spans="1:7" x14ac:dyDescent="0.2">
      <c r="A2184" t="s">
        <v>3346</v>
      </c>
      <c r="B2184" t="s">
        <v>2852</v>
      </c>
      <c r="C2184" s="17">
        <v>45.287662993203369</v>
      </c>
      <c r="D2184" s="17">
        <v>32.801989211700771</v>
      </c>
      <c r="E2184" s="148">
        <v>0.74418067757819495</v>
      </c>
      <c r="F2184" s="148">
        <f t="shared" si="34"/>
        <v>1.3806377016016103</v>
      </c>
      <c r="G2184" s="18">
        <v>2.4417110000000001E-3</v>
      </c>
    </row>
    <row r="2185" spans="1:7" x14ac:dyDescent="0.2">
      <c r="A2185" t="s">
        <v>3347</v>
      </c>
      <c r="B2185" t="s">
        <v>3348</v>
      </c>
      <c r="C2185" s="17">
        <v>104.80530333802625</v>
      </c>
      <c r="D2185" s="17">
        <v>66.616588738260816</v>
      </c>
      <c r="E2185" s="148">
        <v>0.89303620758485303</v>
      </c>
      <c r="F2185" s="148">
        <f t="shared" si="34"/>
        <v>1.5732613350979348</v>
      </c>
      <c r="G2185" s="18">
        <v>1.569345E-3</v>
      </c>
    </row>
    <row r="2186" spans="1:7" x14ac:dyDescent="0.2">
      <c r="A2186" t="s">
        <v>3349</v>
      </c>
      <c r="B2186" t="s">
        <v>3066</v>
      </c>
      <c r="C2186" s="17">
        <v>23.324510971297975</v>
      </c>
      <c r="D2186" s="17">
        <v>13.814788581959776</v>
      </c>
      <c r="E2186" s="148">
        <v>1.00371163071867</v>
      </c>
      <c r="F2186" s="148">
        <f t="shared" si="34"/>
        <v>1.6883726329157578</v>
      </c>
      <c r="G2186" s="18">
        <v>6.8625309999999998E-4</v>
      </c>
    </row>
    <row r="2187" spans="1:7" x14ac:dyDescent="0.2">
      <c r="A2187" t="s">
        <v>3350</v>
      </c>
      <c r="B2187" t="s">
        <v>657</v>
      </c>
      <c r="C2187" s="17">
        <v>50.15746881118632</v>
      </c>
      <c r="D2187" s="17">
        <v>98.987520850466012</v>
      </c>
      <c r="E2187" s="148">
        <v>-0.57308943486950603</v>
      </c>
      <c r="F2187" s="148">
        <f t="shared" si="34"/>
        <v>0.50670497028565786</v>
      </c>
      <c r="G2187" s="18">
        <v>3.9352170000000004E-3</v>
      </c>
    </row>
    <row r="2188" spans="1:7" x14ac:dyDescent="0.2">
      <c r="A2188" t="s">
        <v>3351</v>
      </c>
      <c r="B2188" t="s">
        <v>2067</v>
      </c>
      <c r="C2188" s="17">
        <v>62.524451890702977</v>
      </c>
      <c r="D2188" s="17">
        <v>40.37382211507267</v>
      </c>
      <c r="E2188" s="148">
        <v>0.89619980890027395</v>
      </c>
      <c r="F2188" s="148">
        <f t="shared" si="34"/>
        <v>1.5486384150724453</v>
      </c>
      <c r="G2188" s="18">
        <v>7.5029920000000002E-4</v>
      </c>
    </row>
    <row r="2189" spans="1:7" x14ac:dyDescent="0.2">
      <c r="A2189" t="s">
        <v>3352</v>
      </c>
      <c r="B2189" t="s">
        <v>3353</v>
      </c>
      <c r="C2189" s="17">
        <v>6.6573278108976499</v>
      </c>
      <c r="D2189" s="17">
        <v>25.614224495441928</v>
      </c>
      <c r="E2189" s="148">
        <v>-1.3299180924674601</v>
      </c>
      <c r="F2189" s="148">
        <f t="shared" si="34"/>
        <v>0.25990745150540578</v>
      </c>
      <c r="G2189" s="18">
        <v>6.5193949999999999E-3</v>
      </c>
    </row>
    <row r="2190" spans="1:7" x14ac:dyDescent="0.2">
      <c r="A2190" t="s">
        <v>3354</v>
      </c>
      <c r="B2190" t="s">
        <v>2669</v>
      </c>
      <c r="C2190" s="17">
        <v>6.2477100170152449</v>
      </c>
      <c r="D2190" s="17">
        <v>23.861467203602977</v>
      </c>
      <c r="E2190" s="148">
        <v>-1.4398977521018299</v>
      </c>
      <c r="F2190" s="148">
        <f t="shared" si="34"/>
        <v>0.26183260080804538</v>
      </c>
      <c r="G2190" s="18">
        <v>2.6319510000000001E-4</v>
      </c>
    </row>
    <row r="2191" spans="1:7" x14ac:dyDescent="0.2">
      <c r="A2191" t="s">
        <v>3355</v>
      </c>
      <c r="B2191" t="s">
        <v>3356</v>
      </c>
      <c r="C2191" s="17">
        <v>147.48709732657676</v>
      </c>
      <c r="D2191" s="17">
        <v>117.07764643956747</v>
      </c>
      <c r="E2191" s="148">
        <v>0.62825850145407902</v>
      </c>
      <c r="F2191" s="148">
        <f t="shared" si="34"/>
        <v>1.2597374632287801</v>
      </c>
      <c r="G2191" s="18">
        <v>2.2425000000000001E-3</v>
      </c>
    </row>
    <row r="2192" spans="1:7" x14ac:dyDescent="0.2">
      <c r="A2192" t="s">
        <v>3357</v>
      </c>
      <c r="B2192" t="s">
        <v>3358</v>
      </c>
      <c r="C2192" s="17">
        <v>28.105791876259975</v>
      </c>
      <c r="D2192" s="17">
        <v>19.756174972281627</v>
      </c>
      <c r="E2192" s="148">
        <v>0.797181960842819</v>
      </c>
      <c r="F2192" s="148">
        <f t="shared" si="34"/>
        <v>1.4226332736824336</v>
      </c>
      <c r="G2192" s="18">
        <v>8.9019030000000001E-4</v>
      </c>
    </row>
    <row r="2193" spans="1:7" x14ac:dyDescent="0.2">
      <c r="A2193" t="s">
        <v>3359</v>
      </c>
      <c r="B2193" t="s">
        <v>3360</v>
      </c>
      <c r="C2193" s="17">
        <v>2.2491514287654875</v>
      </c>
      <c r="D2193" s="17">
        <v>1.1867640134195723</v>
      </c>
      <c r="E2193" s="148">
        <v>1.08016117985043</v>
      </c>
      <c r="F2193" s="148">
        <f t="shared" si="34"/>
        <v>1.8951968574482847</v>
      </c>
      <c r="G2193" s="18">
        <v>7.0345679999999997E-3</v>
      </c>
    </row>
    <row r="2194" spans="1:7" x14ac:dyDescent="0.2">
      <c r="A2194" t="s">
        <v>3361</v>
      </c>
      <c r="B2194" t="s">
        <v>2621</v>
      </c>
      <c r="C2194" s="17">
        <v>40.787356271692474</v>
      </c>
      <c r="D2194" s="17">
        <v>74.649294200386606</v>
      </c>
      <c r="E2194" s="148">
        <v>-0.478271533481889</v>
      </c>
      <c r="F2194" s="148">
        <f t="shared" si="34"/>
        <v>0.54638636183490186</v>
      </c>
      <c r="G2194" s="18">
        <v>3.3024970000000002E-3</v>
      </c>
    </row>
    <row r="2195" spans="1:7" x14ac:dyDescent="0.2">
      <c r="A2195" t="s">
        <v>3362</v>
      </c>
      <c r="B2195" t="s">
        <v>3363</v>
      </c>
      <c r="C2195" s="17">
        <v>64.440417999467257</v>
      </c>
      <c r="D2195" s="17">
        <v>129.60921125463426</v>
      </c>
      <c r="E2195" s="148">
        <v>-0.59382857285850499</v>
      </c>
      <c r="F2195" s="148">
        <f t="shared" si="34"/>
        <v>0.49719010999045138</v>
      </c>
      <c r="G2195" s="18">
        <v>1.2915649999999999E-3</v>
      </c>
    </row>
    <row r="2196" spans="1:7" x14ac:dyDescent="0.2">
      <c r="A2196" t="s">
        <v>3364</v>
      </c>
      <c r="B2196" t="s">
        <v>1505</v>
      </c>
      <c r="C2196" s="17">
        <v>53.930063790083445</v>
      </c>
      <c r="D2196" s="17">
        <v>121.78398824267771</v>
      </c>
      <c r="E2196" s="148">
        <v>-0.73610842121193099</v>
      </c>
      <c r="F2196" s="148">
        <f t="shared" si="34"/>
        <v>0.44283377945069063</v>
      </c>
      <c r="G2196" s="18">
        <v>2.2423030000000002E-3</v>
      </c>
    </row>
    <row r="2197" spans="1:7" x14ac:dyDescent="0.2">
      <c r="A2197" t="s">
        <v>3365</v>
      </c>
      <c r="B2197" t="s">
        <v>3366</v>
      </c>
      <c r="C2197" s="17">
        <v>3.2980268712513574</v>
      </c>
      <c r="D2197" s="17">
        <v>1.74062881558255</v>
      </c>
      <c r="E2197" s="148">
        <v>1.1166401451397501</v>
      </c>
      <c r="F2197" s="148">
        <f t="shared" si="34"/>
        <v>1.894733007822567</v>
      </c>
      <c r="G2197" s="18">
        <v>1.443698E-3</v>
      </c>
    </row>
    <row r="2198" spans="1:7" x14ac:dyDescent="0.2">
      <c r="A2198" t="s">
        <v>3367</v>
      </c>
      <c r="B2198" t="s">
        <v>3368</v>
      </c>
      <c r="C2198" s="17">
        <v>1.7314981001070582</v>
      </c>
      <c r="D2198" s="17">
        <v>9.6334225562204416</v>
      </c>
      <c r="E2198" s="148">
        <v>-1.9751110966818799</v>
      </c>
      <c r="F2198" s="148">
        <f t="shared" si="34"/>
        <v>0.17973862248874412</v>
      </c>
      <c r="G2198" s="18">
        <v>2.076338E-5</v>
      </c>
    </row>
    <row r="2199" spans="1:7" x14ac:dyDescent="0.2">
      <c r="A2199" t="s">
        <v>3369</v>
      </c>
      <c r="B2199" t="e">
        <v>#N/A</v>
      </c>
      <c r="C2199" s="17">
        <v>2.4807278738604213</v>
      </c>
      <c r="D2199" s="17">
        <v>46.564237875820602</v>
      </c>
      <c r="E2199" s="148">
        <v>-3.5199006101606898</v>
      </c>
      <c r="F2199" s="148">
        <f t="shared" si="34"/>
        <v>5.327538873235995E-2</v>
      </c>
      <c r="G2199" s="18">
        <v>3.780198E-5</v>
      </c>
    </row>
    <row r="2200" spans="1:7" x14ac:dyDescent="0.2">
      <c r="A2200" t="s">
        <v>3370</v>
      </c>
      <c r="B2200" t="s">
        <v>3371</v>
      </c>
      <c r="C2200" s="17">
        <v>14.469434511076848</v>
      </c>
      <c r="D2200" s="17">
        <v>5.6036540958267675</v>
      </c>
      <c r="E2200" s="148">
        <v>1.6201998387383201</v>
      </c>
      <c r="F2200" s="148">
        <f t="shared" si="34"/>
        <v>2.5821426989672203</v>
      </c>
      <c r="G2200" s="18">
        <v>1.663996E-6</v>
      </c>
    </row>
    <row r="2201" spans="1:7" x14ac:dyDescent="0.2">
      <c r="A2201" t="s">
        <v>3372</v>
      </c>
      <c r="B2201" t="s">
        <v>3373</v>
      </c>
      <c r="C2201" s="17">
        <v>1.6301467354774075</v>
      </c>
      <c r="D2201" s="17">
        <v>1.0900337949849688</v>
      </c>
      <c r="E2201" s="148">
        <v>0.82788500516123598</v>
      </c>
      <c r="F2201" s="148">
        <f t="shared" si="34"/>
        <v>1.4955010963672799</v>
      </c>
      <c r="G2201" s="18">
        <v>5.6301620000000002E-3</v>
      </c>
    </row>
    <row r="2202" spans="1:7" x14ac:dyDescent="0.2">
      <c r="A2202" t="s">
        <v>3374</v>
      </c>
      <c r="B2202" t="s">
        <v>3086</v>
      </c>
      <c r="C2202" s="17">
        <v>173.21498625022952</v>
      </c>
      <c r="D2202" s="17">
        <v>74.270792758335944</v>
      </c>
      <c r="E2202" s="148">
        <v>1.3438628741041001</v>
      </c>
      <c r="F2202" s="148">
        <f t="shared" si="34"/>
        <v>2.3322086626143945</v>
      </c>
      <c r="G2202" s="18">
        <v>5.1798119999999998E-3</v>
      </c>
    </row>
    <row r="2203" spans="1:7" x14ac:dyDescent="0.2">
      <c r="A2203" t="s">
        <v>3375</v>
      </c>
      <c r="B2203" t="s">
        <v>1060</v>
      </c>
      <c r="C2203" s="17">
        <v>27.717271260830351</v>
      </c>
      <c r="D2203" s="17">
        <v>20.878284801291276</v>
      </c>
      <c r="E2203" s="148">
        <v>0.67046166643318605</v>
      </c>
      <c r="F2203" s="148">
        <f t="shared" si="34"/>
        <v>1.3275645736529134</v>
      </c>
      <c r="G2203" s="18">
        <v>9.2908839999999993E-3</v>
      </c>
    </row>
    <row r="2204" spans="1:7" x14ac:dyDescent="0.2">
      <c r="A2204" t="s">
        <v>3376</v>
      </c>
      <c r="B2204" t="s">
        <v>1064</v>
      </c>
      <c r="C2204" s="17">
        <v>1.58715187743164</v>
      </c>
      <c r="D2204" s="17">
        <v>0.55093155071004929</v>
      </c>
      <c r="E2204" s="148">
        <v>1.6809708896228699</v>
      </c>
      <c r="F2204" s="148">
        <f t="shared" si="34"/>
        <v>2.8808513060943661</v>
      </c>
      <c r="G2204" s="18">
        <v>1.718284E-3</v>
      </c>
    </row>
    <row r="2205" spans="1:7" x14ac:dyDescent="0.2">
      <c r="A2205" t="s">
        <v>3377</v>
      </c>
      <c r="B2205" t="s">
        <v>945</v>
      </c>
      <c r="C2205" s="17">
        <v>130.32137795986401</v>
      </c>
      <c r="D2205" s="17">
        <v>89.267111949937501</v>
      </c>
      <c r="E2205" s="148">
        <v>0.82163396789744902</v>
      </c>
      <c r="F2205" s="148">
        <f t="shared" si="34"/>
        <v>1.4599035984602082</v>
      </c>
      <c r="G2205" s="18">
        <v>1.8545949999999999E-3</v>
      </c>
    </row>
    <row r="2206" spans="1:7" x14ac:dyDescent="0.2">
      <c r="A2206" t="s">
        <v>3378</v>
      </c>
      <c r="B2206" t="s">
        <v>3379</v>
      </c>
      <c r="C2206" s="17">
        <v>753.82068617298751</v>
      </c>
      <c r="D2206" s="17">
        <v>434.44502295316926</v>
      </c>
      <c r="E2206" s="148">
        <v>1.00617074580753</v>
      </c>
      <c r="F2206" s="148">
        <f t="shared" si="34"/>
        <v>1.735134818782917</v>
      </c>
      <c r="G2206" s="18">
        <v>3.068121E-3</v>
      </c>
    </row>
    <row r="2207" spans="1:7" x14ac:dyDescent="0.2">
      <c r="A2207" t="s">
        <v>3380</v>
      </c>
      <c r="B2207" t="s">
        <v>3097</v>
      </c>
      <c r="C2207" s="17">
        <v>3.4948099365070879</v>
      </c>
      <c r="D2207" s="17">
        <v>7.6024640515731425</v>
      </c>
      <c r="E2207" s="148">
        <v>-0.66805537371535295</v>
      </c>
      <c r="F2207" s="148">
        <f t="shared" si="34"/>
        <v>0.45969437182460904</v>
      </c>
      <c r="G2207" s="18">
        <v>5.5662250000000002E-3</v>
      </c>
    </row>
    <row r="2208" spans="1:7" x14ac:dyDescent="0.2">
      <c r="A2208" t="s">
        <v>3381</v>
      </c>
      <c r="B2208" t="s">
        <v>1391</v>
      </c>
      <c r="C2208" s="17">
        <v>16.792630805658799</v>
      </c>
      <c r="D2208" s="17">
        <v>9.3284880683505573</v>
      </c>
      <c r="E2208" s="148">
        <v>1.0697774678532399</v>
      </c>
      <c r="F2208" s="148">
        <f t="shared" si="34"/>
        <v>1.8001449626796848</v>
      </c>
      <c r="G2208" s="18">
        <v>6.1962989999999999E-4</v>
      </c>
    </row>
    <row r="2209" spans="1:7" x14ac:dyDescent="0.2">
      <c r="A2209" t="s">
        <v>3382</v>
      </c>
      <c r="B2209" t="s">
        <v>2486</v>
      </c>
      <c r="C2209" s="17">
        <v>4.312243601971498</v>
      </c>
      <c r="D2209" s="17">
        <v>9.7542219855529382</v>
      </c>
      <c r="E2209" s="148">
        <v>-0.733362681059606</v>
      </c>
      <c r="F2209" s="148">
        <f t="shared" si="34"/>
        <v>0.44208995944098861</v>
      </c>
      <c r="G2209" s="18">
        <v>2.4418830000000002E-3</v>
      </c>
    </row>
    <row r="2210" spans="1:7" x14ac:dyDescent="0.2">
      <c r="A2210" t="s">
        <v>3383</v>
      </c>
      <c r="B2210" t="s">
        <v>3106</v>
      </c>
      <c r="C2210" s="17">
        <v>41.130788173295322</v>
      </c>
      <c r="D2210" s="17">
        <v>25.168792362331423</v>
      </c>
      <c r="E2210" s="148">
        <v>0.999070376429117</v>
      </c>
      <c r="F2210" s="148">
        <f t="shared" si="34"/>
        <v>1.6341979218221543</v>
      </c>
      <c r="G2210" s="18">
        <v>2.0766920000000001E-5</v>
      </c>
    </row>
    <row r="2211" spans="1:7" x14ac:dyDescent="0.2">
      <c r="A2211" t="s">
        <v>3384</v>
      </c>
      <c r="B2211" t="s">
        <v>3385</v>
      </c>
      <c r="C2211" s="17">
        <v>2.3332930380396224</v>
      </c>
      <c r="D2211" s="17">
        <v>6.0402108444319671</v>
      </c>
      <c r="E2211" s="148">
        <v>-0.96471021249278099</v>
      </c>
      <c r="F2211" s="148">
        <f t="shared" si="34"/>
        <v>0.38629330964340697</v>
      </c>
      <c r="G2211" s="18">
        <v>6.2874519999999999E-6</v>
      </c>
    </row>
    <row r="2212" spans="1:7" x14ac:dyDescent="0.2">
      <c r="A2212" t="s">
        <v>3386</v>
      </c>
      <c r="B2212" t="s">
        <v>3108</v>
      </c>
      <c r="C2212" s="17">
        <v>131.30603650938477</v>
      </c>
      <c r="D2212" s="17">
        <v>89.481312648674177</v>
      </c>
      <c r="E2212" s="148">
        <v>0.823454725578465</v>
      </c>
      <c r="F2212" s="148">
        <f t="shared" si="34"/>
        <v>1.4674129449232023</v>
      </c>
      <c r="G2212" s="18">
        <v>7.3115789999999995E-4</v>
      </c>
    </row>
    <row r="2213" spans="1:7" x14ac:dyDescent="0.2">
      <c r="A2213" t="s">
        <v>3387</v>
      </c>
      <c r="B2213" t="s">
        <v>3388</v>
      </c>
      <c r="C2213" s="17">
        <v>5.5573493055191072</v>
      </c>
      <c r="D2213" s="17">
        <v>10.895102327892312</v>
      </c>
      <c r="E2213" s="148">
        <v>-0.54616708088296795</v>
      </c>
      <c r="F2213" s="148">
        <f t="shared" si="34"/>
        <v>0.51007775221090479</v>
      </c>
      <c r="G2213" s="18">
        <v>8.3541180000000007E-3</v>
      </c>
    </row>
    <row r="2214" spans="1:7" x14ac:dyDescent="0.2">
      <c r="A2214" t="s">
        <v>3389</v>
      </c>
      <c r="B2214" t="s">
        <v>112</v>
      </c>
      <c r="C2214" s="17">
        <v>6.9742744306230753</v>
      </c>
      <c r="D2214" s="17">
        <v>15.520750363402374</v>
      </c>
      <c r="E2214" s="148">
        <v>-0.73607608705797101</v>
      </c>
      <c r="F2214" s="148">
        <f t="shared" si="34"/>
        <v>0.44935162716541577</v>
      </c>
      <c r="G2214" s="18">
        <v>2.3145119999999999E-4</v>
      </c>
    </row>
    <row r="2215" spans="1:7" x14ac:dyDescent="0.2">
      <c r="A2215" t="s">
        <v>3390</v>
      </c>
      <c r="B2215" t="s">
        <v>2740</v>
      </c>
      <c r="C2215" s="17">
        <v>42.373503300019777</v>
      </c>
      <c r="D2215" s="17">
        <v>84.226526613675816</v>
      </c>
      <c r="E2215" s="148">
        <v>-0.59447122677165798</v>
      </c>
      <c r="F2215" s="148">
        <f t="shared" si="34"/>
        <v>0.50308976285316287</v>
      </c>
      <c r="G2215" s="18">
        <v>1.944708E-4</v>
      </c>
    </row>
    <row r="2216" spans="1:7" x14ac:dyDescent="0.2">
      <c r="A2216" t="s">
        <v>3391</v>
      </c>
      <c r="B2216" t="s">
        <v>3111</v>
      </c>
      <c r="C2216" s="17">
        <v>3.9568488678160749</v>
      </c>
      <c r="D2216" s="17">
        <v>10.281946092277522</v>
      </c>
      <c r="E2216" s="148">
        <v>-0.94198720686538895</v>
      </c>
      <c r="F2216" s="148">
        <f t="shared" si="34"/>
        <v>0.3848346249148254</v>
      </c>
      <c r="G2216" s="18">
        <v>8.1239270000000005E-5</v>
      </c>
    </row>
    <row r="2217" spans="1:7" x14ac:dyDescent="0.2">
      <c r="A2217" t="s">
        <v>3392</v>
      </c>
      <c r="B2217" t="s">
        <v>3113</v>
      </c>
      <c r="C2217" s="17">
        <v>17.626457963958778</v>
      </c>
      <c r="D2217" s="17">
        <v>8.7347461110776869</v>
      </c>
      <c r="E2217" s="148">
        <v>1.2008674042244101</v>
      </c>
      <c r="F2217" s="148">
        <f t="shared" si="34"/>
        <v>2.0179702695198358</v>
      </c>
      <c r="G2217" s="18">
        <v>1.692252E-3</v>
      </c>
    </row>
    <row r="2218" spans="1:7" x14ac:dyDescent="0.2">
      <c r="A2218" t="s">
        <v>3393</v>
      </c>
      <c r="B2218" t="s">
        <v>3394</v>
      </c>
      <c r="C2218" s="17">
        <v>65.830450581359202</v>
      </c>
      <c r="D2218" s="17">
        <v>57.466159410711853</v>
      </c>
      <c r="E2218" s="148">
        <v>0.50706038204910697</v>
      </c>
      <c r="F2218" s="148">
        <f t="shared" si="34"/>
        <v>1.1455515951721704</v>
      </c>
      <c r="G2218" s="18">
        <v>4.9115269999999997E-3</v>
      </c>
    </row>
    <row r="2219" spans="1:7" x14ac:dyDescent="0.2">
      <c r="A2219" t="s">
        <v>3395</v>
      </c>
      <c r="B2219" t="s">
        <v>3396</v>
      </c>
      <c r="C2219" s="17">
        <v>2.7112286321933201</v>
      </c>
      <c r="D2219" s="17">
        <v>2.0061123565481198</v>
      </c>
      <c r="E2219" s="148">
        <v>0.69986465681274401</v>
      </c>
      <c r="F2219" s="148">
        <f t="shared" si="34"/>
        <v>1.3514839402407555</v>
      </c>
      <c r="G2219" s="18">
        <v>5.9965599999999997E-3</v>
      </c>
    </row>
    <row r="2220" spans="1:7" x14ac:dyDescent="0.2">
      <c r="A2220" t="s">
        <v>3397</v>
      </c>
      <c r="B2220" t="s">
        <v>3117</v>
      </c>
      <c r="C2220" s="17">
        <v>1.6606660129468831</v>
      </c>
      <c r="D2220" s="17">
        <v>5.2905223307766098</v>
      </c>
      <c r="E2220" s="148">
        <v>-1.1978526769061499</v>
      </c>
      <c r="F2220" s="148">
        <f t="shared" si="34"/>
        <v>0.31389452857731526</v>
      </c>
      <c r="G2220" s="18">
        <v>4.2028680000000002E-4</v>
      </c>
    </row>
    <row r="2221" spans="1:7" x14ac:dyDescent="0.2">
      <c r="A2221" t="s">
        <v>3398</v>
      </c>
      <c r="B2221" t="s">
        <v>3399</v>
      </c>
      <c r="C2221" s="17">
        <v>3.1479444965108803</v>
      </c>
      <c r="D2221" s="17">
        <v>7.8900763295423069</v>
      </c>
      <c r="E2221" s="148">
        <v>-0.87205636997034497</v>
      </c>
      <c r="F2221" s="148">
        <f t="shared" si="34"/>
        <v>0.39897516386809007</v>
      </c>
      <c r="G2221" s="18">
        <v>1.3799719999999999E-3</v>
      </c>
    </row>
    <row r="2222" spans="1:7" x14ac:dyDescent="0.2">
      <c r="A2222" t="s">
        <v>3400</v>
      </c>
      <c r="B2222" t="s">
        <v>1910</v>
      </c>
      <c r="C2222" s="17">
        <v>11.41338206844995</v>
      </c>
      <c r="D2222" s="17">
        <v>3.9349333416286898</v>
      </c>
      <c r="E2222" s="148">
        <v>1.5788943581819199</v>
      </c>
      <c r="F2222" s="148">
        <f t="shared" si="34"/>
        <v>2.9005274238586951</v>
      </c>
      <c r="G2222" s="18">
        <v>2.8507760000000002E-3</v>
      </c>
    </row>
    <row r="2223" spans="1:7" x14ac:dyDescent="0.2">
      <c r="A2223" t="s">
        <v>3401</v>
      </c>
      <c r="B2223" t="s">
        <v>3119</v>
      </c>
      <c r="C2223" s="17">
        <v>12.857224407368987</v>
      </c>
      <c r="D2223" s="17">
        <v>30.628905242186576</v>
      </c>
      <c r="E2223" s="148">
        <v>-0.824929023471211</v>
      </c>
      <c r="F2223" s="148">
        <f t="shared" si="34"/>
        <v>0.41977420693639911</v>
      </c>
      <c r="G2223" s="18">
        <v>3.590159E-4</v>
      </c>
    </row>
    <row r="2224" spans="1:7" x14ac:dyDescent="0.2">
      <c r="A2224" t="s">
        <v>3402</v>
      </c>
      <c r="B2224" t="s">
        <v>3403</v>
      </c>
      <c r="C2224" s="17">
        <v>42.116640992106674</v>
      </c>
      <c r="D2224" s="17">
        <v>99.910684605041624</v>
      </c>
      <c r="E2224" s="148">
        <v>-0.815386457869131</v>
      </c>
      <c r="F2224" s="148">
        <f t="shared" si="34"/>
        <v>0.42154291263840876</v>
      </c>
      <c r="G2224" s="18">
        <v>7.3680429999999997E-4</v>
      </c>
    </row>
    <row r="2225" spans="1:7" x14ac:dyDescent="0.2">
      <c r="A2225" t="s">
        <v>3404</v>
      </c>
      <c r="B2225" t="s">
        <v>1335</v>
      </c>
      <c r="C2225" s="17">
        <v>701.43789133461917</v>
      </c>
      <c r="D2225" s="17">
        <v>381.6018494835032</v>
      </c>
      <c r="E2225" s="148">
        <v>1.1575656898597</v>
      </c>
      <c r="F2225" s="148">
        <f t="shared" si="34"/>
        <v>1.8381407015820623</v>
      </c>
      <c r="G2225" s="18">
        <v>2.5689010000000002E-5</v>
      </c>
    </row>
    <row r="2226" spans="1:7" x14ac:dyDescent="0.2">
      <c r="A2226" t="s">
        <v>3405</v>
      </c>
      <c r="B2226" t="s">
        <v>1141</v>
      </c>
      <c r="C2226" s="17">
        <v>77.368567679023101</v>
      </c>
      <c r="D2226" s="17">
        <v>151.96333128434227</v>
      </c>
      <c r="E2226" s="148">
        <v>-0.56733170708759095</v>
      </c>
      <c r="F2226" s="148">
        <f t="shared" si="34"/>
        <v>0.50912655721041611</v>
      </c>
      <c r="G2226" s="18">
        <v>1.5138549999999999E-3</v>
      </c>
    </row>
    <row r="2227" spans="1:7" x14ac:dyDescent="0.2">
      <c r="A2227" t="s">
        <v>3406</v>
      </c>
      <c r="B2227" t="s">
        <v>3407</v>
      </c>
      <c r="C2227" s="17">
        <v>12.906674890941037</v>
      </c>
      <c r="D2227" s="17">
        <v>10.18784457255007</v>
      </c>
      <c r="E2227" s="148">
        <v>0.60514741885831402</v>
      </c>
      <c r="F2227" s="148">
        <f t="shared" si="34"/>
        <v>1.2668700232938899</v>
      </c>
      <c r="G2227" s="18">
        <v>6.762189E-3</v>
      </c>
    </row>
    <row r="2228" spans="1:7" x14ac:dyDescent="0.2">
      <c r="A2228" t="s">
        <v>3408</v>
      </c>
      <c r="B2228" t="s">
        <v>362</v>
      </c>
      <c r="C2228" s="17">
        <v>41.740704144247779</v>
      </c>
      <c r="D2228" s="17">
        <v>27.302041968386973</v>
      </c>
      <c r="E2228" s="148">
        <v>0.84202669640373395</v>
      </c>
      <c r="F2228" s="148">
        <f t="shared" si="34"/>
        <v>1.5288491678600205</v>
      </c>
      <c r="G2228" s="18">
        <v>4.621137E-3</v>
      </c>
    </row>
    <row r="2229" spans="1:7" x14ac:dyDescent="0.2">
      <c r="A2229" t="s">
        <v>3409</v>
      </c>
      <c r="B2229" t="s">
        <v>2133</v>
      </c>
      <c r="C2229" s="17">
        <v>973.35782746118002</v>
      </c>
      <c r="D2229" s="17">
        <v>600.40899553274517</v>
      </c>
      <c r="E2229" s="148">
        <v>0.986643900797194</v>
      </c>
      <c r="F2229" s="148">
        <f t="shared" si="34"/>
        <v>1.6211579684903221</v>
      </c>
      <c r="G2229" s="18">
        <v>8.6306799999999998E-5</v>
      </c>
    </row>
    <row r="2230" spans="1:7" x14ac:dyDescent="0.2">
      <c r="A2230" t="s">
        <v>3410</v>
      </c>
      <c r="B2230" t="s">
        <v>2557</v>
      </c>
      <c r="C2230" s="17">
        <v>12.579668074057885</v>
      </c>
      <c r="D2230" s="17">
        <v>29.532000244478901</v>
      </c>
      <c r="E2230" s="148">
        <v>-0.77741572429252903</v>
      </c>
      <c r="F2230" s="148">
        <f t="shared" si="34"/>
        <v>0.42596735642414513</v>
      </c>
      <c r="G2230" s="18">
        <v>1.841316E-3</v>
      </c>
    </row>
    <row r="2231" spans="1:7" x14ac:dyDescent="0.2">
      <c r="A2231" t="s">
        <v>3411</v>
      </c>
      <c r="B2231" t="s">
        <v>3136</v>
      </c>
      <c r="C2231" s="17">
        <v>9.0891255734497101</v>
      </c>
      <c r="D2231" s="17">
        <v>6.5988771407830971</v>
      </c>
      <c r="E2231" s="148">
        <v>0.74871622789720405</v>
      </c>
      <c r="F2231" s="148">
        <f t="shared" si="34"/>
        <v>1.3773745713912613</v>
      </c>
      <c r="G2231" s="18">
        <v>7.8779030000000001E-4</v>
      </c>
    </row>
    <row r="2232" spans="1:7" x14ac:dyDescent="0.2">
      <c r="A2232" t="s">
        <v>3412</v>
      </c>
      <c r="B2232" t="s">
        <v>3413</v>
      </c>
      <c r="C2232" s="17">
        <v>30.244686250188529</v>
      </c>
      <c r="D2232" s="17">
        <v>18.243494880682427</v>
      </c>
      <c r="E2232" s="148">
        <v>1.0192639652116899</v>
      </c>
      <c r="F2232" s="148">
        <f t="shared" si="34"/>
        <v>1.6578340086697894</v>
      </c>
      <c r="G2232" s="18">
        <v>5.674845E-6</v>
      </c>
    </row>
    <row r="2233" spans="1:7" x14ac:dyDescent="0.2">
      <c r="A2233" t="s">
        <v>3414</v>
      </c>
      <c r="B2233" t="s">
        <v>3415</v>
      </c>
      <c r="C2233" s="17">
        <v>56.893078972243401</v>
      </c>
      <c r="D2233" s="17">
        <v>39.782128968353845</v>
      </c>
      <c r="E2233" s="148">
        <v>0.80114428611292898</v>
      </c>
      <c r="F2233" s="148">
        <f t="shared" si="34"/>
        <v>1.4301164982271584</v>
      </c>
      <c r="G2233" s="18">
        <v>5.9048400000000002E-5</v>
      </c>
    </row>
    <row r="2234" spans="1:7" x14ac:dyDescent="0.2">
      <c r="A2234" t="s">
        <v>3416</v>
      </c>
      <c r="B2234" t="s">
        <v>3143</v>
      </c>
      <c r="C2234" s="17">
        <v>16.173332009565776</v>
      </c>
      <c r="D2234" s="17">
        <v>38.011048800517926</v>
      </c>
      <c r="E2234" s="148">
        <v>-0.80421431313594505</v>
      </c>
      <c r="F2234" s="148">
        <f t="shared" si="34"/>
        <v>0.42549028558626362</v>
      </c>
      <c r="G2234" s="18">
        <v>1.10506E-4</v>
      </c>
    </row>
    <row r="2235" spans="1:7" x14ac:dyDescent="0.2">
      <c r="A2235" t="s">
        <v>3417</v>
      </c>
      <c r="B2235" t="s">
        <v>542</v>
      </c>
      <c r="C2235" s="17">
        <v>7.3617923489253956</v>
      </c>
      <c r="D2235" s="17">
        <v>17.604163414404653</v>
      </c>
      <c r="E2235" s="148">
        <v>-0.83525768377568699</v>
      </c>
      <c r="F2235" s="148">
        <f t="shared" si="34"/>
        <v>0.41818473139720969</v>
      </c>
      <c r="G2235" s="18">
        <v>1.6677599999999999E-4</v>
      </c>
    </row>
    <row r="2236" spans="1:7" x14ac:dyDescent="0.2">
      <c r="A2236" t="s">
        <v>3418</v>
      </c>
      <c r="B2236" t="s">
        <v>3419</v>
      </c>
      <c r="C2236" s="17">
        <v>12.239351689817822</v>
      </c>
      <c r="D2236" s="17">
        <v>9.7799308808625405</v>
      </c>
      <c r="E2236" s="148">
        <v>0.59556225515028705</v>
      </c>
      <c r="F2236" s="148">
        <f t="shared" si="34"/>
        <v>1.2514762976257734</v>
      </c>
      <c r="G2236" s="18">
        <v>6.8685129999999997E-3</v>
      </c>
    </row>
    <row r="2237" spans="1:7" x14ac:dyDescent="0.2">
      <c r="A2237" t="s">
        <v>3420</v>
      </c>
      <c r="B2237" t="s">
        <v>3421</v>
      </c>
      <c r="C2237" s="17">
        <v>2.5322088170439478</v>
      </c>
      <c r="D2237" s="17">
        <v>5.3698024063746601</v>
      </c>
      <c r="E2237" s="148">
        <v>-0.65563106466950405</v>
      </c>
      <c r="F2237" s="148">
        <f t="shared" si="34"/>
        <v>0.47156461735684796</v>
      </c>
      <c r="G2237" s="18">
        <v>1.910449E-3</v>
      </c>
    </row>
    <row r="2238" spans="1:7" x14ac:dyDescent="0.2">
      <c r="A2238" t="s">
        <v>3422</v>
      </c>
      <c r="B2238" t="s">
        <v>3423</v>
      </c>
      <c r="C2238" s="17">
        <v>2.6676063712268525</v>
      </c>
      <c r="D2238" s="17">
        <v>7.5343564114173498</v>
      </c>
      <c r="E2238" s="148">
        <v>-0.97841256108068597</v>
      </c>
      <c r="F2238" s="148">
        <f t="shared" si="34"/>
        <v>0.35405895680544625</v>
      </c>
      <c r="G2238" s="18">
        <v>5.8531850000000003E-3</v>
      </c>
    </row>
    <row r="2239" spans="1:7" x14ac:dyDescent="0.2">
      <c r="A2239" t="s">
        <v>3424</v>
      </c>
      <c r="B2239" t="s">
        <v>3425</v>
      </c>
      <c r="C2239" s="17">
        <v>111.43077716708368</v>
      </c>
      <c r="D2239" s="17">
        <v>92.249244196818822</v>
      </c>
      <c r="E2239" s="148">
        <v>0.56048105831903705</v>
      </c>
      <c r="F2239" s="148">
        <f t="shared" si="34"/>
        <v>1.20793160027783</v>
      </c>
      <c r="G2239" s="18">
        <v>2.7220439999999999E-3</v>
      </c>
    </row>
    <row r="2240" spans="1:7" x14ac:dyDescent="0.2">
      <c r="A2240" t="s">
        <v>3426</v>
      </c>
      <c r="B2240" t="s">
        <v>3427</v>
      </c>
      <c r="C2240" s="17">
        <v>4.9520213933892894</v>
      </c>
      <c r="D2240" s="17">
        <v>21.886624454039453</v>
      </c>
      <c r="E2240" s="148">
        <v>-1.66595402353563</v>
      </c>
      <c r="F2240" s="148">
        <f t="shared" si="34"/>
        <v>0.2262578865822012</v>
      </c>
      <c r="G2240" s="18">
        <v>1.9258789999999999E-5</v>
      </c>
    </row>
    <row r="2241" spans="1:7" x14ac:dyDescent="0.2">
      <c r="A2241" t="s">
        <v>3428</v>
      </c>
      <c r="B2241" t="s">
        <v>413</v>
      </c>
      <c r="C2241" s="17">
        <v>1.1126638437263849</v>
      </c>
      <c r="D2241" s="17">
        <v>0.38944731641862523</v>
      </c>
      <c r="E2241" s="148">
        <v>1.54203784954774</v>
      </c>
      <c r="F2241" s="148">
        <f t="shared" si="34"/>
        <v>2.8570330229990821</v>
      </c>
      <c r="G2241" s="18">
        <v>5.7667600000000001E-3</v>
      </c>
    </row>
    <row r="2242" spans="1:7" x14ac:dyDescent="0.2">
      <c r="A2242" t="s">
        <v>3429</v>
      </c>
      <c r="B2242" t="s">
        <v>3148</v>
      </c>
      <c r="C2242" s="17">
        <v>122.90138789342993</v>
      </c>
      <c r="D2242" s="17">
        <v>82.766794808591783</v>
      </c>
      <c r="E2242" s="148">
        <v>0.82495347966235899</v>
      </c>
      <c r="F2242" s="148">
        <f t="shared" si="34"/>
        <v>1.4849117714133335</v>
      </c>
      <c r="G2242" s="18">
        <v>1.2915649999999999E-3</v>
      </c>
    </row>
    <row r="2243" spans="1:7" x14ac:dyDescent="0.2">
      <c r="A2243" t="s">
        <v>3430</v>
      </c>
      <c r="B2243" t="s">
        <v>2746</v>
      </c>
      <c r="C2243" s="17">
        <v>16.295615178856249</v>
      </c>
      <c r="D2243" s="17">
        <v>33.565049733983102</v>
      </c>
      <c r="E2243" s="148">
        <v>-0.61952187991514795</v>
      </c>
      <c r="F2243" s="148">
        <f t="shared" si="34"/>
        <v>0.48549355082163553</v>
      </c>
      <c r="G2243" s="18">
        <v>3.435114E-3</v>
      </c>
    </row>
    <row r="2244" spans="1:7" x14ac:dyDescent="0.2">
      <c r="A2244" t="s">
        <v>3431</v>
      </c>
      <c r="B2244" t="s">
        <v>864</v>
      </c>
      <c r="C2244" s="17">
        <v>26.111503380491602</v>
      </c>
      <c r="D2244" s="17">
        <v>65.236242668088522</v>
      </c>
      <c r="E2244" s="148">
        <v>-0.91745761091702405</v>
      </c>
      <c r="F2244" s="148">
        <f t="shared" si="34"/>
        <v>0.40026068811692173</v>
      </c>
      <c r="G2244" s="18">
        <v>9.1707940000000006E-6</v>
      </c>
    </row>
    <row r="2245" spans="1:7" x14ac:dyDescent="0.2">
      <c r="A2245" t="s">
        <v>3432</v>
      </c>
      <c r="B2245" t="s">
        <v>3308</v>
      </c>
      <c r="C2245" s="17">
        <v>10.010583159551617</v>
      </c>
      <c r="D2245" s="17">
        <v>22.431468077022501</v>
      </c>
      <c r="E2245" s="148">
        <v>-0.72846760297291302</v>
      </c>
      <c r="F2245" s="148">
        <f t="shared" si="34"/>
        <v>0.44627409695961362</v>
      </c>
      <c r="G2245" s="18">
        <v>2.8033419999999999E-3</v>
      </c>
    </row>
    <row r="2246" spans="1:7" x14ac:dyDescent="0.2">
      <c r="A2246" t="s">
        <v>3433</v>
      </c>
      <c r="B2246" t="s">
        <v>3158</v>
      </c>
      <c r="C2246" s="17">
        <v>12.204933979474404</v>
      </c>
      <c r="D2246" s="17">
        <v>25.235106913979898</v>
      </c>
      <c r="E2246" s="148">
        <v>-0.66087208276317699</v>
      </c>
      <c r="F2246" s="148">
        <f t="shared" ref="F2246:F2309" si="35">C2246/D2246</f>
        <v>0.48364899031646424</v>
      </c>
      <c r="G2246" s="18">
        <v>8.3763829999999995E-5</v>
      </c>
    </row>
    <row r="2247" spans="1:7" x14ac:dyDescent="0.2">
      <c r="A2247" t="s">
        <v>3434</v>
      </c>
      <c r="B2247" t="s">
        <v>1576</v>
      </c>
      <c r="C2247" s="17">
        <v>36.781506339623078</v>
      </c>
      <c r="D2247" s="17">
        <v>63.904490151737249</v>
      </c>
      <c r="E2247" s="148">
        <v>-0.40346329757016502</v>
      </c>
      <c r="F2247" s="148">
        <f t="shared" si="35"/>
        <v>0.57556998345949828</v>
      </c>
      <c r="G2247" s="18">
        <v>7.8393339999999999E-3</v>
      </c>
    </row>
    <row r="2248" spans="1:7" x14ac:dyDescent="0.2">
      <c r="A2248" t="s">
        <v>3435</v>
      </c>
      <c r="B2248" t="s">
        <v>749</v>
      </c>
      <c r="C2248" s="17">
        <v>4070.1550465586397</v>
      </c>
      <c r="D2248" s="17">
        <v>2088.7015979020175</v>
      </c>
      <c r="E2248" s="148">
        <v>1.2239338473800101</v>
      </c>
      <c r="F2248" s="148">
        <f t="shared" si="35"/>
        <v>1.9486531971090939</v>
      </c>
      <c r="G2248" s="18">
        <v>6.6556730000000001E-5</v>
      </c>
    </row>
    <row r="2249" spans="1:7" x14ac:dyDescent="0.2">
      <c r="A2249" t="s">
        <v>3436</v>
      </c>
      <c r="B2249" t="s">
        <v>749</v>
      </c>
      <c r="C2249" s="17">
        <v>8647.4301067281958</v>
      </c>
      <c r="D2249" s="17">
        <v>4480.9782450240973</v>
      </c>
      <c r="E2249" s="148">
        <v>1.23075999588967</v>
      </c>
      <c r="F2249" s="148">
        <f t="shared" si="35"/>
        <v>1.9298085448932352</v>
      </c>
      <c r="G2249" s="18">
        <v>9.9744760000000001E-6</v>
      </c>
    </row>
    <row r="2250" spans="1:7" x14ac:dyDescent="0.2">
      <c r="A2250" t="s">
        <v>3437</v>
      </c>
      <c r="B2250" t="s">
        <v>3165</v>
      </c>
      <c r="C2250" s="17">
        <v>120.29248789845001</v>
      </c>
      <c r="D2250" s="17">
        <v>68.608984289206646</v>
      </c>
      <c r="E2250" s="148">
        <v>1.0336735650776401</v>
      </c>
      <c r="F2250" s="148">
        <f t="shared" si="35"/>
        <v>1.753305185096204</v>
      </c>
      <c r="G2250" s="18">
        <v>1.2324949999999999E-3</v>
      </c>
    </row>
    <row r="2251" spans="1:7" x14ac:dyDescent="0.2">
      <c r="A2251" t="s">
        <v>3438</v>
      </c>
      <c r="B2251" t="s">
        <v>3439</v>
      </c>
      <c r="C2251" s="17">
        <v>25.943331919207477</v>
      </c>
      <c r="D2251" s="17">
        <v>56.223985557229774</v>
      </c>
      <c r="E2251" s="148">
        <v>-0.71118086561066596</v>
      </c>
      <c r="F2251" s="148">
        <f t="shared" si="35"/>
        <v>0.46142819051488349</v>
      </c>
      <c r="G2251" s="18">
        <v>2.1784920000000001E-4</v>
      </c>
    </row>
    <row r="2252" spans="1:7" x14ac:dyDescent="0.2">
      <c r="A2252" t="s">
        <v>3440</v>
      </c>
      <c r="B2252" t="s">
        <v>3170</v>
      </c>
      <c r="C2252" s="17">
        <v>48.508463656899622</v>
      </c>
      <c r="D2252" s="17">
        <v>98.019631166745796</v>
      </c>
      <c r="E2252" s="148">
        <v>-0.61761803239438196</v>
      </c>
      <c r="F2252" s="148">
        <f t="shared" si="35"/>
        <v>0.49488518860451125</v>
      </c>
      <c r="G2252" s="18">
        <v>1.9119300000000001E-4</v>
      </c>
    </row>
    <row r="2253" spans="1:7" x14ac:dyDescent="0.2">
      <c r="A2253" t="s">
        <v>3441</v>
      </c>
      <c r="B2253" t="s">
        <v>3442</v>
      </c>
      <c r="C2253" s="17">
        <v>7.8800634131683776</v>
      </c>
      <c r="D2253" s="17">
        <v>5.1405368731572096</v>
      </c>
      <c r="E2253" s="148">
        <v>0.84002953896443699</v>
      </c>
      <c r="F2253" s="148">
        <f t="shared" si="35"/>
        <v>1.5329261529698177</v>
      </c>
      <c r="G2253" s="18">
        <v>6.233326E-3</v>
      </c>
    </row>
    <row r="2254" spans="1:7" x14ac:dyDescent="0.2">
      <c r="A2254" t="s">
        <v>3443</v>
      </c>
      <c r="B2254" t="s">
        <v>183</v>
      </c>
      <c r="C2254" s="17">
        <v>2.0321634838491374</v>
      </c>
      <c r="D2254" s="17">
        <v>9.5685813618681905</v>
      </c>
      <c r="E2254" s="148">
        <v>-1.68215162067391</v>
      </c>
      <c r="F2254" s="148">
        <f t="shared" si="35"/>
        <v>0.21237876410264159</v>
      </c>
      <c r="G2254" s="18">
        <v>9.4828030000000002E-4</v>
      </c>
    </row>
    <row r="2255" spans="1:7" x14ac:dyDescent="0.2">
      <c r="A2255" t="s">
        <v>3444</v>
      </c>
      <c r="B2255" t="s">
        <v>3445</v>
      </c>
      <c r="C2255" s="17">
        <v>14.950551435407366</v>
      </c>
      <c r="D2255" s="17">
        <v>35.954671211357798</v>
      </c>
      <c r="E2255" s="148">
        <v>-0.78749439020229495</v>
      </c>
      <c r="F2255" s="148">
        <f t="shared" si="35"/>
        <v>0.41581666391889033</v>
      </c>
      <c r="G2255" s="18">
        <v>7.0916210000000002E-3</v>
      </c>
    </row>
    <row r="2256" spans="1:7" x14ac:dyDescent="0.2">
      <c r="A2256" t="s">
        <v>3446</v>
      </c>
      <c r="B2256" t="s">
        <v>576</v>
      </c>
      <c r="C2256" s="17">
        <v>37.285125922718528</v>
      </c>
      <c r="D2256" s="17">
        <v>17.398497827355175</v>
      </c>
      <c r="E2256" s="148">
        <v>1.3188755625891</v>
      </c>
      <c r="F2256" s="148">
        <f t="shared" si="35"/>
        <v>2.1430083385759984</v>
      </c>
      <c r="G2256" s="18">
        <v>2.7576009999999998E-4</v>
      </c>
    </row>
    <row r="2257" spans="1:7" x14ac:dyDescent="0.2">
      <c r="A2257" t="s">
        <v>3447</v>
      </c>
      <c r="B2257" t="s">
        <v>3181</v>
      </c>
      <c r="C2257" s="17">
        <v>6.1076583668236655</v>
      </c>
      <c r="D2257" s="17">
        <v>3.9571483468095447</v>
      </c>
      <c r="E2257" s="148">
        <v>0.82581990441884501</v>
      </c>
      <c r="F2257" s="148">
        <f t="shared" si="35"/>
        <v>1.5434494316463956</v>
      </c>
      <c r="G2257" s="18">
        <v>7.8441870000000007E-3</v>
      </c>
    </row>
    <row r="2258" spans="1:7" x14ac:dyDescent="0.2">
      <c r="A2258" t="s">
        <v>3448</v>
      </c>
      <c r="B2258" t="s">
        <v>3449</v>
      </c>
      <c r="C2258" s="17">
        <v>11.048211111282427</v>
      </c>
      <c r="D2258" s="17">
        <v>7.0890039629645702</v>
      </c>
      <c r="E2258" s="148">
        <v>0.87539060714591399</v>
      </c>
      <c r="F2258" s="148">
        <f t="shared" si="35"/>
        <v>1.558499779235861</v>
      </c>
      <c r="G2258" s="18">
        <v>2.0936010000000001E-3</v>
      </c>
    </row>
    <row r="2259" spans="1:7" x14ac:dyDescent="0.2">
      <c r="A2259" t="s">
        <v>3450</v>
      </c>
      <c r="B2259" t="s">
        <v>1546</v>
      </c>
      <c r="C2259" s="17">
        <v>2.5946925843506028</v>
      </c>
      <c r="D2259" s="17">
        <v>2.1966377012849576</v>
      </c>
      <c r="E2259" s="148">
        <v>0.54372587234246506</v>
      </c>
      <c r="F2259" s="148">
        <f t="shared" si="35"/>
        <v>1.1812109856954549</v>
      </c>
      <c r="G2259" s="18">
        <v>8.9561539999999992E-3</v>
      </c>
    </row>
    <row r="2260" spans="1:7" x14ac:dyDescent="0.2">
      <c r="A2260" t="s">
        <v>3451</v>
      </c>
      <c r="B2260" t="s">
        <v>2164</v>
      </c>
      <c r="C2260" s="17">
        <v>5.2899425872049379</v>
      </c>
      <c r="D2260" s="17">
        <v>4.17129276111402</v>
      </c>
      <c r="E2260" s="148">
        <v>0.65223395255404304</v>
      </c>
      <c r="F2260" s="148">
        <f t="shared" si="35"/>
        <v>1.2681782100070487</v>
      </c>
      <c r="G2260" s="18">
        <v>3.6296609999999997E-4</v>
      </c>
    </row>
    <row r="2261" spans="1:7" x14ac:dyDescent="0.2">
      <c r="A2261" t="s">
        <v>3452</v>
      </c>
      <c r="B2261" t="s">
        <v>60</v>
      </c>
      <c r="C2261" s="17">
        <v>110.13855970708883</v>
      </c>
      <c r="D2261" s="17">
        <v>54.727459458693048</v>
      </c>
      <c r="E2261" s="148">
        <v>1.27418833928025</v>
      </c>
      <c r="F2261" s="148">
        <f t="shared" si="35"/>
        <v>2.0124917326048859</v>
      </c>
      <c r="G2261" s="18">
        <v>8.8692830000000001E-6</v>
      </c>
    </row>
    <row r="2262" spans="1:7" x14ac:dyDescent="0.2">
      <c r="A2262" t="s">
        <v>3453</v>
      </c>
      <c r="B2262" t="s">
        <v>3454</v>
      </c>
      <c r="C2262" s="17">
        <v>2.2689543249224435</v>
      </c>
      <c r="D2262" s="17">
        <v>12.558590140647151</v>
      </c>
      <c r="E2262" s="148">
        <v>-1.8572439403229399</v>
      </c>
      <c r="F2262" s="148">
        <f t="shared" si="35"/>
        <v>0.18066950983444732</v>
      </c>
      <c r="G2262" s="18">
        <v>5.9705789999999999E-4</v>
      </c>
    </row>
    <row r="2263" spans="1:7" x14ac:dyDescent="0.2">
      <c r="A2263" t="s">
        <v>3455</v>
      </c>
      <c r="B2263" t="s">
        <v>3325</v>
      </c>
      <c r="C2263" s="17">
        <v>11.248279441602241</v>
      </c>
      <c r="D2263" s="17">
        <v>4.0262896749302248</v>
      </c>
      <c r="E2263" s="148">
        <v>1.57155749519882</v>
      </c>
      <c r="F2263" s="148">
        <f t="shared" si="35"/>
        <v>2.7937084387245865</v>
      </c>
      <c r="G2263" s="18">
        <v>2.0226160000000001E-3</v>
      </c>
    </row>
    <row r="2264" spans="1:7" x14ac:dyDescent="0.2">
      <c r="A2264" t="s">
        <v>3456</v>
      </c>
      <c r="B2264" t="s">
        <v>604</v>
      </c>
      <c r="C2264" s="17">
        <v>106.08956670314927</v>
      </c>
      <c r="D2264" s="17">
        <v>52.968819529018376</v>
      </c>
      <c r="E2264" s="148">
        <v>1.14202180626645</v>
      </c>
      <c r="F2264" s="148">
        <f t="shared" si="35"/>
        <v>2.0028682467622163</v>
      </c>
      <c r="G2264" s="18">
        <v>6.2833200000000002E-3</v>
      </c>
    </row>
    <row r="2265" spans="1:7" x14ac:dyDescent="0.2">
      <c r="A2265" t="s">
        <v>3457</v>
      </c>
      <c r="B2265" t="s">
        <v>3156</v>
      </c>
      <c r="C2265" s="17">
        <v>2.5703151247501852</v>
      </c>
      <c r="D2265" s="17">
        <v>1.8879875836185476</v>
      </c>
      <c r="E2265" s="148">
        <v>0.74083879227579597</v>
      </c>
      <c r="F2265" s="148">
        <f t="shared" si="35"/>
        <v>1.3614046760963743</v>
      </c>
      <c r="G2265" s="18">
        <v>9.8198160000000003E-4</v>
      </c>
    </row>
    <row r="2266" spans="1:7" x14ac:dyDescent="0.2">
      <c r="A2266" t="s">
        <v>3458</v>
      </c>
      <c r="B2266" t="s">
        <v>1285</v>
      </c>
      <c r="C2266" s="17">
        <v>4.7283195716676225</v>
      </c>
      <c r="D2266" s="17">
        <v>14.377634405357522</v>
      </c>
      <c r="E2266" s="148">
        <v>-1.1108740969163999</v>
      </c>
      <c r="F2266" s="148">
        <f t="shared" si="35"/>
        <v>0.32886630987818927</v>
      </c>
      <c r="G2266" s="18">
        <v>2.609802E-3</v>
      </c>
    </row>
    <row r="2267" spans="1:7" x14ac:dyDescent="0.2">
      <c r="A2267" t="s">
        <v>3459</v>
      </c>
      <c r="B2267" t="s">
        <v>1263</v>
      </c>
      <c r="C2267" s="17">
        <v>50.669658587606833</v>
      </c>
      <c r="D2267" s="17">
        <v>116.79349584184502</v>
      </c>
      <c r="E2267" s="148">
        <v>-0.77416718330906897</v>
      </c>
      <c r="F2267" s="148">
        <f t="shared" si="35"/>
        <v>0.43383972902241702</v>
      </c>
      <c r="G2267" s="18">
        <v>7.4135749999999995E-4</v>
      </c>
    </row>
    <row r="2268" spans="1:7" x14ac:dyDescent="0.2">
      <c r="A2268" t="s">
        <v>3460</v>
      </c>
      <c r="B2268" t="s">
        <v>3200</v>
      </c>
      <c r="C2268" s="17">
        <v>188.99181520898199</v>
      </c>
      <c r="D2268" s="17">
        <v>134.83824840396198</v>
      </c>
      <c r="E2268" s="148">
        <v>0.74709109283803499</v>
      </c>
      <c r="F2268" s="148">
        <f t="shared" si="35"/>
        <v>1.4016187353812348</v>
      </c>
      <c r="G2268" s="18">
        <v>4.3282980000000004E-3</v>
      </c>
    </row>
    <row r="2269" spans="1:7" x14ac:dyDescent="0.2">
      <c r="A2269" t="s">
        <v>3461</v>
      </c>
      <c r="B2269" t="s">
        <v>3462</v>
      </c>
      <c r="C2269" s="17">
        <v>12.521598539653656</v>
      </c>
      <c r="D2269" s="17">
        <v>5.4275551297070397</v>
      </c>
      <c r="E2269" s="148">
        <v>1.3906339265968199</v>
      </c>
      <c r="F2269" s="148">
        <f t="shared" si="35"/>
        <v>2.3070421654712012</v>
      </c>
      <c r="G2269" s="18">
        <v>2.2139870000000002E-3</v>
      </c>
    </row>
    <row r="2270" spans="1:7" x14ac:dyDescent="0.2">
      <c r="A2270" t="s">
        <v>3463</v>
      </c>
      <c r="B2270" t="s">
        <v>3145</v>
      </c>
      <c r="C2270" s="17">
        <v>67.240083279830841</v>
      </c>
      <c r="D2270" s="17">
        <v>40.855524287357902</v>
      </c>
      <c r="E2270" s="148">
        <v>1.03029475800075</v>
      </c>
      <c r="F2270" s="148">
        <f t="shared" si="35"/>
        <v>1.6458015030451396</v>
      </c>
      <c r="G2270" s="18">
        <v>5.4145400000000003E-7</v>
      </c>
    </row>
    <row r="2271" spans="1:7" x14ac:dyDescent="0.2">
      <c r="A2271" t="s">
        <v>3464</v>
      </c>
      <c r="B2271" t="s">
        <v>3203</v>
      </c>
      <c r="C2271" s="17">
        <v>137.19104045178011</v>
      </c>
      <c r="D2271" s="17">
        <v>86.070198589475169</v>
      </c>
      <c r="E2271" s="148">
        <v>0.93341404938501404</v>
      </c>
      <c r="F2271" s="148">
        <f t="shared" si="35"/>
        <v>1.5939435797764745</v>
      </c>
      <c r="G2271" s="18">
        <v>2.5984329999999999E-4</v>
      </c>
    </row>
    <row r="2272" spans="1:7" x14ac:dyDescent="0.2">
      <c r="A2272" t="s">
        <v>3465</v>
      </c>
      <c r="B2272" t="s">
        <v>3156</v>
      </c>
      <c r="C2272" s="17">
        <v>27.328339845476847</v>
      </c>
      <c r="D2272" s="17">
        <v>9.4016327583002965</v>
      </c>
      <c r="E2272" s="148">
        <v>1.7796705432270301</v>
      </c>
      <c r="F2272" s="148">
        <f t="shared" si="35"/>
        <v>2.9067652979052849</v>
      </c>
      <c r="G2272" s="18">
        <v>1.9123899999999998E-6</v>
      </c>
    </row>
    <row r="2273" spans="1:7" x14ac:dyDescent="0.2">
      <c r="A2273" t="s">
        <v>3466</v>
      </c>
      <c r="B2273" t="s">
        <v>1541</v>
      </c>
      <c r="C2273" s="17">
        <v>79.067760718226495</v>
      </c>
      <c r="D2273" s="17">
        <v>60.583574954712276</v>
      </c>
      <c r="E2273" s="148">
        <v>0.63143063139990796</v>
      </c>
      <c r="F2273" s="148">
        <f t="shared" si="35"/>
        <v>1.3051022620789812</v>
      </c>
      <c r="G2273" s="18">
        <v>9.7893070000000006E-3</v>
      </c>
    </row>
    <row r="2274" spans="1:7" x14ac:dyDescent="0.2">
      <c r="A2274" t="s">
        <v>3467</v>
      </c>
      <c r="B2274" t="s">
        <v>3208</v>
      </c>
      <c r="C2274" s="17">
        <v>224.58780491664027</v>
      </c>
      <c r="D2274" s="17">
        <v>91.110455087102423</v>
      </c>
      <c r="E2274" s="148">
        <v>1.5509505769371099</v>
      </c>
      <c r="F2274" s="148">
        <f t="shared" si="35"/>
        <v>2.4650058514352966</v>
      </c>
      <c r="G2274" s="18">
        <v>7.4472270000000001E-6</v>
      </c>
    </row>
    <row r="2275" spans="1:7" x14ac:dyDescent="0.2">
      <c r="A2275" t="s">
        <v>3468</v>
      </c>
      <c r="B2275" t="s">
        <v>3469</v>
      </c>
      <c r="C2275" s="17">
        <v>7.969605800616316</v>
      </c>
      <c r="D2275" s="17">
        <v>15.027507311544101</v>
      </c>
      <c r="E2275" s="148">
        <v>-0.51513540378907396</v>
      </c>
      <c r="F2275" s="148">
        <f t="shared" si="35"/>
        <v>0.53033451492611028</v>
      </c>
      <c r="G2275" s="18">
        <v>2.3451040000000002E-3</v>
      </c>
    </row>
    <row r="2276" spans="1:7" x14ac:dyDescent="0.2">
      <c r="A2276" t="s">
        <v>3470</v>
      </c>
      <c r="B2276" t="s">
        <v>3210</v>
      </c>
      <c r="C2276" s="17">
        <v>4.9466056241927499</v>
      </c>
      <c r="D2276" s="17">
        <v>11.997635256451586</v>
      </c>
      <c r="E2276" s="148">
        <v>-0.80582815257367002</v>
      </c>
      <c r="F2276" s="148">
        <f t="shared" si="35"/>
        <v>0.41229838367796451</v>
      </c>
      <c r="G2276" s="18">
        <v>2.6820500000000001E-3</v>
      </c>
    </row>
    <row r="2277" spans="1:7" x14ac:dyDescent="0.2">
      <c r="A2277" t="s">
        <v>3471</v>
      </c>
      <c r="B2277" t="s">
        <v>1845</v>
      </c>
      <c r="C2277" s="17">
        <v>3.8069091325056226</v>
      </c>
      <c r="D2277" s="17">
        <v>7.0063654688713672</v>
      </c>
      <c r="E2277" s="148">
        <v>-0.46714373050277003</v>
      </c>
      <c r="F2277" s="148">
        <f t="shared" si="35"/>
        <v>0.54335006494014149</v>
      </c>
      <c r="G2277" s="18">
        <v>9.8541670000000005E-3</v>
      </c>
    </row>
    <row r="2278" spans="1:7" x14ac:dyDescent="0.2">
      <c r="A2278" t="s">
        <v>3472</v>
      </c>
      <c r="B2278" t="s">
        <v>337</v>
      </c>
      <c r="C2278" s="17">
        <v>2.7053718903767603</v>
      </c>
      <c r="D2278" s="17">
        <v>0.89622526021135296</v>
      </c>
      <c r="E2278" s="148">
        <v>1.68651127665627</v>
      </c>
      <c r="F2278" s="148">
        <f t="shared" si="35"/>
        <v>3.0186293675083027</v>
      </c>
      <c r="G2278" s="18">
        <v>1.17646E-3</v>
      </c>
    </row>
    <row r="2279" spans="1:7" x14ac:dyDescent="0.2">
      <c r="A2279" t="s">
        <v>3473</v>
      </c>
      <c r="B2279" t="s">
        <v>3474</v>
      </c>
      <c r="C2279" s="17">
        <v>68.217012915207249</v>
      </c>
      <c r="D2279" s="17">
        <v>45.536614867045103</v>
      </c>
      <c r="E2279" s="148">
        <v>0.89407996428072301</v>
      </c>
      <c r="F2279" s="148">
        <f t="shared" si="35"/>
        <v>1.4980694791297711</v>
      </c>
      <c r="G2279" s="18">
        <v>8.7951740000000006E-6</v>
      </c>
    </row>
    <row r="2280" spans="1:7" x14ac:dyDescent="0.2">
      <c r="A2280" t="s">
        <v>3475</v>
      </c>
      <c r="B2280" t="s">
        <v>943</v>
      </c>
      <c r="C2280" s="17">
        <v>68.44653427258875</v>
      </c>
      <c r="D2280" s="17">
        <v>39.630880408215148</v>
      </c>
      <c r="E2280" s="148">
        <v>0.96647136161023395</v>
      </c>
      <c r="F2280" s="148">
        <f t="shared" si="35"/>
        <v>1.7271010274704965</v>
      </c>
      <c r="G2280" s="18">
        <v>5.9356490000000003E-3</v>
      </c>
    </row>
    <row r="2281" spans="1:7" x14ac:dyDescent="0.2">
      <c r="A2281" t="s">
        <v>3476</v>
      </c>
      <c r="B2281" t="s">
        <v>3215</v>
      </c>
      <c r="C2281" s="17">
        <v>14.308640059205647</v>
      </c>
      <c r="D2281" s="17">
        <v>44.876772542250549</v>
      </c>
      <c r="E2281" s="148">
        <v>-1.1773399783665099</v>
      </c>
      <c r="F2281" s="148">
        <f t="shared" si="35"/>
        <v>0.31884289463406396</v>
      </c>
      <c r="G2281" s="18">
        <v>3.931998E-4</v>
      </c>
    </row>
    <row r="2282" spans="1:7" x14ac:dyDescent="0.2">
      <c r="A2282" t="s">
        <v>3477</v>
      </c>
      <c r="B2282" t="s">
        <v>3217</v>
      </c>
      <c r="C2282" s="17">
        <v>34.740933087781727</v>
      </c>
      <c r="D2282" s="17">
        <v>20.589168934584926</v>
      </c>
      <c r="E2282" s="148">
        <v>1.03904539681307</v>
      </c>
      <c r="F2282" s="148">
        <f t="shared" si="35"/>
        <v>1.6873402320491524</v>
      </c>
      <c r="G2282" s="18">
        <v>1.2924320000000001E-5</v>
      </c>
    </row>
    <row r="2283" spans="1:7" x14ac:dyDescent="0.2">
      <c r="A2283" t="s">
        <v>3478</v>
      </c>
      <c r="B2283" t="s">
        <v>2067</v>
      </c>
      <c r="C2283" s="17">
        <v>5.9463773588632503</v>
      </c>
      <c r="D2283" s="17">
        <v>2.6342781917478875</v>
      </c>
      <c r="E2283" s="148">
        <v>1.4591860661621701</v>
      </c>
      <c r="F2283" s="148">
        <f t="shared" si="35"/>
        <v>2.2573080464663184</v>
      </c>
      <c r="G2283" s="18">
        <v>2.1420420000000001E-8</v>
      </c>
    </row>
    <row r="2284" spans="1:7" x14ac:dyDescent="0.2">
      <c r="A2284" t="s">
        <v>3479</v>
      </c>
      <c r="B2284" t="s">
        <v>3217</v>
      </c>
      <c r="C2284" s="17">
        <v>23.090311333640702</v>
      </c>
      <c r="D2284" s="17">
        <v>12.059217055516058</v>
      </c>
      <c r="E2284" s="148">
        <v>1.1258091661040299</v>
      </c>
      <c r="F2284" s="148">
        <f t="shared" si="35"/>
        <v>1.9147438202116831</v>
      </c>
      <c r="G2284" s="18">
        <v>1.639171E-3</v>
      </c>
    </row>
    <row r="2285" spans="1:7" x14ac:dyDescent="0.2">
      <c r="A2285" t="s">
        <v>3480</v>
      </c>
      <c r="B2285" t="s">
        <v>3225</v>
      </c>
      <c r="C2285" s="17">
        <v>26.025442101657777</v>
      </c>
      <c r="D2285" s="17">
        <v>61.064786220215773</v>
      </c>
      <c r="E2285" s="148">
        <v>-0.746796017313891</v>
      </c>
      <c r="F2285" s="148">
        <f t="shared" si="35"/>
        <v>0.4261939443757839</v>
      </c>
      <c r="G2285" s="18">
        <v>7.9518309999999995E-3</v>
      </c>
    </row>
    <row r="2286" spans="1:7" x14ac:dyDescent="0.2">
      <c r="A2286" t="s">
        <v>3481</v>
      </c>
      <c r="B2286" t="s">
        <v>116</v>
      </c>
      <c r="C2286" s="17">
        <v>35.056828594187699</v>
      </c>
      <c r="D2286" s="17">
        <v>82.540352370694848</v>
      </c>
      <c r="E2286" s="148">
        <v>-0.83616576648373298</v>
      </c>
      <c r="F2286" s="148">
        <f t="shared" si="35"/>
        <v>0.42472351507229922</v>
      </c>
      <c r="G2286" s="18">
        <v>2.614774E-5</v>
      </c>
    </row>
    <row r="2287" spans="1:7" x14ac:dyDescent="0.2">
      <c r="A2287" t="s">
        <v>3482</v>
      </c>
      <c r="B2287" t="s">
        <v>3483</v>
      </c>
      <c r="C2287" s="17">
        <v>28.778290220913899</v>
      </c>
      <c r="D2287" s="17">
        <v>12.80360552429152</v>
      </c>
      <c r="E2287" s="148">
        <v>1.3805102836004099</v>
      </c>
      <c r="F2287" s="148">
        <f t="shared" si="35"/>
        <v>2.2476707960358948</v>
      </c>
      <c r="G2287" s="18">
        <v>1.6294869999999999E-4</v>
      </c>
    </row>
    <row r="2288" spans="1:7" x14ac:dyDescent="0.2">
      <c r="A2288" t="s">
        <v>3484</v>
      </c>
      <c r="B2288" t="s">
        <v>3228</v>
      </c>
      <c r="C2288" s="17">
        <v>30.058381883083875</v>
      </c>
      <c r="D2288" s="17">
        <v>79.770149422418427</v>
      </c>
      <c r="E2288" s="148">
        <v>-1.02118062473903</v>
      </c>
      <c r="F2288" s="148">
        <f t="shared" si="35"/>
        <v>0.37681240540131589</v>
      </c>
      <c r="G2288" s="18">
        <v>1.659615E-9</v>
      </c>
    </row>
    <row r="2289" spans="1:7" x14ac:dyDescent="0.2">
      <c r="A2289" t="s">
        <v>3485</v>
      </c>
      <c r="B2289" t="s">
        <v>1314</v>
      </c>
      <c r="C2289" s="17">
        <v>11.517093267769255</v>
      </c>
      <c r="D2289" s="17">
        <v>25.730841786041974</v>
      </c>
      <c r="E2289" s="148">
        <v>-0.75365568421848494</v>
      </c>
      <c r="F2289" s="148">
        <f t="shared" si="35"/>
        <v>0.44759877517947549</v>
      </c>
      <c r="G2289" s="18">
        <v>6.4006870000000003E-5</v>
      </c>
    </row>
    <row r="2290" spans="1:7" x14ac:dyDescent="0.2">
      <c r="A2290" t="s">
        <v>3486</v>
      </c>
      <c r="B2290" t="s">
        <v>3487</v>
      </c>
      <c r="C2290" s="17">
        <v>3.5440942366423274</v>
      </c>
      <c r="D2290" s="17">
        <v>1.757992267990395</v>
      </c>
      <c r="E2290" s="148">
        <v>1.26173763890906</v>
      </c>
      <c r="F2290" s="148">
        <f t="shared" si="35"/>
        <v>2.0159896611454782</v>
      </c>
      <c r="G2290" s="18">
        <v>2.6319510000000001E-4</v>
      </c>
    </row>
    <row r="2291" spans="1:7" x14ac:dyDescent="0.2">
      <c r="A2291" t="s">
        <v>3488</v>
      </c>
      <c r="B2291" t="s">
        <v>3489</v>
      </c>
      <c r="C2291" s="17">
        <v>6.7889896994963674</v>
      </c>
      <c r="D2291" s="17">
        <v>4.1214892833593098</v>
      </c>
      <c r="E2291" s="148">
        <v>0.93136723867643401</v>
      </c>
      <c r="F2291" s="148">
        <f t="shared" si="35"/>
        <v>1.6472176033326607</v>
      </c>
      <c r="G2291" s="18">
        <v>2.6726010000000001E-3</v>
      </c>
    </row>
    <row r="2292" spans="1:7" x14ac:dyDescent="0.2">
      <c r="A2292" t="s">
        <v>3490</v>
      </c>
      <c r="B2292" t="s">
        <v>3236</v>
      </c>
      <c r="C2292" s="17">
        <v>66.634605896965894</v>
      </c>
      <c r="D2292" s="17">
        <v>49.859196512771149</v>
      </c>
      <c r="E2292" s="148">
        <v>0.68447118933789597</v>
      </c>
      <c r="F2292" s="148">
        <f t="shared" si="35"/>
        <v>1.3364556703174673</v>
      </c>
      <c r="G2292" s="18">
        <v>3.5279339999999999E-3</v>
      </c>
    </row>
    <row r="2293" spans="1:7" x14ac:dyDescent="0.2">
      <c r="A2293" t="s">
        <v>3491</v>
      </c>
      <c r="B2293" t="s">
        <v>3238</v>
      </c>
      <c r="C2293" s="17">
        <v>18.121081759637974</v>
      </c>
      <c r="D2293" s="17">
        <v>7.5519721885739202</v>
      </c>
      <c r="E2293" s="148">
        <v>1.33702299960749</v>
      </c>
      <c r="F2293" s="148">
        <f t="shared" si="35"/>
        <v>2.3995164848534585</v>
      </c>
      <c r="G2293" s="18">
        <v>8.7658969999999999E-3</v>
      </c>
    </row>
    <row r="2294" spans="1:7" x14ac:dyDescent="0.2">
      <c r="A2294" t="s">
        <v>3492</v>
      </c>
      <c r="B2294" t="s">
        <v>3241</v>
      </c>
      <c r="C2294" s="17">
        <v>11.106363920553489</v>
      </c>
      <c r="D2294" s="17">
        <v>2.0428226572585824</v>
      </c>
      <c r="E2294" s="148">
        <v>2.5122830650472898</v>
      </c>
      <c r="F2294" s="148">
        <f t="shared" si="35"/>
        <v>5.4367734179421898</v>
      </c>
      <c r="G2294" s="18">
        <v>5.1376310000000001E-4</v>
      </c>
    </row>
    <row r="2295" spans="1:7" x14ac:dyDescent="0.2">
      <c r="A2295" t="s">
        <v>3493</v>
      </c>
      <c r="B2295" t="s">
        <v>3494</v>
      </c>
      <c r="C2295" s="17">
        <v>3.3204252128586522</v>
      </c>
      <c r="D2295" s="17">
        <v>2.0674610110475151</v>
      </c>
      <c r="E2295" s="148">
        <v>0.94710586836029598</v>
      </c>
      <c r="F2295" s="148">
        <f t="shared" si="35"/>
        <v>1.6060400632059808</v>
      </c>
      <c r="G2295" s="18">
        <v>3.5279160000000002E-4</v>
      </c>
    </row>
    <row r="2296" spans="1:7" x14ac:dyDescent="0.2">
      <c r="A2296" t="s">
        <v>3495</v>
      </c>
      <c r="B2296" t="s">
        <v>265</v>
      </c>
      <c r="C2296" s="17">
        <v>5.1303875322356696</v>
      </c>
      <c r="D2296" s="17">
        <v>2.9615466758344926</v>
      </c>
      <c r="E2296" s="148">
        <v>0.97582574869896399</v>
      </c>
      <c r="F2296" s="148">
        <f t="shared" si="35"/>
        <v>1.7323338423460943</v>
      </c>
      <c r="G2296" s="18">
        <v>4.4532809999999999E-3</v>
      </c>
    </row>
    <row r="2297" spans="1:7" x14ac:dyDescent="0.2">
      <c r="A2297" t="s">
        <v>3496</v>
      </c>
      <c r="B2297" t="s">
        <v>2434</v>
      </c>
      <c r="C2297" s="17">
        <v>316.58584297663475</v>
      </c>
      <c r="D2297" s="17">
        <v>193.82041063313272</v>
      </c>
      <c r="E2297" s="148">
        <v>0.87037782322602397</v>
      </c>
      <c r="F2297" s="148">
        <f t="shared" si="35"/>
        <v>1.6333978549652077</v>
      </c>
      <c r="G2297" s="18">
        <v>9.9923900000000003E-3</v>
      </c>
    </row>
    <row r="2298" spans="1:7" x14ac:dyDescent="0.2">
      <c r="A2298" t="s">
        <v>3497</v>
      </c>
      <c r="B2298" t="s">
        <v>1189</v>
      </c>
      <c r="C2298" s="17">
        <v>13.50459948825257</v>
      </c>
      <c r="D2298" s="17">
        <v>30.399452833640328</v>
      </c>
      <c r="E2298" s="148">
        <v>-0.73712473662795897</v>
      </c>
      <c r="F2298" s="148">
        <f t="shared" si="35"/>
        <v>0.44423824212086638</v>
      </c>
      <c r="G2298" s="18">
        <v>1.642487E-3</v>
      </c>
    </row>
    <row r="2299" spans="1:7" x14ac:dyDescent="0.2">
      <c r="A2299" t="s">
        <v>3498</v>
      </c>
      <c r="B2299" t="s">
        <v>226</v>
      </c>
      <c r="C2299" s="17">
        <v>18.230178189477051</v>
      </c>
      <c r="D2299" s="17">
        <v>11.763348670829409</v>
      </c>
      <c r="E2299" s="148">
        <v>0.87652442941631703</v>
      </c>
      <c r="F2299" s="148">
        <f t="shared" si="35"/>
        <v>1.5497439291826824</v>
      </c>
      <c r="G2299" s="18">
        <v>3.0247270000000001E-3</v>
      </c>
    </row>
    <row r="2300" spans="1:7" x14ac:dyDescent="0.2">
      <c r="A2300" t="s">
        <v>3499</v>
      </c>
      <c r="B2300" t="s">
        <v>3158</v>
      </c>
      <c r="C2300" s="17">
        <v>0.69999301143505566</v>
      </c>
      <c r="D2300" s="17">
        <v>5.838152850859248</v>
      </c>
      <c r="E2300" s="148">
        <v>-2.1753679210173398</v>
      </c>
      <c r="F2300" s="148">
        <f t="shared" si="35"/>
        <v>0.11989974043451639</v>
      </c>
      <c r="G2300" s="18">
        <v>6.9248349999999998E-3</v>
      </c>
    </row>
    <row r="2301" spans="1:7" x14ac:dyDescent="0.2">
      <c r="A2301" t="s">
        <v>3500</v>
      </c>
      <c r="B2301" t="s">
        <v>3250</v>
      </c>
      <c r="C2301" s="17">
        <v>4.8819238519277732</v>
      </c>
      <c r="D2301" s="17">
        <v>13.16455559610365</v>
      </c>
      <c r="E2301" s="148">
        <v>-0.96439008299444096</v>
      </c>
      <c r="F2301" s="148">
        <f t="shared" si="35"/>
        <v>0.37083848492179178</v>
      </c>
      <c r="G2301" s="18">
        <v>1.602043E-3</v>
      </c>
    </row>
    <row r="2302" spans="1:7" x14ac:dyDescent="0.2">
      <c r="A2302" t="s">
        <v>3501</v>
      </c>
      <c r="B2302" t="s">
        <v>3258</v>
      </c>
      <c r="C2302" s="17">
        <v>19.572765372269199</v>
      </c>
      <c r="D2302" s="17">
        <v>48.150299863597994</v>
      </c>
      <c r="E2302" s="148">
        <v>-0.85046433896852502</v>
      </c>
      <c r="F2302" s="148">
        <f t="shared" si="35"/>
        <v>0.40649311484488521</v>
      </c>
      <c r="G2302" s="18">
        <v>1.8324400000000001E-3</v>
      </c>
    </row>
    <row r="2303" spans="1:7" x14ac:dyDescent="0.2">
      <c r="A2303" t="s">
        <v>3502</v>
      </c>
      <c r="B2303" t="s">
        <v>3503</v>
      </c>
      <c r="C2303" s="17">
        <v>5.981287525887943</v>
      </c>
      <c r="D2303" s="17">
        <v>2.3072340564111351</v>
      </c>
      <c r="E2303" s="148">
        <v>1.5958640080814299</v>
      </c>
      <c r="F2303" s="148">
        <f t="shared" si="35"/>
        <v>2.5924060496886638</v>
      </c>
      <c r="G2303" s="18">
        <v>2.143538E-5</v>
      </c>
    </row>
    <row r="2304" spans="1:7" x14ac:dyDescent="0.2">
      <c r="A2304" t="s">
        <v>3504</v>
      </c>
      <c r="B2304" t="s">
        <v>803</v>
      </c>
      <c r="C2304" s="17">
        <v>3.5382504769380949</v>
      </c>
      <c r="D2304" s="17">
        <v>12.232019389421193</v>
      </c>
      <c r="E2304" s="148">
        <v>-1.2292965511304199</v>
      </c>
      <c r="F2304" s="148">
        <f t="shared" si="35"/>
        <v>0.2892613528718026</v>
      </c>
      <c r="G2304" s="18">
        <v>2.755361E-3</v>
      </c>
    </row>
    <row r="2305" spans="1:7" x14ac:dyDescent="0.2">
      <c r="A2305" t="s">
        <v>3505</v>
      </c>
      <c r="B2305" t="s">
        <v>3506</v>
      </c>
      <c r="C2305" s="17">
        <v>0.1673031591214047</v>
      </c>
      <c r="D2305" s="17">
        <v>1.324620962042532</v>
      </c>
      <c r="E2305" s="148">
        <v>-2.1024090752809799</v>
      </c>
      <c r="F2305" s="148">
        <f t="shared" si="35"/>
        <v>0.12630266613282901</v>
      </c>
      <c r="G2305" s="18">
        <v>9.0866300000000001E-3</v>
      </c>
    </row>
    <row r="2306" spans="1:7" x14ac:dyDescent="0.2">
      <c r="A2306" t="s">
        <v>3507</v>
      </c>
      <c r="B2306" t="s">
        <v>3508</v>
      </c>
      <c r="C2306" s="17">
        <v>63.927780096380474</v>
      </c>
      <c r="D2306" s="17">
        <v>54.18423571386873</v>
      </c>
      <c r="E2306" s="148">
        <v>0.54417017295935999</v>
      </c>
      <c r="F2306" s="148">
        <f t="shared" si="35"/>
        <v>1.1798224936486061</v>
      </c>
      <c r="G2306" s="18">
        <v>4.1972789999999999E-3</v>
      </c>
    </row>
    <row r="2307" spans="1:7" x14ac:dyDescent="0.2">
      <c r="A2307" t="s">
        <v>3509</v>
      </c>
      <c r="B2307" t="s">
        <v>3510</v>
      </c>
      <c r="C2307" s="17">
        <v>1.1725067542208105</v>
      </c>
      <c r="D2307" s="17">
        <v>2.4989739330438896</v>
      </c>
      <c r="E2307" s="148">
        <v>-0.65412228440043396</v>
      </c>
      <c r="F2307" s="148">
        <f t="shared" si="35"/>
        <v>0.46919527199414679</v>
      </c>
      <c r="G2307" s="18">
        <v>4.1444400000000001E-3</v>
      </c>
    </row>
    <row r="2308" spans="1:7" x14ac:dyDescent="0.2">
      <c r="A2308" t="s">
        <v>3511</v>
      </c>
      <c r="B2308" t="s">
        <v>2631</v>
      </c>
      <c r="C2308" s="17">
        <v>1.7437972060586076</v>
      </c>
      <c r="D2308" s="17">
        <v>5.9395748828882748</v>
      </c>
      <c r="E2308" s="148">
        <v>-1.20234652583205</v>
      </c>
      <c r="F2308" s="148">
        <f t="shared" si="35"/>
        <v>0.29358956498426031</v>
      </c>
      <c r="G2308" s="18">
        <v>4.1653369999999999E-3</v>
      </c>
    </row>
    <row r="2309" spans="1:7" x14ac:dyDescent="0.2">
      <c r="A2309" t="s">
        <v>3512</v>
      </c>
      <c r="B2309" t="s">
        <v>551</v>
      </c>
      <c r="C2309" s="17">
        <v>33.172008245166623</v>
      </c>
      <c r="D2309" s="17">
        <v>56.991399860060625</v>
      </c>
      <c r="E2309" s="148">
        <v>-0.39260890867231002</v>
      </c>
      <c r="F2309" s="148">
        <f t="shared" si="35"/>
        <v>0.58205287686596119</v>
      </c>
      <c r="G2309" s="18">
        <v>9.0854790000000005E-3</v>
      </c>
    </row>
    <row r="2310" spans="1:7" x14ac:dyDescent="0.2">
      <c r="A2310" t="s">
        <v>3513</v>
      </c>
      <c r="B2310" t="s">
        <v>931</v>
      </c>
      <c r="C2310" s="17">
        <v>1.7144755126736904</v>
      </c>
      <c r="D2310" s="17">
        <v>4.8888557454427346</v>
      </c>
      <c r="E2310" s="148">
        <v>-0.97523484969107699</v>
      </c>
      <c r="F2310" s="148">
        <f t="shared" ref="F2310:F2373" si="36">C2310/D2310</f>
        <v>0.35069055049780928</v>
      </c>
      <c r="G2310" s="18">
        <v>4.6201050000000002E-3</v>
      </c>
    </row>
    <row r="2311" spans="1:7" x14ac:dyDescent="0.2">
      <c r="A2311" t="s">
        <v>3514</v>
      </c>
      <c r="B2311" t="s">
        <v>1797</v>
      </c>
      <c r="C2311" s="17">
        <v>12.439093822558238</v>
      </c>
      <c r="D2311" s="17">
        <v>5.4609668463264827</v>
      </c>
      <c r="E2311" s="148">
        <v>1.2654582998432899</v>
      </c>
      <c r="F2311" s="148">
        <f t="shared" si="36"/>
        <v>2.2778189600117873</v>
      </c>
      <c r="G2311" s="18">
        <v>9.7476539999999997E-3</v>
      </c>
    </row>
    <row r="2312" spans="1:7" x14ac:dyDescent="0.2">
      <c r="A2312" t="s">
        <v>3515</v>
      </c>
      <c r="B2312" t="s">
        <v>118</v>
      </c>
      <c r="C2312" s="17">
        <v>19.420368962543623</v>
      </c>
      <c r="D2312" s="17">
        <v>75.441097743517574</v>
      </c>
      <c r="E2312" s="148">
        <v>-1.41052630853987</v>
      </c>
      <c r="F2312" s="148">
        <f t="shared" si="36"/>
        <v>0.25742426268197238</v>
      </c>
      <c r="G2312" s="18">
        <v>1.2324949999999999E-3</v>
      </c>
    </row>
    <row r="2313" spans="1:7" x14ac:dyDescent="0.2">
      <c r="A2313" t="s">
        <v>3516</v>
      </c>
      <c r="B2313" t="s">
        <v>3271</v>
      </c>
      <c r="C2313" s="17">
        <v>28.319140100401079</v>
      </c>
      <c r="D2313" s="17">
        <v>21.762860188511951</v>
      </c>
      <c r="E2313" s="148">
        <v>0.67738386989719401</v>
      </c>
      <c r="F2313" s="148">
        <f t="shared" si="36"/>
        <v>1.3012600299362314</v>
      </c>
      <c r="G2313" s="18">
        <v>3.2764589999999998E-4</v>
      </c>
    </row>
    <row r="2314" spans="1:7" x14ac:dyDescent="0.2">
      <c r="A2314" t="s">
        <v>3517</v>
      </c>
      <c r="B2314" t="s">
        <v>3518</v>
      </c>
      <c r="C2314" s="17">
        <v>31.773363167672851</v>
      </c>
      <c r="D2314" s="17">
        <v>19.357157234005175</v>
      </c>
      <c r="E2314" s="148">
        <v>0.883717269594814</v>
      </c>
      <c r="F2314" s="148">
        <f t="shared" si="36"/>
        <v>1.6414271364111168</v>
      </c>
      <c r="G2314" s="18">
        <v>9.0866300000000001E-3</v>
      </c>
    </row>
    <row r="2315" spans="1:7" x14ac:dyDescent="0.2">
      <c r="A2315" t="s">
        <v>3519</v>
      </c>
      <c r="B2315" t="s">
        <v>3520</v>
      </c>
      <c r="C2315" s="17">
        <v>29.107663922653124</v>
      </c>
      <c r="D2315" s="17">
        <v>21.293753656650448</v>
      </c>
      <c r="E2315" s="148">
        <v>0.715378864939613</v>
      </c>
      <c r="F2315" s="148">
        <f t="shared" si="36"/>
        <v>1.3669578596614524</v>
      </c>
      <c r="G2315" s="18">
        <v>2.741318E-3</v>
      </c>
    </row>
    <row r="2316" spans="1:7" x14ac:dyDescent="0.2">
      <c r="A2316" t="s">
        <v>3521</v>
      </c>
      <c r="B2316" t="s">
        <v>3522</v>
      </c>
      <c r="C2316" s="17">
        <v>5.8921264187422553</v>
      </c>
      <c r="D2316" s="17">
        <v>17.290290318161126</v>
      </c>
      <c r="E2316" s="148">
        <v>-1.0639653788872701</v>
      </c>
      <c r="F2316" s="148">
        <f t="shared" si="36"/>
        <v>0.34077660411250399</v>
      </c>
      <c r="G2316" s="18">
        <v>1.580756E-3</v>
      </c>
    </row>
    <row r="2317" spans="1:7" x14ac:dyDescent="0.2">
      <c r="A2317" t="s">
        <v>3523</v>
      </c>
      <c r="B2317" t="s">
        <v>890</v>
      </c>
      <c r="C2317" s="17">
        <v>43.193758171438347</v>
      </c>
      <c r="D2317" s="17">
        <v>102.9689974072015</v>
      </c>
      <c r="E2317" s="148">
        <v>-0.86158174075375704</v>
      </c>
      <c r="F2317" s="148">
        <f t="shared" si="36"/>
        <v>0.41948313821707117</v>
      </c>
      <c r="G2317" s="18">
        <v>7.040907E-7</v>
      </c>
    </row>
    <row r="2318" spans="1:7" x14ac:dyDescent="0.2">
      <c r="A2318" t="s">
        <v>3524</v>
      </c>
      <c r="B2318" t="s">
        <v>2102</v>
      </c>
      <c r="C2318" s="17">
        <v>0.94409237270943058</v>
      </c>
      <c r="D2318" s="17">
        <v>0.24033902594387851</v>
      </c>
      <c r="E2318" s="148">
        <v>1.9275742752124101</v>
      </c>
      <c r="F2318" s="148">
        <f t="shared" si="36"/>
        <v>3.9281692559155386</v>
      </c>
      <c r="G2318" s="18">
        <v>3.872884E-3</v>
      </c>
    </row>
    <row r="2319" spans="1:7" x14ac:dyDescent="0.2">
      <c r="A2319" t="s">
        <v>3525</v>
      </c>
      <c r="B2319" t="s">
        <v>3526</v>
      </c>
      <c r="C2319" s="17">
        <v>3.6736456886336777</v>
      </c>
      <c r="D2319" s="17">
        <v>9.9543930758833348</v>
      </c>
      <c r="E2319" s="148">
        <v>-0.91846505815437596</v>
      </c>
      <c r="F2319" s="148">
        <f t="shared" si="36"/>
        <v>0.36904768182541203</v>
      </c>
      <c r="G2319" s="18">
        <v>6.7962530000000004E-3</v>
      </c>
    </row>
    <row r="2320" spans="1:7" x14ac:dyDescent="0.2">
      <c r="A2320" t="s">
        <v>3527</v>
      </c>
      <c r="B2320" t="s">
        <v>3281</v>
      </c>
      <c r="C2320" s="17">
        <v>1011.064307909027</v>
      </c>
      <c r="D2320" s="17">
        <v>497.86076335368648</v>
      </c>
      <c r="E2320" s="148">
        <v>1.17031942458766</v>
      </c>
      <c r="F2320" s="148">
        <f t="shared" si="36"/>
        <v>2.0308174138855652</v>
      </c>
      <c r="G2320" s="18">
        <v>4.5609889999999997E-3</v>
      </c>
    </row>
    <row r="2321" spans="1:7" x14ac:dyDescent="0.2">
      <c r="A2321" t="s">
        <v>3528</v>
      </c>
      <c r="B2321" t="s">
        <v>3529</v>
      </c>
      <c r="C2321" s="17">
        <v>1.070694448869973</v>
      </c>
      <c r="D2321" s="17">
        <v>3.6963770951027177</v>
      </c>
      <c r="E2321" s="148">
        <v>-1.2180488152037801</v>
      </c>
      <c r="F2321" s="148">
        <f t="shared" si="36"/>
        <v>0.28966050306082736</v>
      </c>
      <c r="G2321" s="18">
        <v>5.4325850000000002E-3</v>
      </c>
    </row>
    <row r="2322" spans="1:7" x14ac:dyDescent="0.2">
      <c r="A2322" t="s">
        <v>3530</v>
      </c>
      <c r="B2322" t="s">
        <v>607</v>
      </c>
      <c r="C2322" s="17">
        <v>238.58029270449825</v>
      </c>
      <c r="D2322" s="17">
        <v>164.55508740744551</v>
      </c>
      <c r="E2322" s="148">
        <v>0.82675367801329902</v>
      </c>
      <c r="F2322" s="148">
        <f t="shared" si="36"/>
        <v>1.4498506030005813</v>
      </c>
      <c r="G2322" s="18">
        <v>1.367389E-4</v>
      </c>
    </row>
    <row r="2323" spans="1:7" x14ac:dyDescent="0.2">
      <c r="A2323" t="s">
        <v>3531</v>
      </c>
      <c r="B2323" t="s">
        <v>3532</v>
      </c>
      <c r="C2323" s="17">
        <v>2.3273774378921486</v>
      </c>
      <c r="D2323" s="17">
        <v>0.35919629814905024</v>
      </c>
      <c r="E2323" s="148">
        <v>2.80610738831114</v>
      </c>
      <c r="F2323" s="148">
        <f t="shared" si="36"/>
        <v>6.4794026271573433</v>
      </c>
      <c r="G2323" s="18">
        <v>4.9044410000000002E-5</v>
      </c>
    </row>
    <row r="2324" spans="1:7" x14ac:dyDescent="0.2">
      <c r="A2324" t="s">
        <v>3533</v>
      </c>
      <c r="B2324" t="s">
        <v>3291</v>
      </c>
      <c r="C2324" s="17">
        <v>516.06276245946822</v>
      </c>
      <c r="D2324" s="17">
        <v>300.50160156450477</v>
      </c>
      <c r="E2324" s="148">
        <v>0.97269268422644195</v>
      </c>
      <c r="F2324" s="148">
        <f t="shared" si="36"/>
        <v>1.7173378104232557</v>
      </c>
      <c r="G2324" s="18">
        <v>5.0950910000000004E-3</v>
      </c>
    </row>
    <row r="2325" spans="1:7" x14ac:dyDescent="0.2">
      <c r="A2325" t="s">
        <v>3534</v>
      </c>
      <c r="B2325" t="s">
        <v>755</v>
      </c>
      <c r="C2325" s="17">
        <v>89.241748844666546</v>
      </c>
      <c r="D2325" s="17">
        <v>169.48619964556576</v>
      </c>
      <c r="E2325" s="148">
        <v>-0.53047740405482502</v>
      </c>
      <c r="F2325" s="148">
        <f t="shared" si="36"/>
        <v>0.52654286326138278</v>
      </c>
      <c r="G2325" s="18">
        <v>2.5088349999999998E-4</v>
      </c>
    </row>
    <row r="2326" spans="1:7" x14ac:dyDescent="0.2">
      <c r="A2326" t="s">
        <v>3535</v>
      </c>
      <c r="B2326" t="s">
        <v>755</v>
      </c>
      <c r="C2326" s="17">
        <v>48.551360791300745</v>
      </c>
      <c r="D2326" s="17">
        <v>115.06201793562251</v>
      </c>
      <c r="E2326" s="148">
        <v>-0.81806547809563201</v>
      </c>
      <c r="F2326" s="148">
        <f t="shared" si="36"/>
        <v>0.42195818969962229</v>
      </c>
      <c r="G2326" s="18">
        <v>9.802523E-5</v>
      </c>
    </row>
    <row r="2327" spans="1:7" x14ac:dyDescent="0.2">
      <c r="A2327" t="s">
        <v>3536</v>
      </c>
      <c r="B2327" t="s">
        <v>173</v>
      </c>
      <c r="C2327" s="17">
        <v>4.2916840782547343</v>
      </c>
      <c r="D2327" s="17">
        <v>2.5028325994996599</v>
      </c>
      <c r="E2327" s="148">
        <v>1.0383590033191099</v>
      </c>
      <c r="F2327" s="148">
        <f t="shared" si="36"/>
        <v>1.7147307730899313</v>
      </c>
      <c r="G2327" s="18">
        <v>1.598518E-4</v>
      </c>
    </row>
    <row r="2328" spans="1:7" x14ac:dyDescent="0.2">
      <c r="A2328" t="s">
        <v>3537</v>
      </c>
      <c r="B2328" t="s">
        <v>2772</v>
      </c>
      <c r="C2328" s="17">
        <v>6.5120941590548505</v>
      </c>
      <c r="D2328" s="17">
        <v>13.529813194499798</v>
      </c>
      <c r="E2328" s="148">
        <v>-0.61441806454209702</v>
      </c>
      <c r="F2328" s="148">
        <f t="shared" si="36"/>
        <v>0.48131441768184774</v>
      </c>
      <c r="G2328" s="18">
        <v>9.0866300000000001E-3</v>
      </c>
    </row>
    <row r="2329" spans="1:7" x14ac:dyDescent="0.2">
      <c r="A2329" t="s">
        <v>3538</v>
      </c>
      <c r="B2329" t="s">
        <v>827</v>
      </c>
      <c r="C2329" s="17">
        <v>710.38632958216056</v>
      </c>
      <c r="D2329" s="17">
        <v>514.30347278632996</v>
      </c>
      <c r="E2329" s="148">
        <v>0.72903889509864195</v>
      </c>
      <c r="F2329" s="148">
        <f t="shared" si="36"/>
        <v>1.3812590565129126</v>
      </c>
      <c r="G2329" s="18">
        <v>3.8697340000000001E-3</v>
      </c>
    </row>
    <row r="2330" spans="1:7" x14ac:dyDescent="0.2">
      <c r="A2330" t="s">
        <v>3539</v>
      </c>
      <c r="B2330" t="s">
        <v>3540</v>
      </c>
      <c r="C2330" s="17">
        <v>11.359215656149402</v>
      </c>
      <c r="D2330" s="17">
        <v>69.573369381476184</v>
      </c>
      <c r="E2330" s="148">
        <v>-1.8327891257409099</v>
      </c>
      <c r="F2330" s="148">
        <f t="shared" si="36"/>
        <v>0.16326959233303681</v>
      </c>
      <c r="G2330" s="18">
        <v>7.289902E-3</v>
      </c>
    </row>
    <row r="2331" spans="1:7" x14ac:dyDescent="0.2">
      <c r="A2331" t="s">
        <v>3541</v>
      </c>
      <c r="B2331" t="s">
        <v>3303</v>
      </c>
      <c r="C2331" s="17">
        <v>47.11154131566397</v>
      </c>
      <c r="D2331" s="17">
        <v>115.71636516183274</v>
      </c>
      <c r="E2331" s="148">
        <v>-0.86555666187261104</v>
      </c>
      <c r="F2331" s="148">
        <f t="shared" si="36"/>
        <v>0.40712946046807724</v>
      </c>
      <c r="G2331" s="18">
        <v>3.7149269999999998E-4</v>
      </c>
    </row>
    <row r="2332" spans="1:7" x14ac:dyDescent="0.2">
      <c r="A2332" t="s">
        <v>3542</v>
      </c>
      <c r="B2332" t="s">
        <v>3543</v>
      </c>
      <c r="C2332" s="17">
        <v>34.885322723560527</v>
      </c>
      <c r="D2332" s="17">
        <v>110.7196673774197</v>
      </c>
      <c r="E2332" s="148">
        <v>-1.2497747428182</v>
      </c>
      <c r="F2332" s="148">
        <f t="shared" si="36"/>
        <v>0.31507792201582319</v>
      </c>
      <c r="G2332" s="18">
        <v>1.9953429999999999E-6</v>
      </c>
    </row>
    <row r="2333" spans="1:7" x14ac:dyDescent="0.2">
      <c r="A2333" t="s">
        <v>3544</v>
      </c>
      <c r="B2333" t="s">
        <v>299</v>
      </c>
      <c r="C2333" s="17">
        <v>7.3453441240615769</v>
      </c>
      <c r="D2333" s="17">
        <v>20.548730125840699</v>
      </c>
      <c r="E2333" s="148">
        <v>-1.06408900037291</v>
      </c>
      <c r="F2333" s="148">
        <f t="shared" si="36"/>
        <v>0.35745975926875245</v>
      </c>
      <c r="G2333" s="18">
        <v>2.4297600000000002E-6</v>
      </c>
    </row>
    <row r="2334" spans="1:7" x14ac:dyDescent="0.2">
      <c r="A2334" t="s">
        <v>3545</v>
      </c>
      <c r="B2334" t="s">
        <v>3546</v>
      </c>
      <c r="C2334" s="17">
        <v>1.3026858796170329</v>
      </c>
      <c r="D2334" s="17">
        <v>3.5292325772766175</v>
      </c>
      <c r="E2334" s="148">
        <v>-0.94796619968817297</v>
      </c>
      <c r="F2334" s="148">
        <f t="shared" si="36"/>
        <v>0.36911307234454604</v>
      </c>
      <c r="G2334" s="18">
        <v>3.4865370000000001E-3</v>
      </c>
    </row>
    <row r="2335" spans="1:7" x14ac:dyDescent="0.2">
      <c r="A2335" t="s">
        <v>3547</v>
      </c>
      <c r="B2335" t="s">
        <v>3548</v>
      </c>
      <c r="C2335" s="17">
        <v>8.7663926601132189</v>
      </c>
      <c r="D2335" s="17">
        <v>19.21516558447205</v>
      </c>
      <c r="E2335" s="148">
        <v>-0.72947785665941101</v>
      </c>
      <c r="F2335" s="148">
        <f t="shared" si="36"/>
        <v>0.4562225925962054</v>
      </c>
      <c r="G2335" s="18">
        <v>8.0839069999999994E-5</v>
      </c>
    </row>
    <row r="2336" spans="1:7" x14ac:dyDescent="0.2">
      <c r="A2336" t="s">
        <v>3549</v>
      </c>
      <c r="B2336" t="s">
        <v>880</v>
      </c>
      <c r="C2336" s="17">
        <v>27.284068426556949</v>
      </c>
      <c r="D2336" s="17">
        <v>63.244133955658093</v>
      </c>
      <c r="E2336" s="148">
        <v>-0.78357107578378105</v>
      </c>
      <c r="F2336" s="148">
        <f t="shared" si="36"/>
        <v>0.43140868124918008</v>
      </c>
      <c r="G2336" s="18">
        <v>1.309478E-3</v>
      </c>
    </row>
    <row r="2337" spans="1:7" x14ac:dyDescent="0.2">
      <c r="A2337" t="s">
        <v>3550</v>
      </c>
      <c r="B2337" t="s">
        <v>3551</v>
      </c>
      <c r="C2337" s="17">
        <v>4.6797565692750025</v>
      </c>
      <c r="D2337" s="17">
        <v>13.564591549322113</v>
      </c>
      <c r="E2337" s="148">
        <v>-0.99031920992193401</v>
      </c>
      <c r="F2337" s="148">
        <f t="shared" si="36"/>
        <v>0.34499797153928102</v>
      </c>
      <c r="G2337" s="18">
        <v>7.1810779999999996E-3</v>
      </c>
    </row>
    <row r="2338" spans="1:7" x14ac:dyDescent="0.2">
      <c r="A2338" t="s">
        <v>3552</v>
      </c>
      <c r="B2338" t="s">
        <v>1611</v>
      </c>
      <c r="C2338" s="17">
        <v>47.639948793907024</v>
      </c>
      <c r="D2338" s="17">
        <v>111.35346639015376</v>
      </c>
      <c r="E2338" s="148">
        <v>-0.79456930591166597</v>
      </c>
      <c r="F2338" s="148">
        <f t="shared" si="36"/>
        <v>0.42782636534177537</v>
      </c>
      <c r="G2338" s="18">
        <v>6.9857160000000003E-4</v>
      </c>
    </row>
    <row r="2339" spans="1:7" x14ac:dyDescent="0.2">
      <c r="A2339" t="s">
        <v>3553</v>
      </c>
      <c r="B2339" t="s">
        <v>2879</v>
      </c>
      <c r="C2339" s="17">
        <v>14.574529814184775</v>
      </c>
      <c r="D2339" s="17">
        <v>28.023039184023975</v>
      </c>
      <c r="E2339" s="148">
        <v>-0.53463342394953495</v>
      </c>
      <c r="F2339" s="148">
        <f t="shared" si="36"/>
        <v>0.52009097651669989</v>
      </c>
      <c r="G2339" s="18">
        <v>4.1306950000000002E-3</v>
      </c>
    </row>
    <row r="2340" spans="1:7" x14ac:dyDescent="0.2">
      <c r="A2340" t="s">
        <v>3554</v>
      </c>
      <c r="B2340" t="s">
        <v>3315</v>
      </c>
      <c r="C2340" s="17">
        <v>94.403258010298785</v>
      </c>
      <c r="D2340" s="17">
        <v>78.925148689969234</v>
      </c>
      <c r="E2340" s="148">
        <v>0.55486985238722697</v>
      </c>
      <c r="F2340" s="148">
        <f t="shared" si="36"/>
        <v>1.1961112468869723</v>
      </c>
      <c r="G2340" s="18">
        <v>5.3608709999999997E-3</v>
      </c>
    </row>
    <row r="2341" spans="1:7" x14ac:dyDescent="0.2">
      <c r="A2341" t="s">
        <v>3555</v>
      </c>
      <c r="B2341" t="s">
        <v>3317</v>
      </c>
      <c r="C2341" s="17">
        <v>921.17765398178085</v>
      </c>
      <c r="D2341" s="17">
        <v>556.36119515325981</v>
      </c>
      <c r="E2341" s="148">
        <v>0.93698364750157204</v>
      </c>
      <c r="F2341" s="148">
        <f t="shared" si="36"/>
        <v>1.6557187345318463</v>
      </c>
      <c r="G2341" s="18">
        <v>5.3291909999999996E-3</v>
      </c>
    </row>
    <row r="2342" spans="1:7" x14ac:dyDescent="0.2">
      <c r="A2342" t="s">
        <v>3556</v>
      </c>
      <c r="B2342" t="s">
        <v>1860</v>
      </c>
      <c r="C2342" s="17">
        <v>36.432531109351004</v>
      </c>
      <c r="D2342" s="17">
        <v>77.872243868772344</v>
      </c>
      <c r="E2342" s="148">
        <v>-0.64953701213220905</v>
      </c>
      <c r="F2342" s="148">
        <f t="shared" si="36"/>
        <v>0.46785002331184738</v>
      </c>
      <c r="G2342" s="18">
        <v>3.8853199999999998E-3</v>
      </c>
    </row>
    <row r="2343" spans="1:7" x14ac:dyDescent="0.2">
      <c r="A2343" t="s">
        <v>3557</v>
      </c>
      <c r="B2343" t="s">
        <v>579</v>
      </c>
      <c r="C2343" s="17">
        <v>7.5621041307039771</v>
      </c>
      <c r="D2343" s="17">
        <v>16.832110617911599</v>
      </c>
      <c r="E2343" s="148">
        <v>-0.74576932669861296</v>
      </c>
      <c r="F2343" s="148">
        <f t="shared" si="36"/>
        <v>0.44926654193068899</v>
      </c>
      <c r="G2343" s="18">
        <v>1.905567E-4</v>
      </c>
    </row>
    <row r="2344" spans="1:7" x14ac:dyDescent="0.2">
      <c r="A2344" t="s">
        <v>3558</v>
      </c>
      <c r="B2344" t="s">
        <v>1848</v>
      </c>
      <c r="C2344" s="17">
        <v>8.2567268543336958</v>
      </c>
      <c r="D2344" s="17">
        <v>17.9580332858974</v>
      </c>
      <c r="E2344" s="148">
        <v>-0.68457023217899604</v>
      </c>
      <c r="F2344" s="148">
        <f t="shared" si="36"/>
        <v>0.45977901493354373</v>
      </c>
      <c r="G2344" s="18">
        <v>4.1978420000000002E-3</v>
      </c>
    </row>
    <row r="2345" spans="1:7" x14ac:dyDescent="0.2">
      <c r="A2345" t="s">
        <v>3559</v>
      </c>
      <c r="B2345" t="s">
        <v>224</v>
      </c>
      <c r="C2345" s="17">
        <v>88.848423352314526</v>
      </c>
      <c r="D2345" s="17">
        <v>55.319816113376902</v>
      </c>
      <c r="E2345" s="148">
        <v>0.99646709554930102</v>
      </c>
      <c r="F2345" s="148">
        <f t="shared" si="36"/>
        <v>1.6060867442187694</v>
      </c>
      <c r="G2345" s="18">
        <v>2.1332440000000001E-6</v>
      </c>
    </row>
    <row r="2346" spans="1:7" x14ac:dyDescent="0.2">
      <c r="A2346" t="s">
        <v>3560</v>
      </c>
      <c r="B2346" t="s">
        <v>3329</v>
      </c>
      <c r="C2346" s="17">
        <v>72.589369187996098</v>
      </c>
      <c r="D2346" s="17">
        <v>142.49926008843673</v>
      </c>
      <c r="E2346" s="148">
        <v>-0.57365224359502198</v>
      </c>
      <c r="F2346" s="148">
        <f t="shared" si="36"/>
        <v>0.50940172701911768</v>
      </c>
      <c r="G2346" s="18">
        <v>1.2157680000000001E-3</v>
      </c>
    </row>
    <row r="2347" spans="1:7" x14ac:dyDescent="0.2">
      <c r="A2347" t="s">
        <v>3561</v>
      </c>
      <c r="B2347" t="s">
        <v>273</v>
      </c>
      <c r="C2347" s="17">
        <v>108.6853161602622</v>
      </c>
      <c r="D2347" s="17">
        <v>269.77168321504826</v>
      </c>
      <c r="E2347" s="148">
        <v>-0.84738368404782105</v>
      </c>
      <c r="F2347" s="148">
        <f t="shared" si="36"/>
        <v>0.40287888952979473</v>
      </c>
      <c r="G2347" s="18">
        <v>3.3000730000000002E-3</v>
      </c>
    </row>
    <row r="2348" spans="1:7" x14ac:dyDescent="0.2">
      <c r="A2348" t="s">
        <v>3562</v>
      </c>
      <c r="B2348" t="s">
        <v>3563</v>
      </c>
      <c r="C2348" s="17">
        <v>2.4219801034941977</v>
      </c>
      <c r="D2348" s="17">
        <v>5.986969837621217</v>
      </c>
      <c r="E2348" s="148">
        <v>-0.816411064674747</v>
      </c>
      <c r="F2348" s="148">
        <f t="shared" si="36"/>
        <v>0.40454189167195054</v>
      </c>
      <c r="G2348" s="18">
        <v>6.4965630000000003E-3</v>
      </c>
    </row>
    <row r="2349" spans="1:7" x14ac:dyDescent="0.2">
      <c r="A2349" t="s">
        <v>3564</v>
      </c>
      <c r="B2349" t="s">
        <v>3217</v>
      </c>
      <c r="C2349" s="17">
        <v>49.408964528037096</v>
      </c>
      <c r="D2349" s="17">
        <v>34.576049492735024</v>
      </c>
      <c r="E2349" s="148">
        <v>0.79627957594570198</v>
      </c>
      <c r="F2349" s="148">
        <f t="shared" si="36"/>
        <v>1.4289939207317106</v>
      </c>
      <c r="G2349" s="18">
        <v>8.1238429999999997E-4</v>
      </c>
    </row>
    <row r="2350" spans="1:7" x14ac:dyDescent="0.2">
      <c r="A2350" t="s">
        <v>3565</v>
      </c>
      <c r="B2350" t="s">
        <v>3566</v>
      </c>
      <c r="C2350" s="17">
        <v>4.3693455062338877</v>
      </c>
      <c r="D2350" s="17">
        <v>14.037664954971401</v>
      </c>
      <c r="E2350" s="148">
        <v>-1.13133873438152</v>
      </c>
      <c r="F2350" s="148">
        <f t="shared" si="36"/>
        <v>0.31125871149150741</v>
      </c>
      <c r="G2350" s="18">
        <v>6.4767119999999999E-3</v>
      </c>
    </row>
    <row r="2351" spans="1:7" x14ac:dyDescent="0.2">
      <c r="A2351" t="s">
        <v>3567</v>
      </c>
      <c r="B2351" t="s">
        <v>3336</v>
      </c>
      <c r="C2351" s="17">
        <v>1301.318438449925</v>
      </c>
      <c r="D2351" s="17">
        <v>696.08316234174481</v>
      </c>
      <c r="E2351" s="148">
        <v>1.0969416402210399</v>
      </c>
      <c r="F2351" s="148">
        <f t="shared" si="36"/>
        <v>1.8694870223150686</v>
      </c>
      <c r="G2351" s="18">
        <v>2.253283E-3</v>
      </c>
    </row>
    <row r="2352" spans="1:7" x14ac:dyDescent="0.2">
      <c r="A2352" t="s">
        <v>3568</v>
      </c>
      <c r="B2352" t="s">
        <v>3338</v>
      </c>
      <c r="C2352" s="17">
        <v>15.842982340025875</v>
      </c>
      <c r="D2352" s="17">
        <v>62.846065693287343</v>
      </c>
      <c r="E2352" s="148">
        <v>-1.3810248757524299</v>
      </c>
      <c r="F2352" s="148">
        <f t="shared" si="36"/>
        <v>0.25209187186586418</v>
      </c>
      <c r="G2352" s="18">
        <v>5.1480299999999996E-3</v>
      </c>
    </row>
    <row r="2353" spans="1:7" x14ac:dyDescent="0.2">
      <c r="A2353" t="s">
        <v>3569</v>
      </c>
      <c r="B2353" t="s">
        <v>2754</v>
      </c>
      <c r="C2353" s="17">
        <v>2.16807484296318</v>
      </c>
      <c r="D2353" s="17">
        <v>7.5324178896682321</v>
      </c>
      <c r="E2353" s="148">
        <v>-1.31978765395413</v>
      </c>
      <c r="F2353" s="148">
        <f t="shared" si="36"/>
        <v>0.28783252266672549</v>
      </c>
      <c r="G2353" s="18">
        <v>6.5457419999999996E-5</v>
      </c>
    </row>
    <row r="2354" spans="1:7" x14ac:dyDescent="0.2">
      <c r="A2354" t="s">
        <v>3570</v>
      </c>
      <c r="B2354" t="s">
        <v>3571</v>
      </c>
      <c r="C2354" s="17">
        <v>8.4807292178617946</v>
      </c>
      <c r="D2354" s="17">
        <v>25.656908112932722</v>
      </c>
      <c r="E2354" s="148">
        <v>-1.0309163797328</v>
      </c>
      <c r="F2354" s="148">
        <f t="shared" si="36"/>
        <v>0.33054369530937222</v>
      </c>
      <c r="G2354" s="18">
        <v>9.8924430000000008E-3</v>
      </c>
    </row>
    <row r="2355" spans="1:7" x14ac:dyDescent="0.2">
      <c r="A2355" t="s">
        <v>3572</v>
      </c>
      <c r="B2355" t="s">
        <v>2631</v>
      </c>
      <c r="C2355" s="17">
        <v>27.481801527555326</v>
      </c>
      <c r="D2355" s="17">
        <v>64.339741732567504</v>
      </c>
      <c r="E2355" s="148">
        <v>-0.77399677565295399</v>
      </c>
      <c r="F2355" s="148">
        <f t="shared" si="36"/>
        <v>0.42713571406278406</v>
      </c>
      <c r="G2355" s="18">
        <v>1.598819E-3</v>
      </c>
    </row>
    <row r="2356" spans="1:7" x14ac:dyDescent="0.2">
      <c r="A2356" t="s">
        <v>3573</v>
      </c>
      <c r="B2356" t="s">
        <v>1902</v>
      </c>
      <c r="C2356" s="17">
        <v>2.2460272413151574</v>
      </c>
      <c r="D2356" s="17">
        <v>6.6679788258981327</v>
      </c>
      <c r="E2356" s="148">
        <v>-1.13059239050295</v>
      </c>
      <c r="F2356" s="148">
        <f t="shared" si="36"/>
        <v>0.33683778847522544</v>
      </c>
      <c r="G2356" s="18">
        <v>4.8975360000000003E-5</v>
      </c>
    </row>
    <row r="2357" spans="1:7" x14ac:dyDescent="0.2">
      <c r="A2357" t="s">
        <v>3574</v>
      </c>
      <c r="B2357" t="s">
        <v>469</v>
      </c>
      <c r="C2357" s="17">
        <v>72.672952297019677</v>
      </c>
      <c r="D2357" s="17">
        <v>40.142938846819696</v>
      </c>
      <c r="E2357" s="148">
        <v>1.08012218081011</v>
      </c>
      <c r="F2357" s="148">
        <f t="shared" si="36"/>
        <v>1.8103545576055191</v>
      </c>
      <c r="G2357" s="18">
        <v>8.7633839999999997E-4</v>
      </c>
    </row>
    <row r="2358" spans="1:7" x14ac:dyDescent="0.2">
      <c r="A2358" t="s">
        <v>3575</v>
      </c>
      <c r="B2358" t="s">
        <v>3576</v>
      </c>
      <c r="C2358" s="17">
        <v>13.938259246087677</v>
      </c>
      <c r="D2358" s="17">
        <v>8.37472991624327</v>
      </c>
      <c r="E2358" s="148">
        <v>1.0036854126802</v>
      </c>
      <c r="F2358" s="148">
        <f t="shared" si="36"/>
        <v>1.6643234331716921</v>
      </c>
      <c r="G2358" s="18">
        <v>3.0130370000000002E-4</v>
      </c>
    </row>
    <row r="2359" spans="1:7" x14ac:dyDescent="0.2">
      <c r="A2359" t="s">
        <v>3577</v>
      </c>
      <c r="B2359" t="s">
        <v>1568</v>
      </c>
      <c r="C2359" s="17">
        <v>10.119389639974456</v>
      </c>
      <c r="D2359" s="17">
        <v>6.8837970836136453</v>
      </c>
      <c r="E2359" s="148">
        <v>0.83065958140722695</v>
      </c>
      <c r="F2359" s="148">
        <f t="shared" si="36"/>
        <v>1.4700302052863952</v>
      </c>
      <c r="G2359" s="18">
        <v>1.8630989999999999E-4</v>
      </c>
    </row>
    <row r="2360" spans="1:7" x14ac:dyDescent="0.2">
      <c r="A2360" t="s">
        <v>3578</v>
      </c>
      <c r="B2360" t="s">
        <v>140</v>
      </c>
      <c r="C2360" s="17">
        <v>6.6456260002919203</v>
      </c>
      <c r="D2360" s="17">
        <v>3.3195150730315723</v>
      </c>
      <c r="E2360" s="148">
        <v>1.20393553255282</v>
      </c>
      <c r="F2360" s="148">
        <f t="shared" si="36"/>
        <v>2.0019869933058483</v>
      </c>
      <c r="G2360" s="18">
        <v>1.0227979999999999E-3</v>
      </c>
    </row>
    <row r="2361" spans="1:7" x14ac:dyDescent="0.2">
      <c r="A2361" t="s">
        <v>3579</v>
      </c>
      <c r="B2361" t="s">
        <v>3580</v>
      </c>
      <c r="C2361" s="17">
        <v>15.658347604856299</v>
      </c>
      <c r="D2361" s="17">
        <v>40.539218240639599</v>
      </c>
      <c r="E2361" s="148">
        <v>-0.94730534321732396</v>
      </c>
      <c r="F2361" s="148">
        <f t="shared" si="36"/>
        <v>0.38625183919208339</v>
      </c>
      <c r="G2361" s="18">
        <v>5.7054559999999998E-5</v>
      </c>
    </row>
    <row r="2362" spans="1:7" x14ac:dyDescent="0.2">
      <c r="A2362" t="s">
        <v>3581</v>
      </c>
      <c r="B2362" t="s">
        <v>72</v>
      </c>
      <c r="C2362" s="17">
        <v>44.126246700735805</v>
      </c>
      <c r="D2362" s="17">
        <v>28.336453616810225</v>
      </c>
      <c r="E2362" s="148">
        <v>0.88837206374202904</v>
      </c>
      <c r="F2362" s="148">
        <f t="shared" si="36"/>
        <v>1.5572254487964046</v>
      </c>
      <c r="G2362" s="18">
        <v>2.1889639999999998E-3</v>
      </c>
    </row>
    <row r="2363" spans="1:7" x14ac:dyDescent="0.2">
      <c r="A2363" t="s">
        <v>3582</v>
      </c>
      <c r="B2363" t="s">
        <v>3583</v>
      </c>
      <c r="C2363" s="17">
        <v>8.0867472554977091</v>
      </c>
      <c r="D2363" s="17">
        <v>4.0764461780531231</v>
      </c>
      <c r="E2363" s="148">
        <v>1.1206686696131301</v>
      </c>
      <c r="F2363" s="148">
        <f t="shared" si="36"/>
        <v>1.9837738319802551</v>
      </c>
      <c r="G2363" s="18">
        <v>4.1952830000000002E-3</v>
      </c>
    </row>
    <row r="2364" spans="1:7" x14ac:dyDescent="0.2">
      <c r="A2364" t="s">
        <v>3584</v>
      </c>
      <c r="B2364" t="s">
        <v>3585</v>
      </c>
      <c r="C2364" s="17">
        <v>84.067723048036925</v>
      </c>
      <c r="D2364" s="17">
        <v>61.744514081114424</v>
      </c>
      <c r="E2364" s="148">
        <v>0.71321837066864002</v>
      </c>
      <c r="F2364" s="148">
        <f t="shared" si="36"/>
        <v>1.3615415765940966</v>
      </c>
      <c r="G2364" s="18">
        <v>4.6179919999999996E-3</v>
      </c>
    </row>
    <row r="2365" spans="1:7" x14ac:dyDescent="0.2">
      <c r="A2365" t="s">
        <v>3586</v>
      </c>
      <c r="B2365" t="s">
        <v>3587</v>
      </c>
      <c r="C2365" s="17">
        <v>1.6409742129554699</v>
      </c>
      <c r="D2365" s="17">
        <v>3.5495022498927127</v>
      </c>
      <c r="E2365" s="148">
        <v>-0.69491014283539798</v>
      </c>
      <c r="F2365" s="148">
        <f t="shared" si="36"/>
        <v>0.46231107840685831</v>
      </c>
      <c r="G2365" s="18">
        <v>6.92915E-4</v>
      </c>
    </row>
    <row r="2366" spans="1:7" x14ac:dyDescent="0.2">
      <c r="A2366" t="s">
        <v>3588</v>
      </c>
      <c r="B2366" t="s">
        <v>56</v>
      </c>
      <c r="C2366" s="17">
        <v>148.74064791888449</v>
      </c>
      <c r="D2366" s="17">
        <v>106.28767121269311</v>
      </c>
      <c r="E2366" s="148">
        <v>0.78221231884408204</v>
      </c>
      <c r="F2366" s="148">
        <f t="shared" si="36"/>
        <v>1.3994158139116473</v>
      </c>
      <c r="G2366" s="18">
        <v>8.4608800000000002E-5</v>
      </c>
    </row>
    <row r="2367" spans="1:7" x14ac:dyDescent="0.2">
      <c r="A2367" t="s">
        <v>3589</v>
      </c>
      <c r="B2367" t="s">
        <v>2273</v>
      </c>
      <c r="C2367" s="17">
        <v>9.8883111186319201</v>
      </c>
      <c r="D2367" s="17">
        <v>25.593425093506347</v>
      </c>
      <c r="E2367" s="148">
        <v>-0.96204625871298699</v>
      </c>
      <c r="F2367" s="148">
        <f t="shared" si="36"/>
        <v>0.38636138314839369</v>
      </c>
      <c r="G2367" s="18">
        <v>1.129779E-5</v>
      </c>
    </row>
    <row r="2368" spans="1:7" x14ac:dyDescent="0.2">
      <c r="A2368" t="s">
        <v>3590</v>
      </c>
      <c r="B2368" t="s">
        <v>551</v>
      </c>
      <c r="C2368" s="17">
        <v>39.356629386500174</v>
      </c>
      <c r="D2368" s="17">
        <v>78.268901483255888</v>
      </c>
      <c r="E2368" s="148">
        <v>-0.58091168240744195</v>
      </c>
      <c r="F2368" s="148">
        <f t="shared" si="36"/>
        <v>0.50283865801949146</v>
      </c>
      <c r="G2368" s="18">
        <v>2.6948559999999998E-3</v>
      </c>
    </row>
    <row r="2369" spans="1:7" x14ac:dyDescent="0.2">
      <c r="A2369" t="s">
        <v>3591</v>
      </c>
      <c r="B2369" t="s">
        <v>2621</v>
      </c>
      <c r="C2369" s="17">
        <v>8.6738053968277775</v>
      </c>
      <c r="D2369" s="17">
        <v>23.812988624357324</v>
      </c>
      <c r="E2369" s="148">
        <v>-0.97201419175385795</v>
      </c>
      <c r="F2369" s="148">
        <f t="shared" si="36"/>
        <v>0.36424682065970082</v>
      </c>
      <c r="G2369" s="18">
        <v>1.0671789999999999E-3</v>
      </c>
    </row>
    <row r="2370" spans="1:7" x14ac:dyDescent="0.2">
      <c r="A2370" t="s">
        <v>3592</v>
      </c>
      <c r="B2370" t="s">
        <v>3593</v>
      </c>
      <c r="C2370" s="17">
        <v>87.267619815330448</v>
      </c>
      <c r="D2370" s="17">
        <v>70.624193731825329</v>
      </c>
      <c r="E2370" s="148">
        <v>0.58988243455643596</v>
      </c>
      <c r="F2370" s="148">
        <f t="shared" si="36"/>
        <v>1.2356618207452201</v>
      </c>
      <c r="G2370" s="18">
        <v>5.3584619999999996E-3</v>
      </c>
    </row>
    <row r="2371" spans="1:7" x14ac:dyDescent="0.2">
      <c r="A2371" t="s">
        <v>3594</v>
      </c>
      <c r="B2371" t="s">
        <v>3595</v>
      </c>
      <c r="C2371" s="17">
        <v>2.032629427258025</v>
      </c>
      <c r="D2371" s="17">
        <v>15.279662343765398</v>
      </c>
      <c r="E2371" s="148">
        <v>-2.2071206504759902</v>
      </c>
      <c r="F2371" s="148">
        <f t="shared" si="36"/>
        <v>0.13302842572875337</v>
      </c>
      <c r="G2371" s="18">
        <v>9.1157710000000004E-4</v>
      </c>
    </row>
    <row r="2372" spans="1:7" x14ac:dyDescent="0.2">
      <c r="A2372" t="s">
        <v>3596</v>
      </c>
      <c r="B2372" t="s">
        <v>509</v>
      </c>
      <c r="C2372" s="17">
        <v>0.81886231801217013</v>
      </c>
      <c r="D2372" s="17">
        <v>0.20291453841172497</v>
      </c>
      <c r="E2372" s="148">
        <v>2.0344308288575501</v>
      </c>
      <c r="F2372" s="148">
        <f t="shared" si="36"/>
        <v>4.035503441112005</v>
      </c>
      <c r="G2372" s="18">
        <v>3.7959209999999998E-3</v>
      </c>
    </row>
    <row r="2373" spans="1:7" x14ac:dyDescent="0.2">
      <c r="A2373" t="s">
        <v>3597</v>
      </c>
      <c r="B2373" t="s">
        <v>3598</v>
      </c>
      <c r="C2373" s="17">
        <v>8.3763118070094631</v>
      </c>
      <c r="D2373" s="17">
        <v>20.409441988507851</v>
      </c>
      <c r="E2373" s="148">
        <v>-0.83314137371340202</v>
      </c>
      <c r="F2373" s="148">
        <f t="shared" si="36"/>
        <v>0.41041356308153831</v>
      </c>
      <c r="G2373" s="18">
        <v>2.1614640000000001E-3</v>
      </c>
    </row>
    <row r="2374" spans="1:7" x14ac:dyDescent="0.2">
      <c r="A2374" t="s">
        <v>3599</v>
      </c>
      <c r="B2374" t="s">
        <v>3600</v>
      </c>
      <c r="C2374" s="17">
        <v>13.127223497630524</v>
      </c>
      <c r="D2374" s="17">
        <v>7.7546058557540976</v>
      </c>
      <c r="E2374" s="148">
        <v>0.97746304174614795</v>
      </c>
      <c r="F2374" s="148">
        <f t="shared" ref="F2374:F2437" si="37">C2374/D2374</f>
        <v>1.6928292348849452</v>
      </c>
      <c r="G2374" s="18">
        <v>2.1852199999999999E-3</v>
      </c>
    </row>
    <row r="2375" spans="1:7" x14ac:dyDescent="0.2">
      <c r="A2375" t="s">
        <v>3601</v>
      </c>
      <c r="B2375" t="s">
        <v>3086</v>
      </c>
      <c r="C2375" s="17">
        <v>164.72792080277199</v>
      </c>
      <c r="D2375" s="17">
        <v>114.10475585889196</v>
      </c>
      <c r="E2375" s="148">
        <v>0.80242680221590801</v>
      </c>
      <c r="F2375" s="148">
        <f t="shared" si="37"/>
        <v>1.443655170749266</v>
      </c>
      <c r="G2375" s="18">
        <v>1.2495060000000001E-3</v>
      </c>
    </row>
    <row r="2376" spans="1:7" x14ac:dyDescent="0.2">
      <c r="A2376" t="s">
        <v>3602</v>
      </c>
      <c r="B2376" t="e">
        <v>#N/A</v>
      </c>
      <c r="C2376" s="17">
        <v>19.667779201119323</v>
      </c>
      <c r="D2376" s="17">
        <v>14.387988408120648</v>
      </c>
      <c r="E2376" s="148">
        <v>0.73855532952744896</v>
      </c>
      <c r="F2376" s="148">
        <f t="shared" si="37"/>
        <v>1.3669582323279281</v>
      </c>
      <c r="G2376" s="18">
        <v>1.0309360000000001E-3</v>
      </c>
    </row>
    <row r="2377" spans="1:7" x14ac:dyDescent="0.2">
      <c r="A2377" t="s">
        <v>3603</v>
      </c>
      <c r="B2377" t="s">
        <v>3604</v>
      </c>
      <c r="C2377" s="17">
        <v>3.0203269251722027</v>
      </c>
      <c r="D2377" s="17">
        <v>7.9560646595212603</v>
      </c>
      <c r="E2377" s="148">
        <v>-0.94240227388779096</v>
      </c>
      <c r="F2377" s="148">
        <f t="shared" si="37"/>
        <v>0.37962573890820345</v>
      </c>
      <c r="G2377" s="18">
        <v>1.6836679999999999E-3</v>
      </c>
    </row>
    <row r="2378" spans="1:7" x14ac:dyDescent="0.2">
      <c r="A2378" t="s">
        <v>3605</v>
      </c>
      <c r="B2378" t="s">
        <v>3606</v>
      </c>
      <c r="C2378" s="17">
        <v>2.9112392575180346</v>
      </c>
      <c r="D2378" s="17">
        <v>6.3803589686239768</v>
      </c>
      <c r="E2378" s="148">
        <v>-0.67210715261772203</v>
      </c>
      <c r="F2378" s="148">
        <f t="shared" si="37"/>
        <v>0.45628142112917641</v>
      </c>
      <c r="G2378" s="18">
        <v>9.8453440000000007E-3</v>
      </c>
    </row>
    <row r="2379" spans="1:7" x14ac:dyDescent="0.2">
      <c r="A2379" t="s">
        <v>3607</v>
      </c>
      <c r="B2379" t="s">
        <v>1060</v>
      </c>
      <c r="C2379" s="17">
        <v>30.002624176348998</v>
      </c>
      <c r="D2379" s="17">
        <v>24.556346456801798</v>
      </c>
      <c r="E2379" s="148">
        <v>0.58501331865320905</v>
      </c>
      <c r="F2379" s="148">
        <f t="shared" si="37"/>
        <v>1.2217869718171634</v>
      </c>
      <c r="G2379" s="18">
        <v>5.9482249999999997E-3</v>
      </c>
    </row>
    <row r="2380" spans="1:7" x14ac:dyDescent="0.2">
      <c r="A2380" t="s">
        <v>3608</v>
      </c>
      <c r="B2380" t="s">
        <v>1261</v>
      </c>
      <c r="C2380" s="17">
        <v>24.965613369955975</v>
      </c>
      <c r="D2380" s="17">
        <v>16.610110049375624</v>
      </c>
      <c r="E2380" s="148">
        <v>0.84310441167214401</v>
      </c>
      <c r="F2380" s="148">
        <f t="shared" si="37"/>
        <v>1.5030372041932638</v>
      </c>
      <c r="G2380" s="18">
        <v>1.192154E-3</v>
      </c>
    </row>
    <row r="2381" spans="1:7" x14ac:dyDescent="0.2">
      <c r="A2381" t="s">
        <v>3609</v>
      </c>
      <c r="B2381" t="s">
        <v>1848</v>
      </c>
      <c r="C2381" s="17">
        <v>8.9249423733292854</v>
      </c>
      <c r="D2381" s="17">
        <v>29.888825933061476</v>
      </c>
      <c r="E2381" s="148">
        <v>-1.33336438352111</v>
      </c>
      <c r="F2381" s="148">
        <f t="shared" si="37"/>
        <v>0.29860464888508637</v>
      </c>
      <c r="G2381" s="18">
        <v>6.566465E-8</v>
      </c>
    </row>
    <row r="2382" spans="1:7" x14ac:dyDescent="0.2">
      <c r="A2382" t="s">
        <v>3610</v>
      </c>
      <c r="B2382" t="s">
        <v>3611</v>
      </c>
      <c r="C2382" s="17">
        <v>24.016492652320174</v>
      </c>
      <c r="D2382" s="17">
        <v>10.677991203407643</v>
      </c>
      <c r="E2382" s="148">
        <v>1.3674094167787501</v>
      </c>
      <c r="F2382" s="148">
        <f t="shared" si="37"/>
        <v>2.2491583102874113</v>
      </c>
      <c r="G2382" s="18">
        <v>5.8164049999999998E-4</v>
      </c>
    </row>
    <row r="2383" spans="1:7" x14ac:dyDescent="0.2">
      <c r="A2383" t="s">
        <v>3612</v>
      </c>
      <c r="B2383" t="s">
        <v>3092</v>
      </c>
      <c r="C2383" s="17">
        <v>1047.2760978493827</v>
      </c>
      <c r="D2383" s="17">
        <v>615.52599268179245</v>
      </c>
      <c r="E2383" s="148">
        <v>0.97212718543023502</v>
      </c>
      <c r="F2383" s="148">
        <f t="shared" si="37"/>
        <v>1.7014327750587643</v>
      </c>
      <c r="G2383" s="18">
        <v>4.6814109999999999E-3</v>
      </c>
    </row>
    <row r="2384" spans="1:7" x14ac:dyDescent="0.2">
      <c r="A2384" t="s">
        <v>3613</v>
      </c>
      <c r="B2384" t="s">
        <v>3614</v>
      </c>
      <c r="C2384" s="17">
        <v>1.3663165184572099</v>
      </c>
      <c r="D2384" s="17">
        <v>0.47096013978278833</v>
      </c>
      <c r="E2384" s="148">
        <v>1.5726190762887799</v>
      </c>
      <c r="F2384" s="148">
        <f t="shared" si="37"/>
        <v>2.9011298473950879</v>
      </c>
      <c r="G2384" s="18">
        <v>6.610009E-3</v>
      </c>
    </row>
    <row r="2385" spans="1:7" x14ac:dyDescent="0.2">
      <c r="A2385" t="s">
        <v>3615</v>
      </c>
      <c r="B2385" t="s">
        <v>3099</v>
      </c>
      <c r="C2385" s="17">
        <v>9.4791296534764662</v>
      </c>
      <c r="D2385" s="17">
        <v>6.8215492436246858</v>
      </c>
      <c r="E2385" s="148">
        <v>0.76006339528882805</v>
      </c>
      <c r="F2385" s="148">
        <f t="shared" si="37"/>
        <v>1.3895860478227162</v>
      </c>
      <c r="G2385" s="18">
        <v>1.709857E-3</v>
      </c>
    </row>
    <row r="2386" spans="1:7" x14ac:dyDescent="0.2">
      <c r="A2386" t="s">
        <v>3616</v>
      </c>
      <c r="B2386" t="s">
        <v>2931</v>
      </c>
      <c r="C2386" s="17">
        <v>43.65882497145023</v>
      </c>
      <c r="D2386" s="17">
        <v>29.541369916088001</v>
      </c>
      <c r="E2386" s="148">
        <v>0.86400442254014898</v>
      </c>
      <c r="F2386" s="148">
        <f t="shared" si="37"/>
        <v>1.4778876232030786</v>
      </c>
      <c r="G2386" s="18">
        <v>3.8015939999999999E-5</v>
      </c>
    </row>
    <row r="2387" spans="1:7" x14ac:dyDescent="0.2">
      <c r="A2387" t="s">
        <v>3617</v>
      </c>
      <c r="B2387" t="s">
        <v>3385</v>
      </c>
      <c r="C2387" s="17">
        <v>2.2558545816298148</v>
      </c>
      <c r="D2387" s="17">
        <v>6.5655390018550808</v>
      </c>
      <c r="E2387" s="148">
        <v>-1.0941363204924801</v>
      </c>
      <c r="F2387" s="148">
        <f t="shared" si="37"/>
        <v>0.34359015779091823</v>
      </c>
      <c r="G2387" s="18">
        <v>1.2724620000000001E-4</v>
      </c>
    </row>
    <row r="2388" spans="1:7" x14ac:dyDescent="0.2">
      <c r="A2388" t="s">
        <v>3618</v>
      </c>
      <c r="B2388" t="s">
        <v>383</v>
      </c>
      <c r="C2388" s="17">
        <v>9.6736194803704123</v>
      </c>
      <c r="D2388" s="17">
        <v>21.084638411958352</v>
      </c>
      <c r="E2388" s="148">
        <v>-0.66935879660976305</v>
      </c>
      <c r="F2388" s="148">
        <f t="shared" si="37"/>
        <v>0.45879940131598024</v>
      </c>
      <c r="G2388" s="18">
        <v>6.7406239999999997E-3</v>
      </c>
    </row>
    <row r="2389" spans="1:7" x14ac:dyDescent="0.2">
      <c r="A2389" t="s">
        <v>3619</v>
      </c>
      <c r="B2389" t="s">
        <v>291</v>
      </c>
      <c r="C2389" s="17">
        <v>2.2369009733133369</v>
      </c>
      <c r="D2389" s="17">
        <v>32.300224152695208</v>
      </c>
      <c r="E2389" s="148">
        <v>-2.8285600092374001</v>
      </c>
      <c r="F2389" s="148">
        <f t="shared" si="37"/>
        <v>6.9253419503798846E-2</v>
      </c>
      <c r="G2389" s="18">
        <v>5.0040839999999998E-3</v>
      </c>
    </row>
    <row r="2390" spans="1:7" x14ac:dyDescent="0.2">
      <c r="A2390" t="s">
        <v>3620</v>
      </c>
      <c r="B2390" t="s">
        <v>3621</v>
      </c>
      <c r="C2390" s="17">
        <v>2.9213325978626048</v>
      </c>
      <c r="D2390" s="17">
        <v>10.311564382279929</v>
      </c>
      <c r="E2390" s="148">
        <v>-1.34706124808193</v>
      </c>
      <c r="F2390" s="148">
        <f t="shared" si="37"/>
        <v>0.28330644018310308</v>
      </c>
      <c r="G2390" s="18">
        <v>2.0860010000000001E-4</v>
      </c>
    </row>
    <row r="2391" spans="1:7" x14ac:dyDescent="0.2">
      <c r="A2391" t="s">
        <v>3622</v>
      </c>
      <c r="B2391" t="s">
        <v>3108</v>
      </c>
      <c r="C2391" s="17">
        <v>103.11594868302015</v>
      </c>
      <c r="D2391" s="17">
        <v>72.219057448555773</v>
      </c>
      <c r="E2391" s="148">
        <v>0.74606718765750302</v>
      </c>
      <c r="F2391" s="148">
        <f t="shared" si="37"/>
        <v>1.427821856529675</v>
      </c>
      <c r="G2391" s="18">
        <v>9.0397299999999993E-3</v>
      </c>
    </row>
    <row r="2392" spans="1:7" x14ac:dyDescent="0.2">
      <c r="A2392" t="s">
        <v>3623</v>
      </c>
      <c r="B2392" t="s">
        <v>3624</v>
      </c>
      <c r="C2392" s="17">
        <v>10.277707511269393</v>
      </c>
      <c r="D2392" s="17">
        <v>36.837712053867747</v>
      </c>
      <c r="E2392" s="148">
        <v>-1.41388641462459</v>
      </c>
      <c r="F2392" s="148">
        <f t="shared" si="37"/>
        <v>0.27899961583499844</v>
      </c>
      <c r="G2392" s="18">
        <v>2.561771E-6</v>
      </c>
    </row>
    <row r="2393" spans="1:7" x14ac:dyDescent="0.2">
      <c r="A2393" t="s">
        <v>3625</v>
      </c>
      <c r="B2393" t="s">
        <v>112</v>
      </c>
      <c r="C2393" s="17">
        <v>9.3215570825914504</v>
      </c>
      <c r="D2393" s="17">
        <v>20.283318454973177</v>
      </c>
      <c r="E2393" s="148">
        <v>-0.70533364253529696</v>
      </c>
      <c r="F2393" s="148">
        <f t="shared" si="37"/>
        <v>0.45956765424180079</v>
      </c>
      <c r="G2393" s="18">
        <v>1.67471E-3</v>
      </c>
    </row>
    <row r="2394" spans="1:7" x14ac:dyDescent="0.2">
      <c r="A2394" t="s">
        <v>3626</v>
      </c>
      <c r="B2394" t="s">
        <v>2740</v>
      </c>
      <c r="C2394" s="17">
        <v>44.689835050904506</v>
      </c>
      <c r="D2394" s="17">
        <v>90.983794142189254</v>
      </c>
      <c r="E2394" s="148">
        <v>-0.63623139570879705</v>
      </c>
      <c r="F2394" s="148">
        <f t="shared" si="37"/>
        <v>0.49118456173704234</v>
      </c>
      <c r="G2394" s="18">
        <v>5.3283140000000003E-6</v>
      </c>
    </row>
    <row r="2395" spans="1:7" x14ac:dyDescent="0.2">
      <c r="A2395" t="s">
        <v>3627</v>
      </c>
      <c r="B2395" t="s">
        <v>3111</v>
      </c>
      <c r="C2395" s="17">
        <v>1.8814279165022652</v>
      </c>
      <c r="D2395" s="17">
        <v>4.5658180969810775</v>
      </c>
      <c r="E2395" s="148">
        <v>-0.86036973342884004</v>
      </c>
      <c r="F2395" s="148">
        <f t="shared" si="37"/>
        <v>0.41206808430372355</v>
      </c>
      <c r="G2395" s="18">
        <v>7.592494E-6</v>
      </c>
    </row>
    <row r="2396" spans="1:7" x14ac:dyDescent="0.2">
      <c r="A2396" t="s">
        <v>3628</v>
      </c>
      <c r="B2396" t="s">
        <v>3115</v>
      </c>
      <c r="C2396" s="17">
        <v>41.289222611560874</v>
      </c>
      <c r="D2396" s="17">
        <v>94.460740166499733</v>
      </c>
      <c r="E2396" s="148">
        <v>-0.76866519839754099</v>
      </c>
      <c r="F2396" s="148">
        <f t="shared" si="37"/>
        <v>0.43710458481251657</v>
      </c>
      <c r="G2396" s="18">
        <v>9.8875010000000008E-4</v>
      </c>
    </row>
    <row r="2397" spans="1:7" x14ac:dyDescent="0.2">
      <c r="A2397" t="s">
        <v>3629</v>
      </c>
      <c r="B2397" t="s">
        <v>3630</v>
      </c>
      <c r="C2397" s="17">
        <v>0.69001103750874382</v>
      </c>
      <c r="D2397" s="17">
        <v>2.0849577299283051</v>
      </c>
      <c r="E2397" s="148">
        <v>-1.0817014666734599</v>
      </c>
      <c r="F2397" s="148">
        <f t="shared" si="37"/>
        <v>0.3309472549990119</v>
      </c>
      <c r="G2397" s="18">
        <v>2.992087E-3</v>
      </c>
    </row>
    <row r="2398" spans="1:7" x14ac:dyDescent="0.2">
      <c r="A2398" t="s">
        <v>3631</v>
      </c>
      <c r="B2398" t="s">
        <v>54</v>
      </c>
      <c r="C2398" s="17">
        <v>24.285035888739952</v>
      </c>
      <c r="D2398" s="17">
        <v>13.777654543918525</v>
      </c>
      <c r="E2398" s="148">
        <v>1.05420111766962</v>
      </c>
      <c r="F2398" s="148">
        <f t="shared" si="37"/>
        <v>1.7626393383088124</v>
      </c>
      <c r="G2398" s="18">
        <v>5.8469239999999997E-4</v>
      </c>
    </row>
    <row r="2399" spans="1:7" x14ac:dyDescent="0.2">
      <c r="A2399" t="s">
        <v>3632</v>
      </c>
      <c r="B2399" t="s">
        <v>3117</v>
      </c>
      <c r="C2399" s="17">
        <v>1.8242878649698799</v>
      </c>
      <c r="D2399" s="17">
        <v>5.1461789515556422</v>
      </c>
      <c r="E2399" s="148">
        <v>-0.96476633309049498</v>
      </c>
      <c r="F2399" s="148">
        <f t="shared" si="37"/>
        <v>0.35449367038012047</v>
      </c>
      <c r="G2399" s="18">
        <v>7.4471629999999997E-3</v>
      </c>
    </row>
    <row r="2400" spans="1:7" x14ac:dyDescent="0.2">
      <c r="A2400" t="s">
        <v>3633</v>
      </c>
      <c r="B2400" t="s">
        <v>3119</v>
      </c>
      <c r="C2400" s="17">
        <v>4.7499472833386998</v>
      </c>
      <c r="D2400" s="17">
        <v>12.773690151333849</v>
      </c>
      <c r="E2400" s="148">
        <v>-1.0234608175156299</v>
      </c>
      <c r="F2400" s="148">
        <f t="shared" si="37"/>
        <v>0.37185396131146198</v>
      </c>
      <c r="G2400" s="18">
        <v>1.0546729999999999E-6</v>
      </c>
    </row>
    <row r="2401" spans="1:7" x14ac:dyDescent="0.2">
      <c r="A2401" t="s">
        <v>3634</v>
      </c>
      <c r="B2401" t="s">
        <v>3403</v>
      </c>
      <c r="C2401" s="17">
        <v>162.15335012001623</v>
      </c>
      <c r="D2401" s="17">
        <v>340.29820787630501</v>
      </c>
      <c r="E2401" s="148">
        <v>-0.64616559490013703</v>
      </c>
      <c r="F2401" s="148">
        <f t="shared" si="37"/>
        <v>0.47650368520000358</v>
      </c>
      <c r="G2401" s="18">
        <v>2.3784589999999999E-3</v>
      </c>
    </row>
    <row r="2402" spans="1:7" x14ac:dyDescent="0.2">
      <c r="A2402" t="s">
        <v>3635</v>
      </c>
      <c r="B2402" t="s">
        <v>3636</v>
      </c>
      <c r="C2402" s="17">
        <v>2.0157138657575207</v>
      </c>
      <c r="D2402" s="17">
        <v>8.2003031407872147</v>
      </c>
      <c r="E2402" s="148">
        <v>-1.42059924395152</v>
      </c>
      <c r="F2402" s="148">
        <f t="shared" si="37"/>
        <v>0.24580967692909164</v>
      </c>
      <c r="G2402" s="18">
        <v>4.7539360000000003E-3</v>
      </c>
    </row>
    <row r="2403" spans="1:7" x14ac:dyDescent="0.2">
      <c r="A2403" t="s">
        <v>3637</v>
      </c>
      <c r="B2403" t="s">
        <v>362</v>
      </c>
      <c r="C2403" s="17">
        <v>117.79216111783275</v>
      </c>
      <c r="D2403" s="17">
        <v>84.807407183582853</v>
      </c>
      <c r="E2403" s="148">
        <v>0.75579110660191196</v>
      </c>
      <c r="F2403" s="148">
        <f t="shared" si="37"/>
        <v>1.3889371816644234</v>
      </c>
      <c r="G2403" s="18">
        <v>8.0347320000000004E-4</v>
      </c>
    </row>
    <row r="2404" spans="1:7" x14ac:dyDescent="0.2">
      <c r="A2404" t="s">
        <v>3638</v>
      </c>
      <c r="B2404" t="s">
        <v>3132</v>
      </c>
      <c r="C2404" s="17">
        <v>10.159929213754042</v>
      </c>
      <c r="D2404" s="17">
        <v>20.188672081105299</v>
      </c>
      <c r="E2404" s="148">
        <v>-0.57097325975804902</v>
      </c>
      <c r="F2404" s="148">
        <f t="shared" si="37"/>
        <v>0.5032490087975019</v>
      </c>
      <c r="G2404" s="18">
        <v>8.1829220000000005E-3</v>
      </c>
    </row>
    <row r="2405" spans="1:7" x14ac:dyDescent="0.2">
      <c r="A2405" t="s">
        <v>3639</v>
      </c>
      <c r="B2405" t="s">
        <v>1335</v>
      </c>
      <c r="C2405" s="17">
        <v>505.45789109252775</v>
      </c>
      <c r="D2405" s="17">
        <v>278.48117867933075</v>
      </c>
      <c r="E2405" s="148">
        <v>1.1325863778963501</v>
      </c>
      <c r="F2405" s="148">
        <f t="shared" si="37"/>
        <v>1.8150522541222047</v>
      </c>
      <c r="G2405" s="18">
        <v>1.3301860000000001E-4</v>
      </c>
    </row>
    <row r="2406" spans="1:7" x14ac:dyDescent="0.2">
      <c r="A2406" t="s">
        <v>3640</v>
      </c>
      <c r="B2406" t="s">
        <v>1141</v>
      </c>
      <c r="C2406" s="17">
        <v>16.268260815262948</v>
      </c>
      <c r="D2406" s="17">
        <v>36.439669951191149</v>
      </c>
      <c r="E2406" s="148">
        <v>-0.74325369572067901</v>
      </c>
      <c r="F2406" s="148">
        <f t="shared" si="37"/>
        <v>0.44644369274072326</v>
      </c>
      <c r="G2406" s="18">
        <v>7.8779030000000001E-4</v>
      </c>
    </row>
    <row r="2407" spans="1:7" x14ac:dyDescent="0.2">
      <c r="A2407" t="s">
        <v>3641</v>
      </c>
      <c r="B2407" t="s">
        <v>2133</v>
      </c>
      <c r="C2407" s="17">
        <v>349.84906561155924</v>
      </c>
      <c r="D2407" s="17">
        <v>242.04807922625525</v>
      </c>
      <c r="E2407" s="148">
        <v>0.78021174628456702</v>
      </c>
      <c r="F2407" s="148">
        <f t="shared" si="37"/>
        <v>1.4453701377424963</v>
      </c>
      <c r="G2407" s="18">
        <v>1.2358849999999999E-3</v>
      </c>
    </row>
    <row r="2408" spans="1:7" x14ac:dyDescent="0.2">
      <c r="A2408" t="s">
        <v>3642</v>
      </c>
      <c r="B2408" t="s">
        <v>520</v>
      </c>
      <c r="C2408" s="17">
        <v>82.693507166222176</v>
      </c>
      <c r="D2408" s="17">
        <v>65.216291502951279</v>
      </c>
      <c r="E2408" s="148">
        <v>0.61130037933528902</v>
      </c>
      <c r="F2408" s="148">
        <f t="shared" si="37"/>
        <v>1.2679884927599723</v>
      </c>
      <c r="G2408" s="18">
        <v>8.0826189999999992E-3</v>
      </c>
    </row>
    <row r="2409" spans="1:7" x14ac:dyDescent="0.2">
      <c r="A2409" t="s">
        <v>3643</v>
      </c>
      <c r="B2409" t="s">
        <v>3136</v>
      </c>
      <c r="C2409" s="17">
        <v>17.926984091925576</v>
      </c>
      <c r="D2409" s="17">
        <v>12.479212952766352</v>
      </c>
      <c r="E2409" s="148">
        <v>0.77924191872927495</v>
      </c>
      <c r="F2409" s="148">
        <f t="shared" si="37"/>
        <v>1.4365476540691278</v>
      </c>
      <c r="G2409" s="18">
        <v>2.9591029999999998E-3</v>
      </c>
    </row>
    <row r="2410" spans="1:7" x14ac:dyDescent="0.2">
      <c r="A2410" t="s">
        <v>3644</v>
      </c>
      <c r="B2410" t="s">
        <v>2557</v>
      </c>
      <c r="C2410" s="17">
        <v>14.806281038713751</v>
      </c>
      <c r="D2410" s="17">
        <v>30.600319720558748</v>
      </c>
      <c r="E2410" s="148">
        <v>-0.61449430074250599</v>
      </c>
      <c r="F2410" s="148">
        <f t="shared" si="37"/>
        <v>0.48386033786327365</v>
      </c>
      <c r="G2410" s="18">
        <v>5.6282830000000004E-3</v>
      </c>
    </row>
    <row r="2411" spans="1:7" x14ac:dyDescent="0.2">
      <c r="A2411" t="s">
        <v>3645</v>
      </c>
      <c r="B2411" t="s">
        <v>3646</v>
      </c>
      <c r="C2411" s="17">
        <v>5.9022009925887167</v>
      </c>
      <c r="D2411" s="17">
        <v>3.9575295703928823</v>
      </c>
      <c r="E2411" s="148">
        <v>0.87940282374595302</v>
      </c>
      <c r="F2411" s="148">
        <f t="shared" si="37"/>
        <v>1.4913851905856454</v>
      </c>
      <c r="G2411" s="18">
        <v>8.1549429999999998E-6</v>
      </c>
    </row>
    <row r="2412" spans="1:7" x14ac:dyDescent="0.2">
      <c r="A2412" t="s">
        <v>3647</v>
      </c>
      <c r="B2412" t="s">
        <v>3648</v>
      </c>
      <c r="C2412" s="17">
        <v>0.26106513039032675</v>
      </c>
      <c r="D2412" s="17">
        <v>0.87605857293437384</v>
      </c>
      <c r="E2412" s="148">
        <v>-1.22856485601465</v>
      </c>
      <c r="F2412" s="148">
        <f t="shared" si="37"/>
        <v>0.29799962976891425</v>
      </c>
      <c r="G2412" s="18">
        <v>1.308006E-3</v>
      </c>
    </row>
    <row r="2413" spans="1:7" x14ac:dyDescent="0.2">
      <c r="A2413" t="s">
        <v>3649</v>
      </c>
      <c r="B2413" t="s">
        <v>3413</v>
      </c>
      <c r="C2413" s="17">
        <v>19.920283360693972</v>
      </c>
      <c r="D2413" s="17">
        <v>11.922165798434063</v>
      </c>
      <c r="E2413" s="148">
        <v>0.99417820216545405</v>
      </c>
      <c r="F2413" s="148">
        <f t="shared" si="37"/>
        <v>1.670861125191736</v>
      </c>
      <c r="G2413" s="18">
        <v>3.1868370000000002E-4</v>
      </c>
    </row>
    <row r="2414" spans="1:7" x14ac:dyDescent="0.2">
      <c r="A2414" t="s">
        <v>3650</v>
      </c>
      <c r="B2414" t="s">
        <v>3651</v>
      </c>
      <c r="C2414" s="17">
        <v>5.7065024144263443</v>
      </c>
      <c r="D2414" s="17">
        <v>3.4443673019033998</v>
      </c>
      <c r="E2414" s="148">
        <v>0.92449305725923103</v>
      </c>
      <c r="F2414" s="148">
        <f t="shared" si="37"/>
        <v>1.6567636126590972</v>
      </c>
      <c r="G2414" s="18">
        <v>9.0173010000000001E-3</v>
      </c>
    </row>
    <row r="2415" spans="1:7" x14ac:dyDescent="0.2">
      <c r="A2415" t="s">
        <v>3652</v>
      </c>
      <c r="B2415" t="s">
        <v>3143</v>
      </c>
      <c r="C2415" s="17">
        <v>10.7609582003236</v>
      </c>
      <c r="D2415" s="17">
        <v>25.55047374525385</v>
      </c>
      <c r="E2415" s="148">
        <v>-0.81499183290533095</v>
      </c>
      <c r="F2415" s="148">
        <f t="shared" si="37"/>
        <v>0.42116472311291336</v>
      </c>
      <c r="G2415" s="18">
        <v>8.3763829999999995E-5</v>
      </c>
    </row>
    <row r="2416" spans="1:7" x14ac:dyDescent="0.2">
      <c r="A2416" t="s">
        <v>3653</v>
      </c>
      <c r="B2416" t="s">
        <v>542</v>
      </c>
      <c r="C2416" s="17">
        <v>6.6782332732519603</v>
      </c>
      <c r="D2416" s="17">
        <v>14.271242441418899</v>
      </c>
      <c r="E2416" s="148">
        <v>-0.63985357038127699</v>
      </c>
      <c r="F2416" s="148">
        <f t="shared" si="37"/>
        <v>0.46795037647668092</v>
      </c>
      <c r="G2416" s="18">
        <v>8.8773819999999996E-3</v>
      </c>
    </row>
    <row r="2417" spans="1:7" x14ac:dyDescent="0.2">
      <c r="A2417" t="s">
        <v>3654</v>
      </c>
      <c r="B2417" t="s">
        <v>3419</v>
      </c>
      <c r="C2417" s="17">
        <v>24.479724093503371</v>
      </c>
      <c r="D2417" s="17">
        <v>19.706164350826974</v>
      </c>
      <c r="E2417" s="148">
        <v>0.60217825462906105</v>
      </c>
      <c r="F2417" s="148">
        <f t="shared" si="37"/>
        <v>1.2422368786585338</v>
      </c>
      <c r="G2417" s="18">
        <v>6.3862670000000002E-3</v>
      </c>
    </row>
    <row r="2418" spans="1:7" x14ac:dyDescent="0.2">
      <c r="A2418" t="s">
        <v>3655</v>
      </c>
      <c r="B2418" t="s">
        <v>3148</v>
      </c>
      <c r="C2418" s="17">
        <v>95.515526467165159</v>
      </c>
      <c r="D2418" s="17">
        <v>60.500449451376802</v>
      </c>
      <c r="E2418" s="148">
        <v>0.91441779907940501</v>
      </c>
      <c r="F2418" s="148">
        <f t="shared" si="37"/>
        <v>1.5787573040086156</v>
      </c>
      <c r="G2418" s="18">
        <v>4.7850360000000001E-4</v>
      </c>
    </row>
    <row r="2419" spans="1:7" x14ac:dyDescent="0.2">
      <c r="A2419" t="s">
        <v>3656</v>
      </c>
      <c r="B2419" t="s">
        <v>3657</v>
      </c>
      <c r="C2419" s="17">
        <v>10.283218956828328</v>
      </c>
      <c r="D2419" s="17">
        <v>6.3767297246845871</v>
      </c>
      <c r="E2419" s="148">
        <v>0.94226523300879805</v>
      </c>
      <c r="F2419" s="148">
        <f t="shared" si="37"/>
        <v>1.6126164038318196</v>
      </c>
      <c r="G2419" s="18">
        <v>4.961179E-4</v>
      </c>
    </row>
    <row r="2420" spans="1:7" x14ac:dyDescent="0.2">
      <c r="A2420" t="s">
        <v>3658</v>
      </c>
      <c r="B2420" t="s">
        <v>2551</v>
      </c>
      <c r="C2420" s="17">
        <v>24.5304747101572</v>
      </c>
      <c r="D2420" s="17">
        <v>58.037541369680582</v>
      </c>
      <c r="E2420" s="148">
        <v>-0.813741427035232</v>
      </c>
      <c r="F2420" s="148">
        <f t="shared" si="37"/>
        <v>0.42266564246589838</v>
      </c>
      <c r="G2420" s="18">
        <v>1.3769800000000001E-3</v>
      </c>
    </row>
    <row r="2421" spans="1:7" x14ac:dyDescent="0.2">
      <c r="A2421" t="s">
        <v>3659</v>
      </c>
      <c r="B2421" t="s">
        <v>3660</v>
      </c>
      <c r="C2421" s="17">
        <v>1.8077859146975026</v>
      </c>
      <c r="D2421" s="17">
        <v>3.7345836878379028</v>
      </c>
      <c r="E2421" s="148">
        <v>-0.63780068355172403</v>
      </c>
      <c r="F2421" s="148">
        <f t="shared" si="37"/>
        <v>0.48406624829020789</v>
      </c>
      <c r="G2421" s="18">
        <v>8.0906420000000003E-4</v>
      </c>
    </row>
    <row r="2422" spans="1:7" x14ac:dyDescent="0.2">
      <c r="A2422" t="s">
        <v>3661</v>
      </c>
      <c r="B2422" t="s">
        <v>3662</v>
      </c>
      <c r="C2422" s="17">
        <v>0.7427772056101255</v>
      </c>
      <c r="D2422" s="17">
        <v>0.29670575941616151</v>
      </c>
      <c r="E2422" s="148">
        <v>1.4157486349462001</v>
      </c>
      <c r="F2422" s="148">
        <f t="shared" si="37"/>
        <v>2.5034135066057184</v>
      </c>
      <c r="G2422" s="18">
        <v>2.914631E-3</v>
      </c>
    </row>
    <row r="2423" spans="1:7" x14ac:dyDescent="0.2">
      <c r="A2423" t="s">
        <v>3663</v>
      </c>
      <c r="B2423" t="s">
        <v>3150</v>
      </c>
      <c r="C2423" s="17">
        <v>5.0472218245362992</v>
      </c>
      <c r="D2423" s="17">
        <v>12.4218908702825</v>
      </c>
      <c r="E2423" s="148">
        <v>-0.84596608557224395</v>
      </c>
      <c r="F2423" s="148">
        <f t="shared" si="37"/>
        <v>0.4063167095285804</v>
      </c>
      <c r="G2423" s="18">
        <v>2.331601E-3</v>
      </c>
    </row>
    <row r="2424" spans="1:7" x14ac:dyDescent="0.2">
      <c r="A2424" t="s">
        <v>3664</v>
      </c>
      <c r="B2424" t="s">
        <v>3153</v>
      </c>
      <c r="C2424" s="17">
        <v>20.818798318127126</v>
      </c>
      <c r="D2424" s="17">
        <v>11.025910252641701</v>
      </c>
      <c r="E2424" s="148">
        <v>1.0722679678392599</v>
      </c>
      <c r="F2424" s="148">
        <f t="shared" si="37"/>
        <v>1.8881704858008566</v>
      </c>
      <c r="G2424" s="18">
        <v>7.1296509999999999E-3</v>
      </c>
    </row>
    <row r="2425" spans="1:7" x14ac:dyDescent="0.2">
      <c r="A2425" t="s">
        <v>3665</v>
      </c>
      <c r="B2425" t="s">
        <v>943</v>
      </c>
      <c r="C2425" s="17">
        <v>0.33572356156893773</v>
      </c>
      <c r="D2425" s="17">
        <v>2.5617711864287278</v>
      </c>
      <c r="E2425" s="148">
        <v>-2.3762672530821098</v>
      </c>
      <c r="F2425" s="148">
        <f t="shared" si="37"/>
        <v>0.13105134578274252</v>
      </c>
      <c r="G2425" s="18">
        <v>1.232834E-5</v>
      </c>
    </row>
    <row r="2426" spans="1:7" x14ac:dyDescent="0.2">
      <c r="A2426" t="s">
        <v>3666</v>
      </c>
      <c r="B2426" t="s">
        <v>3158</v>
      </c>
      <c r="C2426" s="17">
        <v>11.740624210619064</v>
      </c>
      <c r="D2426" s="17">
        <v>33.425351385661827</v>
      </c>
      <c r="E2426" s="148">
        <v>-1.12121438028367</v>
      </c>
      <c r="F2426" s="148">
        <f t="shared" si="37"/>
        <v>0.35124908860809567</v>
      </c>
      <c r="G2426" s="18">
        <v>5.0009989999999998E-11</v>
      </c>
    </row>
    <row r="2427" spans="1:7" x14ac:dyDescent="0.2">
      <c r="A2427" t="s">
        <v>3667</v>
      </c>
      <c r="B2427" t="s">
        <v>1576</v>
      </c>
      <c r="C2427" s="17">
        <v>17.567005577082</v>
      </c>
      <c r="D2427" s="17">
        <v>33.535860034405374</v>
      </c>
      <c r="E2427" s="148">
        <v>-0.54351042751240697</v>
      </c>
      <c r="F2427" s="148">
        <f t="shared" si="37"/>
        <v>0.52382749567357212</v>
      </c>
      <c r="G2427" s="18">
        <v>1.133371E-4</v>
      </c>
    </row>
    <row r="2428" spans="1:7" x14ac:dyDescent="0.2">
      <c r="A2428" t="s">
        <v>3668</v>
      </c>
      <c r="B2428" t="s">
        <v>749</v>
      </c>
      <c r="C2428" s="17">
        <v>4390.1355065542775</v>
      </c>
      <c r="D2428" s="17">
        <v>2052.5970422231526</v>
      </c>
      <c r="E2428" s="148">
        <v>1.3482871484029</v>
      </c>
      <c r="F2428" s="148">
        <f t="shared" si="37"/>
        <v>2.138819951625456</v>
      </c>
      <c r="G2428" s="18">
        <v>2.7021830000000001E-5</v>
      </c>
    </row>
    <row r="2429" spans="1:7" x14ac:dyDescent="0.2">
      <c r="A2429" t="s">
        <v>3669</v>
      </c>
      <c r="B2429" t="s">
        <v>749</v>
      </c>
      <c r="C2429" s="17">
        <v>5760.0669308819524</v>
      </c>
      <c r="D2429" s="17">
        <v>2863.3080926667271</v>
      </c>
      <c r="E2429" s="148">
        <v>1.2767534471124999</v>
      </c>
      <c r="F2429" s="148">
        <f t="shared" si="37"/>
        <v>2.0116825519524668</v>
      </c>
      <c r="G2429" s="18">
        <v>1.3195860000000001E-5</v>
      </c>
    </row>
    <row r="2430" spans="1:7" x14ac:dyDescent="0.2">
      <c r="A2430" t="s">
        <v>3670</v>
      </c>
      <c r="B2430" t="s">
        <v>3671</v>
      </c>
      <c r="C2430" s="17">
        <v>12.419640847772438</v>
      </c>
      <c r="D2430" s="17">
        <v>8.4654595243001207</v>
      </c>
      <c r="E2430" s="148">
        <v>0.83173085142318803</v>
      </c>
      <c r="F2430" s="148">
        <f t="shared" si="37"/>
        <v>1.4670958867763564</v>
      </c>
      <c r="G2430" s="18">
        <v>8.6834399999999995E-4</v>
      </c>
    </row>
    <row r="2431" spans="1:7" x14ac:dyDescent="0.2">
      <c r="A2431" t="s">
        <v>3672</v>
      </c>
      <c r="B2431" t="s">
        <v>3168</v>
      </c>
      <c r="C2431" s="17">
        <v>1.9837595466476849</v>
      </c>
      <c r="D2431" s="17">
        <v>3.9501143388694273</v>
      </c>
      <c r="E2431" s="148">
        <v>-0.58112401018912996</v>
      </c>
      <c r="F2431" s="148">
        <f t="shared" si="37"/>
        <v>0.50220306970037276</v>
      </c>
      <c r="G2431" s="18">
        <v>9.7739799999999998E-4</v>
      </c>
    </row>
    <row r="2432" spans="1:7" x14ac:dyDescent="0.2">
      <c r="A2432" t="s">
        <v>3673</v>
      </c>
      <c r="B2432" t="s">
        <v>3439</v>
      </c>
      <c r="C2432" s="17">
        <v>64.261113065565524</v>
      </c>
      <c r="D2432" s="17">
        <v>132.87515799341551</v>
      </c>
      <c r="E2432" s="148">
        <v>-0.65752540460248499</v>
      </c>
      <c r="F2432" s="148">
        <f t="shared" si="37"/>
        <v>0.48362021942995481</v>
      </c>
      <c r="G2432" s="18">
        <v>4.5929110000000001E-5</v>
      </c>
    </row>
    <row r="2433" spans="1:7" x14ac:dyDescent="0.2">
      <c r="A2433" t="s">
        <v>3674</v>
      </c>
      <c r="B2433" t="s">
        <v>3170</v>
      </c>
      <c r="C2433" s="17">
        <v>44.578210056442622</v>
      </c>
      <c r="D2433" s="17">
        <v>94.498764049133854</v>
      </c>
      <c r="E2433" s="148">
        <v>-0.69201204883634704</v>
      </c>
      <c r="F2433" s="148">
        <f t="shared" si="37"/>
        <v>0.4717332602706269</v>
      </c>
      <c r="G2433" s="18">
        <v>3.780198E-5</v>
      </c>
    </row>
    <row r="2434" spans="1:7" x14ac:dyDescent="0.2">
      <c r="A2434" t="s">
        <v>3675</v>
      </c>
      <c r="B2434" t="s">
        <v>3175</v>
      </c>
      <c r="C2434" s="17">
        <v>20.040523721103327</v>
      </c>
      <c r="D2434" s="17">
        <v>11.597901355337976</v>
      </c>
      <c r="E2434" s="148">
        <v>1.0345502590792</v>
      </c>
      <c r="F2434" s="148">
        <f t="shared" si="37"/>
        <v>1.727943970818445</v>
      </c>
      <c r="G2434" s="18">
        <v>2.9125629999999998E-4</v>
      </c>
    </row>
    <row r="2435" spans="1:7" x14ac:dyDescent="0.2">
      <c r="A2435" t="s">
        <v>3676</v>
      </c>
      <c r="B2435" t="s">
        <v>3677</v>
      </c>
      <c r="C2435" s="17">
        <v>0.56275328837780303</v>
      </c>
      <c r="D2435" s="17">
        <v>2.4365324306560052</v>
      </c>
      <c r="E2435" s="148">
        <v>-1.54292771479885</v>
      </c>
      <c r="F2435" s="148">
        <f t="shared" si="37"/>
        <v>0.2309648257898578</v>
      </c>
      <c r="G2435" s="18">
        <v>1.399225E-3</v>
      </c>
    </row>
    <row r="2436" spans="1:7" x14ac:dyDescent="0.2">
      <c r="A2436" t="s">
        <v>3678</v>
      </c>
      <c r="B2436" t="s">
        <v>576</v>
      </c>
      <c r="C2436" s="17">
        <v>21.432595490169671</v>
      </c>
      <c r="D2436" s="17">
        <v>9.7741875412676524</v>
      </c>
      <c r="E2436" s="148">
        <v>1.3875089528609701</v>
      </c>
      <c r="F2436" s="148">
        <f t="shared" si="37"/>
        <v>2.1927751436811489</v>
      </c>
      <c r="G2436" s="18">
        <v>7.8751649999999997E-6</v>
      </c>
    </row>
    <row r="2437" spans="1:7" x14ac:dyDescent="0.2">
      <c r="A2437" t="s">
        <v>3679</v>
      </c>
      <c r="B2437" t="s">
        <v>96</v>
      </c>
      <c r="C2437" s="17">
        <v>0.84193942169456371</v>
      </c>
      <c r="D2437" s="17">
        <v>14.595864105950564</v>
      </c>
      <c r="E2437" s="148">
        <v>-3.1012148187433799</v>
      </c>
      <c r="F2437" s="148">
        <f t="shared" si="37"/>
        <v>5.7683424262035626E-2</v>
      </c>
      <c r="G2437" s="18">
        <v>4.5118270000000004E-3</v>
      </c>
    </row>
    <row r="2438" spans="1:7" x14ac:dyDescent="0.2">
      <c r="A2438" t="s">
        <v>3680</v>
      </c>
      <c r="B2438" t="s">
        <v>3181</v>
      </c>
      <c r="C2438" s="17">
        <v>19.561626169461125</v>
      </c>
      <c r="D2438" s="17">
        <v>11.340887688298018</v>
      </c>
      <c r="E2438" s="148">
        <v>1.0468212321554999</v>
      </c>
      <c r="F2438" s="148">
        <f t="shared" ref="F2438:F2501" si="38">C2438/D2438</f>
        <v>1.7248761038031963</v>
      </c>
      <c r="G2438" s="18">
        <v>1.4710339999999999E-4</v>
      </c>
    </row>
    <row r="2439" spans="1:7" x14ac:dyDescent="0.2">
      <c r="A2439" t="s">
        <v>3681</v>
      </c>
      <c r="B2439" t="s">
        <v>3449</v>
      </c>
      <c r="C2439" s="17">
        <v>43.448101025614704</v>
      </c>
      <c r="D2439" s="17">
        <v>28.016888378866625</v>
      </c>
      <c r="E2439" s="148">
        <v>0.82567312286998895</v>
      </c>
      <c r="F2439" s="148">
        <f t="shared" si="38"/>
        <v>1.5507825293828124</v>
      </c>
      <c r="G2439" s="18">
        <v>9.5757949999999998E-3</v>
      </c>
    </row>
    <row r="2440" spans="1:7" x14ac:dyDescent="0.2">
      <c r="A2440" t="s">
        <v>3682</v>
      </c>
      <c r="B2440" t="s">
        <v>212</v>
      </c>
      <c r="C2440" s="17">
        <v>10.389408241720554</v>
      </c>
      <c r="D2440" s="17">
        <v>36.072091495603274</v>
      </c>
      <c r="E2440" s="148">
        <v>-1.2009046705547199</v>
      </c>
      <c r="F2440" s="148">
        <f t="shared" si="38"/>
        <v>0.28801790555967322</v>
      </c>
      <c r="G2440" s="18">
        <v>7.4174519999999997E-3</v>
      </c>
    </row>
    <row r="2441" spans="1:7" x14ac:dyDescent="0.2">
      <c r="A2441" t="s">
        <v>3683</v>
      </c>
      <c r="B2441" t="s">
        <v>2164</v>
      </c>
      <c r="C2441" s="17">
        <v>9.425589131013707</v>
      </c>
      <c r="D2441" s="17">
        <v>7.2647216869612148</v>
      </c>
      <c r="E2441" s="148">
        <v>0.68513860123343595</v>
      </c>
      <c r="F2441" s="148">
        <f t="shared" si="38"/>
        <v>1.2974466933717277</v>
      </c>
      <c r="G2441" s="18">
        <v>6.386432E-4</v>
      </c>
    </row>
    <row r="2442" spans="1:7" x14ac:dyDescent="0.2">
      <c r="A2442" t="s">
        <v>3684</v>
      </c>
      <c r="B2442" t="s">
        <v>3186</v>
      </c>
      <c r="C2442" s="17">
        <v>7.5617761182468204</v>
      </c>
      <c r="D2442" s="17">
        <v>20.614923348778802</v>
      </c>
      <c r="E2442" s="148">
        <v>-0.977528042915915</v>
      </c>
      <c r="F2442" s="148">
        <f t="shared" si="38"/>
        <v>0.36681078024453428</v>
      </c>
      <c r="G2442" s="18">
        <v>1.262111E-3</v>
      </c>
    </row>
    <row r="2443" spans="1:7" x14ac:dyDescent="0.2">
      <c r="A2443" t="s">
        <v>3685</v>
      </c>
      <c r="B2443" t="s">
        <v>3145</v>
      </c>
      <c r="C2443" s="17">
        <v>23.950810760720927</v>
      </c>
      <c r="D2443" s="17">
        <v>16.980954701598648</v>
      </c>
      <c r="E2443" s="148">
        <v>0.79903489923317506</v>
      </c>
      <c r="F2443" s="148">
        <f t="shared" si="38"/>
        <v>1.4104513663455043</v>
      </c>
      <c r="G2443" s="18">
        <v>2.0801740000000001E-4</v>
      </c>
    </row>
    <row r="2444" spans="1:7" x14ac:dyDescent="0.2">
      <c r="A2444" t="s">
        <v>3686</v>
      </c>
      <c r="B2444" t="s">
        <v>3454</v>
      </c>
      <c r="C2444" s="17">
        <v>1.7473783305929227</v>
      </c>
      <c r="D2444" s="17">
        <v>10.762946611015803</v>
      </c>
      <c r="E2444" s="148">
        <v>-1.91960133335239</v>
      </c>
      <c r="F2444" s="148">
        <f t="shared" si="38"/>
        <v>0.16235129595500294</v>
      </c>
      <c r="G2444" s="18">
        <v>3.3337060000000001E-3</v>
      </c>
    </row>
    <row r="2445" spans="1:7" x14ac:dyDescent="0.2">
      <c r="A2445" t="s">
        <v>3687</v>
      </c>
      <c r="B2445" t="s">
        <v>3688</v>
      </c>
      <c r="C2445" s="17">
        <v>0.78350862455449477</v>
      </c>
      <c r="D2445" s="17">
        <v>2.7672617048403803</v>
      </c>
      <c r="E2445" s="148">
        <v>-1.2255445148036499</v>
      </c>
      <c r="F2445" s="148">
        <f t="shared" si="38"/>
        <v>0.28313499340666398</v>
      </c>
      <c r="G2445" s="18">
        <v>6.2800069999999998E-3</v>
      </c>
    </row>
    <row r="2446" spans="1:7" x14ac:dyDescent="0.2">
      <c r="A2446" t="s">
        <v>3689</v>
      </c>
      <c r="B2446" t="s">
        <v>604</v>
      </c>
      <c r="C2446" s="17">
        <v>116.98845235896999</v>
      </c>
      <c r="D2446" s="17">
        <v>56.365529285893146</v>
      </c>
      <c r="E2446" s="148">
        <v>1.26043892595741</v>
      </c>
      <c r="F2446" s="148">
        <f t="shared" si="38"/>
        <v>2.0755318692314528</v>
      </c>
      <c r="G2446" s="18">
        <v>6.5876729999999998E-4</v>
      </c>
    </row>
    <row r="2447" spans="1:7" x14ac:dyDescent="0.2">
      <c r="A2447" t="s">
        <v>3690</v>
      </c>
      <c r="B2447" t="s">
        <v>54</v>
      </c>
      <c r="C2447" s="17">
        <v>8.6332496664785534</v>
      </c>
      <c r="D2447" s="17">
        <v>33.075668570307656</v>
      </c>
      <c r="E2447" s="148">
        <v>-1.4472500161835</v>
      </c>
      <c r="F2447" s="148">
        <f t="shared" si="38"/>
        <v>0.26101512198089638</v>
      </c>
      <c r="G2447" s="18">
        <v>2.4612519999999999E-4</v>
      </c>
    </row>
    <row r="2448" spans="1:7" x14ac:dyDescent="0.2">
      <c r="A2448" t="s">
        <v>3691</v>
      </c>
      <c r="B2448" t="s">
        <v>2434</v>
      </c>
      <c r="C2448" s="17">
        <v>7.3529889009646574</v>
      </c>
      <c r="D2448" s="17">
        <v>3.865797904857442</v>
      </c>
      <c r="E2448" s="148">
        <v>1.0901272122311301</v>
      </c>
      <c r="F2448" s="148">
        <f t="shared" si="38"/>
        <v>1.9020624155560484</v>
      </c>
      <c r="G2448" s="18">
        <v>5.9236310000000004E-3</v>
      </c>
    </row>
    <row r="2449" spans="1:7" x14ac:dyDescent="0.2">
      <c r="A2449" t="s">
        <v>3692</v>
      </c>
      <c r="B2449" t="s">
        <v>3693</v>
      </c>
      <c r="C2449" s="17">
        <v>9.5224344429344292</v>
      </c>
      <c r="D2449" s="17">
        <v>5.6142346142309201</v>
      </c>
      <c r="E2449" s="148">
        <v>1.0656744704244401</v>
      </c>
      <c r="F2449" s="148">
        <f t="shared" si="38"/>
        <v>1.6961233538044587</v>
      </c>
      <c r="G2449" s="18">
        <v>3.7902719999999998E-7</v>
      </c>
    </row>
    <row r="2450" spans="1:7" x14ac:dyDescent="0.2">
      <c r="A2450" t="s">
        <v>3694</v>
      </c>
      <c r="B2450" t="s">
        <v>303</v>
      </c>
      <c r="C2450" s="17">
        <v>48.396344936551195</v>
      </c>
      <c r="D2450" s="17">
        <v>27.613056810780723</v>
      </c>
      <c r="E2450" s="148">
        <v>1.09870750278213</v>
      </c>
      <c r="F2450" s="148">
        <f t="shared" si="38"/>
        <v>1.7526616219344551</v>
      </c>
      <c r="G2450" s="18">
        <v>7.8131570000000007E-6</v>
      </c>
    </row>
    <row r="2451" spans="1:7" x14ac:dyDescent="0.2">
      <c r="A2451" t="s">
        <v>3695</v>
      </c>
      <c r="B2451" t="s">
        <v>3200</v>
      </c>
      <c r="C2451" s="17">
        <v>137.83819469584475</v>
      </c>
      <c r="D2451" s="17">
        <v>87.124703426107175</v>
      </c>
      <c r="E2451" s="148">
        <v>0.90884313163679098</v>
      </c>
      <c r="F2451" s="148">
        <f t="shared" si="38"/>
        <v>1.5820793560892756</v>
      </c>
      <c r="G2451" s="18">
        <v>1.9004149999999999E-3</v>
      </c>
    </row>
    <row r="2452" spans="1:7" x14ac:dyDescent="0.2">
      <c r="A2452" t="s">
        <v>3696</v>
      </c>
      <c r="B2452" t="s">
        <v>604</v>
      </c>
      <c r="C2452" s="17">
        <v>1429.884773936695</v>
      </c>
      <c r="D2452" s="17">
        <v>652.54195704399001</v>
      </c>
      <c r="E2452" s="148">
        <v>1.26004794696651</v>
      </c>
      <c r="F2452" s="148">
        <f t="shared" si="38"/>
        <v>2.1912533876197968</v>
      </c>
      <c r="G2452" s="18">
        <v>4.3351630000000004E-3</v>
      </c>
    </row>
    <row r="2453" spans="1:7" x14ac:dyDescent="0.2">
      <c r="A2453" t="s">
        <v>3697</v>
      </c>
      <c r="B2453" t="s">
        <v>1263</v>
      </c>
      <c r="C2453" s="17">
        <v>38.109807053446403</v>
      </c>
      <c r="D2453" s="17">
        <v>82.523864684819614</v>
      </c>
      <c r="E2453" s="148">
        <v>-0.70257715452716596</v>
      </c>
      <c r="F2453" s="148">
        <f t="shared" si="38"/>
        <v>0.46180346980837361</v>
      </c>
      <c r="G2453" s="18">
        <v>4.3445069999999998E-4</v>
      </c>
    </row>
    <row r="2454" spans="1:7" x14ac:dyDescent="0.2">
      <c r="A2454" t="s">
        <v>3698</v>
      </c>
      <c r="B2454" t="s">
        <v>3203</v>
      </c>
      <c r="C2454" s="17">
        <v>192.38112187289903</v>
      </c>
      <c r="D2454" s="17">
        <v>111.80037074290883</v>
      </c>
      <c r="E2454" s="148">
        <v>1.03953961335151</v>
      </c>
      <c r="F2454" s="148">
        <f t="shared" si="38"/>
        <v>1.7207556700799331</v>
      </c>
      <c r="G2454" s="18">
        <v>1.2456859999999999E-4</v>
      </c>
    </row>
    <row r="2455" spans="1:7" x14ac:dyDescent="0.2">
      <c r="A2455" t="s">
        <v>3699</v>
      </c>
      <c r="B2455" t="s">
        <v>3700</v>
      </c>
      <c r="C2455" s="17">
        <v>2.8373530923060901</v>
      </c>
      <c r="D2455" s="17">
        <v>8.0284844608393975</v>
      </c>
      <c r="E2455" s="148">
        <v>-1.04039712063335</v>
      </c>
      <c r="F2455" s="148">
        <f t="shared" si="38"/>
        <v>0.35341079703720796</v>
      </c>
      <c r="G2455" s="18">
        <v>9.3280710000000005E-4</v>
      </c>
    </row>
    <row r="2456" spans="1:7" x14ac:dyDescent="0.2">
      <c r="A2456" t="s">
        <v>3701</v>
      </c>
      <c r="B2456" t="s">
        <v>3119</v>
      </c>
      <c r="C2456" s="17">
        <v>15.434733933924225</v>
      </c>
      <c r="D2456" s="17">
        <v>28.936748099075025</v>
      </c>
      <c r="E2456" s="148">
        <v>-0.51782593852723002</v>
      </c>
      <c r="F2456" s="148">
        <f t="shared" si="38"/>
        <v>0.53339559376464984</v>
      </c>
      <c r="G2456" s="18">
        <v>4.332343E-4</v>
      </c>
    </row>
    <row r="2457" spans="1:7" x14ac:dyDescent="0.2">
      <c r="A2457" t="s">
        <v>3702</v>
      </c>
      <c r="B2457" t="s">
        <v>3703</v>
      </c>
      <c r="C2457" s="17">
        <v>1.9523526235459325</v>
      </c>
      <c r="D2457" s="17">
        <v>0.80231799551441674</v>
      </c>
      <c r="E2457" s="148">
        <v>1.3375253472299</v>
      </c>
      <c r="F2457" s="148">
        <f t="shared" si="38"/>
        <v>2.4333900454197788</v>
      </c>
      <c r="G2457" s="18">
        <v>8.6498530000000007E-3</v>
      </c>
    </row>
    <row r="2458" spans="1:7" x14ac:dyDescent="0.2">
      <c r="A2458" t="s">
        <v>3704</v>
      </c>
      <c r="B2458" t="s">
        <v>3208</v>
      </c>
      <c r="C2458" s="17">
        <v>85.821079039020319</v>
      </c>
      <c r="D2458" s="17">
        <v>52.427990107272578</v>
      </c>
      <c r="E2458" s="148">
        <v>0.92892803919953904</v>
      </c>
      <c r="F2458" s="148">
        <f t="shared" si="38"/>
        <v>1.6369324641936942</v>
      </c>
      <c r="G2458" s="18">
        <v>3.4629109999999999E-3</v>
      </c>
    </row>
    <row r="2459" spans="1:7" x14ac:dyDescent="0.2">
      <c r="A2459" t="s">
        <v>3705</v>
      </c>
      <c r="B2459" t="s">
        <v>68</v>
      </c>
      <c r="C2459" s="17">
        <v>51.440514270761994</v>
      </c>
      <c r="D2459" s="17">
        <v>30.356565189436871</v>
      </c>
      <c r="E2459" s="148">
        <v>1.0719817706955299</v>
      </c>
      <c r="F2459" s="148">
        <f t="shared" si="38"/>
        <v>1.6945433038867543</v>
      </c>
      <c r="G2459" s="18">
        <v>1.3377140000000001E-6</v>
      </c>
    </row>
    <row r="2460" spans="1:7" x14ac:dyDescent="0.2">
      <c r="A2460" t="s">
        <v>3706</v>
      </c>
      <c r="B2460" t="s">
        <v>3707</v>
      </c>
      <c r="C2460" s="17">
        <v>3.1682696453544277</v>
      </c>
      <c r="D2460" s="17">
        <v>1.2240847003743074</v>
      </c>
      <c r="E2460" s="148">
        <v>1.42673146296955</v>
      </c>
      <c r="F2460" s="148">
        <f t="shared" si="38"/>
        <v>2.5882764847772517</v>
      </c>
      <c r="G2460" s="18">
        <v>4.1241380000000003E-3</v>
      </c>
    </row>
    <row r="2461" spans="1:7" x14ac:dyDescent="0.2">
      <c r="A2461" t="s">
        <v>3708</v>
      </c>
      <c r="B2461" t="s">
        <v>3210</v>
      </c>
      <c r="C2461" s="17">
        <v>6.1722779410126556</v>
      </c>
      <c r="D2461" s="17">
        <v>15.034755967807424</v>
      </c>
      <c r="E2461" s="148">
        <v>-0.83395747157503397</v>
      </c>
      <c r="F2461" s="148">
        <f t="shared" si="38"/>
        <v>0.41053396238880108</v>
      </c>
      <c r="G2461" s="18">
        <v>1.1286499999999999E-3</v>
      </c>
    </row>
    <row r="2462" spans="1:7" x14ac:dyDescent="0.2">
      <c r="A2462" t="s">
        <v>3709</v>
      </c>
      <c r="B2462" t="s">
        <v>3474</v>
      </c>
      <c r="C2462" s="17">
        <v>130.42910964685731</v>
      </c>
      <c r="D2462" s="17">
        <v>73.974749148898951</v>
      </c>
      <c r="E2462" s="148">
        <v>1.1143979827653001</v>
      </c>
      <c r="F2462" s="148">
        <f t="shared" si="38"/>
        <v>1.7631571738665184</v>
      </c>
      <c r="G2462" s="18">
        <v>5.8109910000000003E-6</v>
      </c>
    </row>
    <row r="2463" spans="1:7" x14ac:dyDescent="0.2">
      <c r="A2463" t="s">
        <v>3710</v>
      </c>
      <c r="B2463" t="s">
        <v>2582</v>
      </c>
      <c r="C2463" s="17">
        <v>6.5427092046684994</v>
      </c>
      <c r="D2463" s="17">
        <v>3.8050237814211849</v>
      </c>
      <c r="E2463" s="148">
        <v>1.04683141644705</v>
      </c>
      <c r="F2463" s="148">
        <f t="shared" si="38"/>
        <v>1.7194923292239668</v>
      </c>
      <c r="G2463" s="18">
        <v>1.483252E-4</v>
      </c>
    </row>
    <row r="2464" spans="1:7" x14ac:dyDescent="0.2">
      <c r="A2464" t="s">
        <v>3711</v>
      </c>
      <c r="B2464" t="s">
        <v>943</v>
      </c>
      <c r="C2464" s="17">
        <v>38.680778112451549</v>
      </c>
      <c r="D2464" s="17">
        <v>25.327856829120577</v>
      </c>
      <c r="E2464" s="148">
        <v>0.89619105644332198</v>
      </c>
      <c r="F2464" s="148">
        <f t="shared" si="38"/>
        <v>1.5272029676027905</v>
      </c>
      <c r="G2464" s="18">
        <v>4.0520009999999999E-5</v>
      </c>
    </row>
    <row r="2465" spans="1:7" x14ac:dyDescent="0.2">
      <c r="A2465" t="s">
        <v>3712</v>
      </c>
      <c r="B2465" t="s">
        <v>3215</v>
      </c>
      <c r="C2465" s="17">
        <v>10.801924529727373</v>
      </c>
      <c r="D2465" s="17">
        <v>30.2038149686975</v>
      </c>
      <c r="E2465" s="148">
        <v>-1.0727404998096599</v>
      </c>
      <c r="F2465" s="148">
        <f t="shared" si="38"/>
        <v>0.35763444256701427</v>
      </c>
      <c r="G2465" s="18">
        <v>5.674845E-6</v>
      </c>
    </row>
    <row r="2466" spans="1:7" x14ac:dyDescent="0.2">
      <c r="A2466" t="s">
        <v>3713</v>
      </c>
      <c r="B2466" t="s">
        <v>3217</v>
      </c>
      <c r="C2466" s="17">
        <v>17.217197858969499</v>
      </c>
      <c r="D2466" s="17">
        <v>6.2387007847507823</v>
      </c>
      <c r="E2466" s="148">
        <v>1.7085627744338301</v>
      </c>
      <c r="F2466" s="148">
        <f t="shared" si="38"/>
        <v>2.7597409225096015</v>
      </c>
      <c r="G2466" s="18">
        <v>4.3621229999999997E-5</v>
      </c>
    </row>
    <row r="2467" spans="1:7" x14ac:dyDescent="0.2">
      <c r="A2467" t="s">
        <v>3714</v>
      </c>
      <c r="B2467" t="s">
        <v>3217</v>
      </c>
      <c r="C2467" s="17">
        <v>14.583308644672149</v>
      </c>
      <c r="D2467" s="17">
        <v>6.1485624208891929</v>
      </c>
      <c r="E2467" s="148">
        <v>1.5230599514394501</v>
      </c>
      <c r="F2467" s="148">
        <f t="shared" si="38"/>
        <v>2.3718241186145654</v>
      </c>
      <c r="G2467" s="18">
        <v>4.7319379999999998E-7</v>
      </c>
    </row>
    <row r="2468" spans="1:7" x14ac:dyDescent="0.2">
      <c r="A2468" t="s">
        <v>3715</v>
      </c>
      <c r="B2468" t="s">
        <v>3716</v>
      </c>
      <c r="C2468" s="17">
        <v>33.413389275693</v>
      </c>
      <c r="D2468" s="17">
        <v>28.221959050998773</v>
      </c>
      <c r="E2468" s="148">
        <v>0.54940465402229099</v>
      </c>
      <c r="F2468" s="148">
        <f t="shared" si="38"/>
        <v>1.183950030375744</v>
      </c>
      <c r="G2468" s="18">
        <v>1.760373E-3</v>
      </c>
    </row>
    <row r="2469" spans="1:7" x14ac:dyDescent="0.2">
      <c r="A2469" t="s">
        <v>3717</v>
      </c>
      <c r="B2469" t="s">
        <v>3221</v>
      </c>
      <c r="C2469" s="17">
        <v>1.7745110123002725</v>
      </c>
      <c r="D2469" s="17">
        <v>4.8617074503108428</v>
      </c>
      <c r="E2469" s="148">
        <v>-1.0173489707621399</v>
      </c>
      <c r="F2469" s="148">
        <f t="shared" si="38"/>
        <v>0.3649974891407371</v>
      </c>
      <c r="G2469" s="18">
        <v>1.4977440000000001E-4</v>
      </c>
    </row>
    <row r="2470" spans="1:7" x14ac:dyDescent="0.2">
      <c r="A2470" t="s">
        <v>3718</v>
      </c>
      <c r="B2470" t="s">
        <v>3719</v>
      </c>
      <c r="C2470" s="17">
        <v>1.353279373502225</v>
      </c>
      <c r="D2470" s="17">
        <v>3.3414413285848399</v>
      </c>
      <c r="E2470" s="148">
        <v>-0.81992956118196503</v>
      </c>
      <c r="F2470" s="148">
        <f t="shared" si="38"/>
        <v>0.40499869380479681</v>
      </c>
      <c r="G2470" s="18">
        <v>4.735899E-3</v>
      </c>
    </row>
    <row r="2471" spans="1:7" x14ac:dyDescent="0.2">
      <c r="A2471" t="s">
        <v>3720</v>
      </c>
      <c r="B2471" t="s">
        <v>116</v>
      </c>
      <c r="C2471" s="17">
        <v>27.198949440345576</v>
      </c>
      <c r="D2471" s="17">
        <v>67.388778050006422</v>
      </c>
      <c r="E2471" s="148">
        <v>-0.89663578674905897</v>
      </c>
      <c r="F2471" s="148">
        <f t="shared" si="38"/>
        <v>0.403612444495764</v>
      </c>
      <c r="G2471" s="18">
        <v>1.8983530000000001E-5</v>
      </c>
    </row>
    <row r="2472" spans="1:7" x14ac:dyDescent="0.2">
      <c r="A2472" t="s">
        <v>3721</v>
      </c>
      <c r="B2472" t="s">
        <v>3228</v>
      </c>
      <c r="C2472" s="17">
        <v>28.660288268746271</v>
      </c>
      <c r="D2472" s="17">
        <v>66.162351904091395</v>
      </c>
      <c r="E2472" s="148">
        <v>-0.80028071980828197</v>
      </c>
      <c r="F2472" s="148">
        <f t="shared" si="38"/>
        <v>0.4331812192875501</v>
      </c>
      <c r="G2472" s="18">
        <v>4.3747089999999999E-5</v>
      </c>
    </row>
    <row r="2473" spans="1:7" x14ac:dyDescent="0.2">
      <c r="A2473" t="s">
        <v>3722</v>
      </c>
      <c r="B2473" t="s">
        <v>1587</v>
      </c>
      <c r="C2473" s="17">
        <v>35.466557032914025</v>
      </c>
      <c r="D2473" s="17">
        <v>22.453170175925703</v>
      </c>
      <c r="E2473" s="148">
        <v>0.86401445978909797</v>
      </c>
      <c r="F2473" s="148">
        <f t="shared" si="38"/>
        <v>1.579579041846896</v>
      </c>
      <c r="G2473" s="18">
        <v>6.3497550000000003E-3</v>
      </c>
    </row>
    <row r="2474" spans="1:7" x14ac:dyDescent="0.2">
      <c r="A2474" t="s">
        <v>3723</v>
      </c>
      <c r="B2474" t="s">
        <v>1587</v>
      </c>
      <c r="C2474" s="17">
        <v>40.265477486037874</v>
      </c>
      <c r="D2474" s="17">
        <v>25.332114042778326</v>
      </c>
      <c r="E2474" s="148">
        <v>0.92660709104215799</v>
      </c>
      <c r="F2474" s="148">
        <f t="shared" si="38"/>
        <v>1.5895032454867994</v>
      </c>
      <c r="G2474" s="18">
        <v>3.1540909999999998E-4</v>
      </c>
    </row>
    <row r="2475" spans="1:7" x14ac:dyDescent="0.2">
      <c r="A2475" t="s">
        <v>3724</v>
      </c>
      <c r="B2475" t="s">
        <v>3234</v>
      </c>
      <c r="C2475" s="17">
        <v>17.449337828249849</v>
      </c>
      <c r="D2475" s="17">
        <v>36.626201944248628</v>
      </c>
      <c r="E2475" s="148">
        <v>-0.67853743529271104</v>
      </c>
      <c r="F2475" s="148">
        <f t="shared" si="38"/>
        <v>0.47641679731932729</v>
      </c>
      <c r="G2475" s="18">
        <v>4.3915719999999998E-5</v>
      </c>
    </row>
    <row r="2476" spans="1:7" x14ac:dyDescent="0.2">
      <c r="A2476" t="s">
        <v>3725</v>
      </c>
      <c r="B2476" t="s">
        <v>3726</v>
      </c>
      <c r="C2476" s="17">
        <v>8.763641006607152</v>
      </c>
      <c r="D2476" s="17">
        <v>26.0744263423341</v>
      </c>
      <c r="E2476" s="148">
        <v>-1.0534442051669499</v>
      </c>
      <c r="F2476" s="148">
        <f t="shared" si="38"/>
        <v>0.33610100914774943</v>
      </c>
      <c r="G2476" s="18">
        <v>2.3112900000000001E-3</v>
      </c>
    </row>
    <row r="2477" spans="1:7" x14ac:dyDescent="0.2">
      <c r="A2477" t="s">
        <v>3727</v>
      </c>
      <c r="B2477" t="s">
        <v>68</v>
      </c>
      <c r="C2477" s="17">
        <v>0.38638470650368073</v>
      </c>
      <c r="D2477" s="17">
        <v>2.9348329904514499</v>
      </c>
      <c r="E2477" s="148">
        <v>-2.0988775734696499</v>
      </c>
      <c r="F2477" s="148">
        <f t="shared" si="38"/>
        <v>0.13165475097247192</v>
      </c>
      <c r="G2477" s="18">
        <v>6.691911E-3</v>
      </c>
    </row>
    <row r="2478" spans="1:7" x14ac:dyDescent="0.2">
      <c r="A2478" t="s">
        <v>3728</v>
      </c>
      <c r="B2478" t="s">
        <v>3238</v>
      </c>
      <c r="C2478" s="17">
        <v>15.677565939104525</v>
      </c>
      <c r="D2478" s="17">
        <v>7.7368862119440527</v>
      </c>
      <c r="E2478" s="148">
        <v>1.1598104607338799</v>
      </c>
      <c r="F2478" s="148">
        <f t="shared" si="38"/>
        <v>2.0263405082656907</v>
      </c>
      <c r="G2478" s="18">
        <v>4.9629189999999997E-3</v>
      </c>
    </row>
    <row r="2479" spans="1:7" x14ac:dyDescent="0.2">
      <c r="A2479" t="s">
        <v>3729</v>
      </c>
      <c r="B2479" t="s">
        <v>931</v>
      </c>
      <c r="C2479" s="17">
        <v>4.4109124671650406</v>
      </c>
      <c r="D2479" s="17">
        <v>10.210607709046851</v>
      </c>
      <c r="E2479" s="148">
        <v>-0.78261753700665504</v>
      </c>
      <c r="F2479" s="148">
        <f t="shared" si="38"/>
        <v>0.43199313820046803</v>
      </c>
      <c r="G2479" s="18">
        <v>8.7793829999999998E-4</v>
      </c>
    </row>
    <row r="2480" spans="1:7" x14ac:dyDescent="0.2">
      <c r="A2480" t="s">
        <v>3730</v>
      </c>
      <c r="B2480" t="s">
        <v>3241</v>
      </c>
      <c r="C2480" s="17">
        <v>3.4901649109300701</v>
      </c>
      <c r="D2480" s="17">
        <v>0.7490846420397288</v>
      </c>
      <c r="E2480" s="148">
        <v>2.2585530629078998</v>
      </c>
      <c r="F2480" s="148">
        <f t="shared" si="38"/>
        <v>4.6592397107841972</v>
      </c>
      <c r="G2480" s="18">
        <v>1.6206110000000001E-3</v>
      </c>
    </row>
    <row r="2481" spans="1:7" x14ac:dyDescent="0.2">
      <c r="A2481" t="s">
        <v>3731</v>
      </c>
      <c r="B2481" t="s">
        <v>265</v>
      </c>
      <c r="C2481" s="17">
        <v>5.479197154719385</v>
      </c>
      <c r="D2481" s="17">
        <v>2.7342462965976528</v>
      </c>
      <c r="E2481" s="148">
        <v>1.2079552683771999</v>
      </c>
      <c r="F2481" s="148">
        <f t="shared" si="38"/>
        <v>2.0039149953452986</v>
      </c>
      <c r="G2481" s="18">
        <v>1.367091E-3</v>
      </c>
    </row>
    <row r="2482" spans="1:7" x14ac:dyDescent="0.2">
      <c r="A2482" t="s">
        <v>3732</v>
      </c>
      <c r="B2482" t="s">
        <v>226</v>
      </c>
      <c r="C2482" s="17">
        <v>16.725528393001849</v>
      </c>
      <c r="D2482" s="17">
        <v>11.32895396756615</v>
      </c>
      <c r="E2482" s="148">
        <v>0.81541833233379202</v>
      </c>
      <c r="F2482" s="148">
        <f t="shared" si="38"/>
        <v>1.4763524011912874</v>
      </c>
      <c r="G2482" s="18">
        <v>4.1290629999999997E-3</v>
      </c>
    </row>
    <row r="2483" spans="1:7" x14ac:dyDescent="0.2">
      <c r="A2483" t="s">
        <v>3733</v>
      </c>
      <c r="B2483" t="s">
        <v>762</v>
      </c>
      <c r="C2483" s="17">
        <v>21.027931875850726</v>
      </c>
      <c r="D2483" s="17">
        <v>41.127154897625879</v>
      </c>
      <c r="E2483" s="148">
        <v>-0.55382468163732601</v>
      </c>
      <c r="F2483" s="148">
        <f t="shared" si="38"/>
        <v>0.5112907014402932</v>
      </c>
      <c r="G2483" s="18">
        <v>5.6496180000000003E-3</v>
      </c>
    </row>
    <row r="2484" spans="1:7" x14ac:dyDescent="0.2">
      <c r="A2484" t="s">
        <v>3734</v>
      </c>
      <c r="B2484" t="s">
        <v>3158</v>
      </c>
      <c r="C2484" s="17">
        <v>1.5031214080483686</v>
      </c>
      <c r="D2484" s="17">
        <v>8.7665606080296037</v>
      </c>
      <c r="E2484" s="148">
        <v>-1.75604436519667</v>
      </c>
      <c r="F2484" s="148">
        <f t="shared" si="38"/>
        <v>0.17146079006989429</v>
      </c>
      <c r="G2484" s="18">
        <v>8.414787E-3</v>
      </c>
    </row>
    <row r="2485" spans="1:7" x14ac:dyDescent="0.2">
      <c r="A2485" t="s">
        <v>3735</v>
      </c>
      <c r="B2485" t="s">
        <v>3250</v>
      </c>
      <c r="C2485" s="17">
        <v>9.7489606029742362</v>
      </c>
      <c r="D2485" s="17">
        <v>23.044196288444475</v>
      </c>
      <c r="E2485" s="148">
        <v>-0.76750387540354303</v>
      </c>
      <c r="F2485" s="148">
        <f t="shared" si="38"/>
        <v>0.42305491937954276</v>
      </c>
      <c r="G2485" s="18">
        <v>7.0343910000000001E-3</v>
      </c>
    </row>
    <row r="2486" spans="1:7" x14ac:dyDescent="0.2">
      <c r="A2486" t="s">
        <v>3736</v>
      </c>
      <c r="B2486" t="s">
        <v>3252</v>
      </c>
      <c r="C2486" s="17">
        <v>10.14950071892587</v>
      </c>
      <c r="D2486" s="17">
        <v>26.513804528496351</v>
      </c>
      <c r="E2486" s="148">
        <v>-0.92192626193732197</v>
      </c>
      <c r="F2486" s="148">
        <f t="shared" si="38"/>
        <v>0.38280061648706237</v>
      </c>
      <c r="G2486" s="18">
        <v>1.0309360000000001E-3</v>
      </c>
    </row>
    <row r="2487" spans="1:7" x14ac:dyDescent="0.2">
      <c r="A2487" t="s">
        <v>3737</v>
      </c>
      <c r="B2487" t="s">
        <v>3738</v>
      </c>
      <c r="C2487" s="17">
        <v>37.131303489142581</v>
      </c>
      <c r="D2487" s="17">
        <v>80.192113324101854</v>
      </c>
      <c r="E2487" s="148">
        <v>-0.67453672182920599</v>
      </c>
      <c r="F2487" s="148">
        <f t="shared" si="38"/>
        <v>0.46302936722809518</v>
      </c>
      <c r="G2487" s="18">
        <v>4.5291960000000001E-3</v>
      </c>
    </row>
    <row r="2488" spans="1:7" x14ac:dyDescent="0.2">
      <c r="A2488" t="s">
        <v>3739</v>
      </c>
      <c r="B2488" t="s">
        <v>3256</v>
      </c>
      <c r="C2488" s="17">
        <v>26.899875182601924</v>
      </c>
      <c r="D2488" s="17">
        <v>8.4079257327250616</v>
      </c>
      <c r="E2488" s="148">
        <v>1.8540456095298199</v>
      </c>
      <c r="F2488" s="148">
        <f t="shared" si="38"/>
        <v>3.1993473821852501</v>
      </c>
      <c r="G2488" s="18">
        <v>1.121815E-4</v>
      </c>
    </row>
    <row r="2489" spans="1:7" x14ac:dyDescent="0.2">
      <c r="A2489" t="s">
        <v>3740</v>
      </c>
      <c r="B2489" t="s">
        <v>3741</v>
      </c>
      <c r="C2489" s="17">
        <v>5.117338757343787</v>
      </c>
      <c r="D2489" s="17">
        <v>11.270591259803616</v>
      </c>
      <c r="E2489" s="148">
        <v>-0.71366948991864798</v>
      </c>
      <c r="F2489" s="148">
        <f t="shared" si="38"/>
        <v>0.45404350485095613</v>
      </c>
      <c r="G2489" s="18">
        <v>2.4814780000000001E-3</v>
      </c>
    </row>
    <row r="2490" spans="1:7" x14ac:dyDescent="0.2">
      <c r="A2490" t="s">
        <v>3742</v>
      </c>
      <c r="B2490" t="s">
        <v>3743</v>
      </c>
      <c r="C2490" s="17">
        <v>7.8513933650488399</v>
      </c>
      <c r="D2490" s="17">
        <v>24.377176821704126</v>
      </c>
      <c r="E2490" s="148">
        <v>-1.13514518862847</v>
      </c>
      <c r="F2490" s="148">
        <f t="shared" si="38"/>
        <v>0.32207968225665828</v>
      </c>
      <c r="G2490" s="18">
        <v>1.0526439999999999E-3</v>
      </c>
    </row>
    <row r="2491" spans="1:7" x14ac:dyDescent="0.2">
      <c r="A2491" t="s">
        <v>3744</v>
      </c>
      <c r="B2491" t="s">
        <v>3508</v>
      </c>
      <c r="C2491" s="17">
        <v>50.807989261348752</v>
      </c>
      <c r="D2491" s="17">
        <v>40.491448408720927</v>
      </c>
      <c r="E2491" s="148">
        <v>0.64746551557641596</v>
      </c>
      <c r="F2491" s="148">
        <f t="shared" si="38"/>
        <v>1.2547832013439628</v>
      </c>
      <c r="G2491" s="18">
        <v>7.5150019999999998E-5</v>
      </c>
    </row>
    <row r="2492" spans="1:7" x14ac:dyDescent="0.2">
      <c r="A2492" t="s">
        <v>3745</v>
      </c>
      <c r="B2492" t="s">
        <v>3746</v>
      </c>
      <c r="C2492" s="17">
        <v>2.6186817694989877</v>
      </c>
      <c r="D2492" s="17">
        <v>6.2372659625920761</v>
      </c>
      <c r="E2492" s="148">
        <v>-0.81319733983029596</v>
      </c>
      <c r="F2492" s="148">
        <f t="shared" si="38"/>
        <v>0.41984449359775555</v>
      </c>
      <c r="G2492" s="18">
        <v>8.5855749999999998E-4</v>
      </c>
    </row>
    <row r="2493" spans="1:7" x14ac:dyDescent="0.2">
      <c r="A2493" t="s">
        <v>3747</v>
      </c>
      <c r="B2493" t="s">
        <v>3748</v>
      </c>
      <c r="C2493" s="17">
        <v>1.7869338718267125</v>
      </c>
      <c r="D2493" s="17">
        <v>4.1190163099704327</v>
      </c>
      <c r="E2493" s="148">
        <v>-0.79029607816670699</v>
      </c>
      <c r="F2493" s="148">
        <f t="shared" si="38"/>
        <v>0.43382539357790006</v>
      </c>
      <c r="G2493" s="18">
        <v>3.6623629999999998E-4</v>
      </c>
    </row>
    <row r="2494" spans="1:7" x14ac:dyDescent="0.2">
      <c r="A2494" t="s">
        <v>3749</v>
      </c>
      <c r="B2494" t="s">
        <v>931</v>
      </c>
      <c r="C2494" s="17">
        <v>2.8080826338449874</v>
      </c>
      <c r="D2494" s="17">
        <v>7.7832187587556856</v>
      </c>
      <c r="E2494" s="148">
        <v>-1.0391314765519599</v>
      </c>
      <c r="F2494" s="148">
        <f t="shared" si="38"/>
        <v>0.36078680567548632</v>
      </c>
      <c r="G2494" s="18">
        <v>5.7782900000000004E-6</v>
      </c>
    </row>
    <row r="2495" spans="1:7" x14ac:dyDescent="0.2">
      <c r="A2495" t="s">
        <v>3750</v>
      </c>
      <c r="B2495" t="s">
        <v>772</v>
      </c>
      <c r="C2495" s="17">
        <v>15.506221500942399</v>
      </c>
      <c r="D2495" s="17">
        <v>9.6370065728386844</v>
      </c>
      <c r="E2495" s="148">
        <v>0.92918638776697804</v>
      </c>
      <c r="F2495" s="148">
        <f t="shared" si="38"/>
        <v>1.6090288393748469</v>
      </c>
      <c r="G2495" s="18">
        <v>1.3052070000000001E-3</v>
      </c>
    </row>
    <row r="2496" spans="1:7" x14ac:dyDescent="0.2">
      <c r="A2496" t="s">
        <v>3751</v>
      </c>
      <c r="B2496" t="s">
        <v>3236</v>
      </c>
      <c r="C2496" s="17">
        <v>75.014777562751675</v>
      </c>
      <c r="D2496" s="17">
        <v>46.462131216650121</v>
      </c>
      <c r="E2496" s="148">
        <v>0.93194507820360395</v>
      </c>
      <c r="F2496" s="148">
        <f t="shared" si="38"/>
        <v>1.614535872514377</v>
      </c>
      <c r="G2496" s="18">
        <v>7.3020270000000002E-4</v>
      </c>
    </row>
    <row r="2497" spans="1:7" x14ac:dyDescent="0.2">
      <c r="A2497" t="s">
        <v>3752</v>
      </c>
      <c r="B2497" t="s">
        <v>1797</v>
      </c>
      <c r="C2497" s="17">
        <v>6.7239801624359101</v>
      </c>
      <c r="D2497" s="17">
        <v>2.2809391411322375</v>
      </c>
      <c r="E2497" s="148">
        <v>1.6684234847610799</v>
      </c>
      <c r="F2497" s="148">
        <f t="shared" si="38"/>
        <v>2.9478998545740187</v>
      </c>
      <c r="G2497" s="18">
        <v>1.5384540000000001E-3</v>
      </c>
    </row>
    <row r="2498" spans="1:7" x14ac:dyDescent="0.2">
      <c r="A2498" t="s">
        <v>3753</v>
      </c>
      <c r="B2498" t="s">
        <v>3271</v>
      </c>
      <c r="C2498" s="17">
        <v>34.802835689007246</v>
      </c>
      <c r="D2498" s="17">
        <v>27.567450350215776</v>
      </c>
      <c r="E2498" s="148">
        <v>0.61943501028836701</v>
      </c>
      <c r="F2498" s="148">
        <f t="shared" si="38"/>
        <v>1.2624611723925654</v>
      </c>
      <c r="G2498" s="18">
        <v>4.3985320000000001E-3</v>
      </c>
    </row>
    <row r="2499" spans="1:7" x14ac:dyDescent="0.2">
      <c r="A2499" t="s">
        <v>3754</v>
      </c>
      <c r="B2499" t="s">
        <v>1969</v>
      </c>
      <c r="C2499" s="17">
        <v>3.0175937171022147</v>
      </c>
      <c r="D2499" s="17">
        <v>6.4776980449897046</v>
      </c>
      <c r="E2499" s="148">
        <v>-0.64884450045156705</v>
      </c>
      <c r="F2499" s="148">
        <f t="shared" si="38"/>
        <v>0.46584352900429316</v>
      </c>
      <c r="G2499" s="18">
        <v>6.6568920000000002E-3</v>
      </c>
    </row>
    <row r="2500" spans="1:7" x14ac:dyDescent="0.2">
      <c r="A2500" t="s">
        <v>3755</v>
      </c>
      <c r="B2500" t="s">
        <v>3518</v>
      </c>
      <c r="C2500" s="17">
        <v>40.606119564870895</v>
      </c>
      <c r="D2500" s="17">
        <v>25.2110202506645</v>
      </c>
      <c r="E2500" s="148">
        <v>0.89763840890494695</v>
      </c>
      <c r="F2500" s="148">
        <f t="shared" si="38"/>
        <v>1.610649595341173</v>
      </c>
      <c r="G2500" s="18">
        <v>4.6201050000000002E-3</v>
      </c>
    </row>
    <row r="2501" spans="1:7" x14ac:dyDescent="0.2">
      <c r="A2501" t="s">
        <v>3756</v>
      </c>
      <c r="B2501" t="s">
        <v>890</v>
      </c>
      <c r="C2501" s="17">
        <v>32.43518520130587</v>
      </c>
      <c r="D2501" s="17">
        <v>71.059966579686531</v>
      </c>
      <c r="E2501" s="148">
        <v>-0.71562417047387905</v>
      </c>
      <c r="F2501" s="148">
        <f t="shared" si="38"/>
        <v>0.45644807846810775</v>
      </c>
      <c r="G2501" s="18">
        <v>5.8793630000000005E-4</v>
      </c>
    </row>
    <row r="2502" spans="1:7" x14ac:dyDescent="0.2">
      <c r="A2502" t="s">
        <v>3757</v>
      </c>
      <c r="B2502" t="s">
        <v>3758</v>
      </c>
      <c r="C2502" s="17">
        <v>1.6732228149788801</v>
      </c>
      <c r="D2502" s="17">
        <v>5.5132488559427433</v>
      </c>
      <c r="E2502" s="148">
        <v>-1.26802612938156</v>
      </c>
      <c r="F2502" s="148">
        <f t="shared" ref="F2502:F2565" si="39">C2502/D2502</f>
        <v>0.3034912551018461</v>
      </c>
      <c r="G2502" s="18">
        <v>7.6394889999999995E-5</v>
      </c>
    </row>
    <row r="2503" spans="1:7" x14ac:dyDescent="0.2">
      <c r="A2503" t="s">
        <v>3759</v>
      </c>
      <c r="B2503" t="s">
        <v>3281</v>
      </c>
      <c r="C2503" s="17">
        <v>1524.4738836102574</v>
      </c>
      <c r="D2503" s="17">
        <v>842.97416899999098</v>
      </c>
      <c r="E2503" s="148">
        <v>1.02962012596742</v>
      </c>
      <c r="F2503" s="148">
        <f t="shared" si="39"/>
        <v>1.8084467349915603</v>
      </c>
      <c r="G2503" s="18">
        <v>4.0872119999999998E-3</v>
      </c>
    </row>
    <row r="2504" spans="1:7" x14ac:dyDescent="0.2">
      <c r="A2504" t="s">
        <v>3760</v>
      </c>
      <c r="B2504" t="s">
        <v>3403</v>
      </c>
      <c r="C2504" s="17">
        <v>57.372897122629247</v>
      </c>
      <c r="D2504" s="17">
        <v>124.9246570968985</v>
      </c>
      <c r="E2504" s="148">
        <v>-0.69136484286466704</v>
      </c>
      <c r="F2504" s="148">
        <f t="shared" si="39"/>
        <v>0.45925999283013957</v>
      </c>
      <c r="G2504" s="18">
        <v>1.529323E-3</v>
      </c>
    </row>
    <row r="2505" spans="1:7" x14ac:dyDescent="0.2">
      <c r="A2505" t="s">
        <v>3761</v>
      </c>
      <c r="B2505" t="s">
        <v>607</v>
      </c>
      <c r="C2505" s="17">
        <v>470.16753529248501</v>
      </c>
      <c r="D2505" s="17">
        <v>359.04654836947401</v>
      </c>
      <c r="E2505" s="148">
        <v>0.66615169588540901</v>
      </c>
      <c r="F2505" s="148">
        <f t="shared" si="39"/>
        <v>1.3094890827599959</v>
      </c>
      <c r="G2505" s="18">
        <v>7.7615130000000003E-3</v>
      </c>
    </row>
    <row r="2506" spans="1:7" x14ac:dyDescent="0.2">
      <c r="A2506" t="s">
        <v>3762</v>
      </c>
      <c r="B2506" t="s">
        <v>3286</v>
      </c>
      <c r="C2506" s="17">
        <v>18.558499284233502</v>
      </c>
      <c r="D2506" s="17">
        <v>8.2593030981846969</v>
      </c>
      <c r="E2506" s="148">
        <v>1.3214309185841999</v>
      </c>
      <c r="F2506" s="148">
        <f t="shared" si="39"/>
        <v>2.2469812602364061</v>
      </c>
      <c r="G2506" s="18">
        <v>2.6128869999999999E-3</v>
      </c>
    </row>
    <row r="2507" spans="1:7" x14ac:dyDescent="0.2">
      <c r="A2507" t="s">
        <v>3763</v>
      </c>
      <c r="B2507" t="s">
        <v>3288</v>
      </c>
      <c r="C2507" s="17">
        <v>5.7612704942007618</v>
      </c>
      <c r="D2507" s="17">
        <v>4.126905035494457</v>
      </c>
      <c r="E2507" s="148">
        <v>0.72906622229166396</v>
      </c>
      <c r="F2507" s="148">
        <f t="shared" si="39"/>
        <v>1.3960269123349205</v>
      </c>
      <c r="G2507" s="18">
        <v>8.3347119999999993E-3</v>
      </c>
    </row>
    <row r="2508" spans="1:7" x14ac:dyDescent="0.2">
      <c r="A2508" t="s">
        <v>3764</v>
      </c>
      <c r="B2508" t="s">
        <v>755</v>
      </c>
      <c r="C2508" s="17">
        <v>35.229614340365799</v>
      </c>
      <c r="D2508" s="17">
        <v>73.880952766140666</v>
      </c>
      <c r="E2508" s="148">
        <v>-0.68423981844758996</v>
      </c>
      <c r="F2508" s="148">
        <f t="shared" si="39"/>
        <v>0.47684298890784454</v>
      </c>
      <c r="G2508" s="18">
        <v>8.5595599999999999E-8</v>
      </c>
    </row>
    <row r="2509" spans="1:7" x14ac:dyDescent="0.2">
      <c r="A2509" t="s">
        <v>3765</v>
      </c>
      <c r="B2509" t="s">
        <v>755</v>
      </c>
      <c r="C2509" s="17">
        <v>101.83391885724599</v>
      </c>
      <c r="D2509" s="17">
        <v>201.48001677931677</v>
      </c>
      <c r="E2509" s="148">
        <v>-0.59227579019704901</v>
      </c>
      <c r="F2509" s="148">
        <f t="shared" si="39"/>
        <v>0.5054293745110503</v>
      </c>
      <c r="G2509" s="18">
        <v>1.3037960000000001E-4</v>
      </c>
    </row>
    <row r="2510" spans="1:7" x14ac:dyDescent="0.2">
      <c r="A2510" t="s">
        <v>3766</v>
      </c>
      <c r="B2510" t="s">
        <v>3767</v>
      </c>
      <c r="C2510" s="17">
        <v>1.0036187579841869</v>
      </c>
      <c r="D2510" s="17">
        <v>3.70058038301549</v>
      </c>
      <c r="E2510" s="148">
        <v>-1.3040429499117701</v>
      </c>
      <c r="F2510" s="148">
        <f t="shared" si="39"/>
        <v>0.27120577155693848</v>
      </c>
      <c r="G2510" s="18">
        <v>4.0086899999999996E-3</v>
      </c>
    </row>
    <row r="2511" spans="1:7" x14ac:dyDescent="0.2">
      <c r="A2511" t="s">
        <v>3768</v>
      </c>
      <c r="B2511" t="s">
        <v>1189</v>
      </c>
      <c r="C2511" s="17">
        <v>20.295221347857325</v>
      </c>
      <c r="D2511" s="17">
        <v>49.113950261788347</v>
      </c>
      <c r="E2511" s="148">
        <v>-0.85679600055331995</v>
      </c>
      <c r="F2511" s="148">
        <f t="shared" si="39"/>
        <v>0.41322722443784815</v>
      </c>
      <c r="G2511" s="18">
        <v>2.8317890000000001E-5</v>
      </c>
    </row>
    <row r="2512" spans="1:7" x14ac:dyDescent="0.2">
      <c r="A2512" t="s">
        <v>3769</v>
      </c>
      <c r="B2512" t="s">
        <v>3295</v>
      </c>
      <c r="C2512" s="17">
        <v>72.457352266648869</v>
      </c>
      <c r="D2512" s="17">
        <v>44.237013518398797</v>
      </c>
      <c r="E2512" s="148">
        <v>0.92818297011619599</v>
      </c>
      <c r="F2512" s="148">
        <f t="shared" si="39"/>
        <v>1.6379349893616313</v>
      </c>
      <c r="G2512" s="18">
        <v>4.4921750000000002E-3</v>
      </c>
    </row>
    <row r="2513" spans="1:7" x14ac:dyDescent="0.2">
      <c r="A2513" t="s">
        <v>3770</v>
      </c>
      <c r="B2513" t="s">
        <v>1505</v>
      </c>
      <c r="C2513" s="17">
        <v>45.121338022555321</v>
      </c>
      <c r="D2513" s="17">
        <v>92.331994979295644</v>
      </c>
      <c r="E2513" s="148">
        <v>-0.61274852988154305</v>
      </c>
      <c r="F2513" s="148">
        <f t="shared" si="39"/>
        <v>0.48868583455467679</v>
      </c>
      <c r="G2513" s="18">
        <v>7.1874640000000002E-3</v>
      </c>
    </row>
    <row r="2514" spans="1:7" x14ac:dyDescent="0.2">
      <c r="A2514" t="s">
        <v>3771</v>
      </c>
      <c r="B2514" t="s">
        <v>827</v>
      </c>
      <c r="C2514" s="17">
        <v>641.78895036967799</v>
      </c>
      <c r="D2514" s="17">
        <v>461.96633152388529</v>
      </c>
      <c r="E2514" s="148">
        <v>0.74921772946921605</v>
      </c>
      <c r="F2514" s="148">
        <f t="shared" si="39"/>
        <v>1.3892548148533097</v>
      </c>
      <c r="G2514" s="18">
        <v>1.885699E-3</v>
      </c>
    </row>
    <row r="2515" spans="1:7" x14ac:dyDescent="0.2">
      <c r="A2515" t="s">
        <v>3772</v>
      </c>
      <c r="B2515" t="s">
        <v>2470</v>
      </c>
      <c r="C2515" s="17">
        <v>3.8937334322061377</v>
      </c>
      <c r="D2515" s="17">
        <v>13.829232575256924</v>
      </c>
      <c r="E2515" s="148">
        <v>-1.2750011134852099</v>
      </c>
      <c r="F2515" s="148">
        <f t="shared" si="39"/>
        <v>0.28155817114340481</v>
      </c>
      <c r="G2515" s="18">
        <v>1.387197E-3</v>
      </c>
    </row>
    <row r="2516" spans="1:7" x14ac:dyDescent="0.2">
      <c r="A2516" t="s">
        <v>3773</v>
      </c>
      <c r="B2516" t="s">
        <v>413</v>
      </c>
      <c r="C2516" s="17">
        <v>1.5103345356218094</v>
      </c>
      <c r="D2516" s="17">
        <v>0.65208829733446327</v>
      </c>
      <c r="E2516" s="148">
        <v>1.3282733177655699</v>
      </c>
      <c r="F2516" s="148">
        <f t="shared" si="39"/>
        <v>2.316150346196356</v>
      </c>
      <c r="G2516" s="18">
        <v>4.4876969999999997E-3</v>
      </c>
    </row>
    <row r="2517" spans="1:7" x14ac:dyDescent="0.2">
      <c r="A2517" t="s">
        <v>3774</v>
      </c>
      <c r="B2517" t="s">
        <v>3303</v>
      </c>
      <c r="C2517" s="17">
        <v>43.305889896580346</v>
      </c>
      <c r="D2517" s="17">
        <v>89.200677196468504</v>
      </c>
      <c r="E2517" s="148">
        <v>-0.61710908114277496</v>
      </c>
      <c r="F2517" s="148">
        <f t="shared" si="39"/>
        <v>0.48548835342580615</v>
      </c>
      <c r="G2517" s="18">
        <v>4.506866E-3</v>
      </c>
    </row>
    <row r="2518" spans="1:7" x14ac:dyDescent="0.2">
      <c r="A2518" t="s">
        <v>3775</v>
      </c>
      <c r="B2518" t="s">
        <v>3543</v>
      </c>
      <c r="C2518" s="17">
        <v>43.784397023697124</v>
      </c>
      <c r="D2518" s="17">
        <v>151.10900071377625</v>
      </c>
      <c r="E2518" s="148">
        <v>-1.3196702929330799</v>
      </c>
      <c r="F2518" s="148">
        <f t="shared" si="39"/>
        <v>0.28975373284766487</v>
      </c>
      <c r="G2518" s="18">
        <v>1.4733030000000001E-4</v>
      </c>
    </row>
    <row r="2519" spans="1:7" x14ac:dyDescent="0.2">
      <c r="A2519" t="s">
        <v>3776</v>
      </c>
      <c r="B2519" t="s">
        <v>299</v>
      </c>
      <c r="C2519" s="17">
        <v>8.0635078512735454</v>
      </c>
      <c r="D2519" s="17">
        <v>26.026863851978248</v>
      </c>
      <c r="E2519" s="148">
        <v>-1.2314544613826099</v>
      </c>
      <c r="F2519" s="148">
        <f t="shared" si="39"/>
        <v>0.30981480892714836</v>
      </c>
      <c r="G2519" s="18">
        <v>3.7762770000000002E-5</v>
      </c>
    </row>
    <row r="2520" spans="1:7" x14ac:dyDescent="0.2">
      <c r="A2520" t="s">
        <v>3777</v>
      </c>
      <c r="B2520" t="s">
        <v>3366</v>
      </c>
      <c r="C2520" s="17">
        <v>7.6464137454733496</v>
      </c>
      <c r="D2520" s="17">
        <v>3.6909504427718476</v>
      </c>
      <c r="E2520" s="148">
        <v>1.1976781549874</v>
      </c>
      <c r="F2520" s="148">
        <f t="shared" si="39"/>
        <v>2.0716652428773901</v>
      </c>
      <c r="G2520" s="18">
        <v>4.5826590000000002E-3</v>
      </c>
    </row>
    <row r="2521" spans="1:7" x14ac:dyDescent="0.2">
      <c r="A2521" t="s">
        <v>3778</v>
      </c>
      <c r="B2521" t="s">
        <v>880</v>
      </c>
      <c r="C2521" s="17">
        <v>10.11827363718953</v>
      </c>
      <c r="D2521" s="17">
        <v>28.293375097735677</v>
      </c>
      <c r="E2521" s="148">
        <v>-1.07239830154398</v>
      </c>
      <c r="F2521" s="148">
        <f t="shared" si="39"/>
        <v>0.35761988812707246</v>
      </c>
      <c r="G2521" s="18">
        <v>1.7421279999999999E-7</v>
      </c>
    </row>
    <row r="2522" spans="1:7" x14ac:dyDescent="0.2">
      <c r="A2522" t="s">
        <v>3779</v>
      </c>
      <c r="B2522" t="s">
        <v>3311</v>
      </c>
      <c r="C2522" s="17">
        <v>37.513499319548949</v>
      </c>
      <c r="D2522" s="17">
        <v>96.875765154375785</v>
      </c>
      <c r="E2522" s="148">
        <v>-0.95085158652907398</v>
      </c>
      <c r="F2522" s="148">
        <f t="shared" si="39"/>
        <v>0.38723306349910674</v>
      </c>
      <c r="G2522" s="18">
        <v>6.42238E-5</v>
      </c>
    </row>
    <row r="2523" spans="1:7" x14ac:dyDescent="0.2">
      <c r="A2523" t="s">
        <v>3780</v>
      </c>
      <c r="B2523" t="s">
        <v>2497</v>
      </c>
      <c r="C2523" s="17">
        <v>1.6274256221195573</v>
      </c>
      <c r="D2523" s="17">
        <v>5.6496984324620794</v>
      </c>
      <c r="E2523" s="148">
        <v>-1.20983260127618</v>
      </c>
      <c r="F2523" s="148">
        <f t="shared" si="39"/>
        <v>0.28805530800877494</v>
      </c>
      <c r="G2523" s="18">
        <v>5.216961E-3</v>
      </c>
    </row>
    <row r="2524" spans="1:7" x14ac:dyDescent="0.2">
      <c r="A2524" t="s">
        <v>3781</v>
      </c>
      <c r="B2524" t="s">
        <v>2879</v>
      </c>
      <c r="C2524" s="17">
        <v>26.676837025329075</v>
      </c>
      <c r="D2524" s="17">
        <v>51.83628212281365</v>
      </c>
      <c r="E2524" s="148">
        <v>-0.55477464725202097</v>
      </c>
      <c r="F2524" s="148">
        <f t="shared" si="39"/>
        <v>0.51463638850727567</v>
      </c>
      <c r="G2524" s="18">
        <v>1.590815E-3</v>
      </c>
    </row>
    <row r="2525" spans="1:7" x14ac:dyDescent="0.2">
      <c r="A2525" t="s">
        <v>3782</v>
      </c>
      <c r="B2525" t="s">
        <v>551</v>
      </c>
      <c r="C2525" s="17">
        <v>60.461726237128225</v>
      </c>
      <c r="D2525" s="17">
        <v>106.6594429439625</v>
      </c>
      <c r="E2525" s="148">
        <v>-0.43092691466911298</v>
      </c>
      <c r="F2525" s="148">
        <f t="shared" si="39"/>
        <v>0.56686707307194584</v>
      </c>
      <c r="G2525" s="18">
        <v>4.3030469999999999E-3</v>
      </c>
    </row>
    <row r="2526" spans="1:7" x14ac:dyDescent="0.2">
      <c r="A2526" t="s">
        <v>3783</v>
      </c>
      <c r="B2526" t="s">
        <v>551</v>
      </c>
      <c r="C2526" s="17">
        <v>23.933286272872646</v>
      </c>
      <c r="D2526" s="17">
        <v>55.170164677076478</v>
      </c>
      <c r="E2526" s="148">
        <v>-0.80166347507440605</v>
      </c>
      <c r="F2526" s="148">
        <f t="shared" si="39"/>
        <v>0.43380849799814108</v>
      </c>
      <c r="G2526" s="18">
        <v>3.7416170000000001E-5</v>
      </c>
    </row>
    <row r="2527" spans="1:7" x14ac:dyDescent="0.2">
      <c r="A2527" t="s">
        <v>3784</v>
      </c>
      <c r="B2527" t="s">
        <v>579</v>
      </c>
      <c r="C2527" s="17">
        <v>4.4951434678409354</v>
      </c>
      <c r="D2527" s="17">
        <v>10.690132708162785</v>
      </c>
      <c r="E2527" s="148">
        <v>-0.82120816549739695</v>
      </c>
      <c r="F2527" s="148">
        <f t="shared" si="39"/>
        <v>0.42049463655474811</v>
      </c>
      <c r="G2527" s="18">
        <v>1.349465E-4</v>
      </c>
    </row>
    <row r="2528" spans="1:7" x14ac:dyDescent="0.2">
      <c r="A2528" t="s">
        <v>3785</v>
      </c>
      <c r="B2528" t="s">
        <v>1848</v>
      </c>
      <c r="C2528" s="17">
        <v>5.1718001371180744</v>
      </c>
      <c r="D2528" s="17">
        <v>18.654419586280675</v>
      </c>
      <c r="E2528" s="148">
        <v>-1.3304443345208801</v>
      </c>
      <c r="F2528" s="148">
        <f t="shared" si="39"/>
        <v>0.27724261873693762</v>
      </c>
      <c r="G2528" s="18">
        <v>6.0474089999999997E-4</v>
      </c>
    </row>
    <row r="2529" spans="1:7" x14ac:dyDescent="0.2">
      <c r="A2529" t="s">
        <v>3786</v>
      </c>
      <c r="B2529" t="s">
        <v>224</v>
      </c>
      <c r="C2529" s="17">
        <v>62.72110446178587</v>
      </c>
      <c r="D2529" s="17">
        <v>41.693526412434181</v>
      </c>
      <c r="E2529" s="148">
        <v>0.90325363610006304</v>
      </c>
      <c r="F2529" s="148">
        <f t="shared" si="39"/>
        <v>1.5043367606123303</v>
      </c>
      <c r="G2529" s="18">
        <v>5.341576E-6</v>
      </c>
    </row>
    <row r="2530" spans="1:7" x14ac:dyDescent="0.2">
      <c r="A2530" t="s">
        <v>3787</v>
      </c>
      <c r="B2530" t="s">
        <v>273</v>
      </c>
      <c r="C2530" s="17">
        <v>180.04788800352887</v>
      </c>
      <c r="D2530" s="17">
        <v>493.55080184646573</v>
      </c>
      <c r="E2530" s="148">
        <v>-0.96085426730516399</v>
      </c>
      <c r="F2530" s="148">
        <f t="shared" si="39"/>
        <v>0.36480112549698246</v>
      </c>
      <c r="G2530" s="18">
        <v>3.714101E-3</v>
      </c>
    </row>
    <row r="2531" spans="1:7" x14ac:dyDescent="0.2">
      <c r="A2531" t="s">
        <v>3788</v>
      </c>
      <c r="B2531" t="s">
        <v>118</v>
      </c>
      <c r="C2531" s="17">
        <v>25.168820454244752</v>
      </c>
      <c r="D2531" s="17">
        <v>103.7673050145046</v>
      </c>
      <c r="E2531" s="148">
        <v>-1.5652070224924099</v>
      </c>
      <c r="F2531" s="148">
        <f t="shared" si="39"/>
        <v>0.2425505842204021</v>
      </c>
      <c r="G2531" s="18">
        <v>3.7863820000000003E-5</v>
      </c>
    </row>
    <row r="2532" spans="1:7" x14ac:dyDescent="0.2">
      <c r="A2532" t="s">
        <v>3789</v>
      </c>
      <c r="B2532" t="s">
        <v>3790</v>
      </c>
      <c r="C2532" s="17">
        <v>6.4486460160518995</v>
      </c>
      <c r="D2532" s="17">
        <v>4.0229169124423496</v>
      </c>
      <c r="E2532" s="148">
        <v>0.86093407199111505</v>
      </c>
      <c r="F2532" s="148">
        <f t="shared" si="39"/>
        <v>1.6029776792324719</v>
      </c>
      <c r="G2532" s="18">
        <v>8.9053810000000004E-3</v>
      </c>
    </row>
    <row r="2533" spans="1:7" x14ac:dyDescent="0.2">
      <c r="A2533" t="s">
        <v>3791</v>
      </c>
      <c r="B2533" t="s">
        <v>3792</v>
      </c>
      <c r="C2533" s="17">
        <v>3.9092856656304824</v>
      </c>
      <c r="D2533" s="17">
        <v>8.8247901621712703</v>
      </c>
      <c r="E2533" s="148">
        <v>-0.69530849523004401</v>
      </c>
      <c r="F2533" s="148">
        <f t="shared" si="39"/>
        <v>0.44298907892316763</v>
      </c>
      <c r="G2533" s="18">
        <v>9.5612760000000005E-3</v>
      </c>
    </row>
    <row r="2534" spans="1:7" x14ac:dyDescent="0.2">
      <c r="A2534" t="s">
        <v>3793</v>
      </c>
      <c r="B2534" t="s">
        <v>3148</v>
      </c>
      <c r="C2534" s="17">
        <v>66.401474373267064</v>
      </c>
      <c r="D2534" s="17">
        <v>42.714923256568248</v>
      </c>
      <c r="E2534" s="148">
        <v>0.94103559057687403</v>
      </c>
      <c r="F2534" s="148">
        <f t="shared" si="39"/>
        <v>1.5545263648122452</v>
      </c>
      <c r="G2534" s="18">
        <v>5.6272770000000003E-7</v>
      </c>
    </row>
    <row r="2535" spans="1:7" x14ac:dyDescent="0.2">
      <c r="A2535" t="s">
        <v>3794</v>
      </c>
      <c r="B2535" t="s">
        <v>3566</v>
      </c>
      <c r="C2535" s="17">
        <v>3.5489842891685246</v>
      </c>
      <c r="D2535" s="17">
        <v>10.737895927543775</v>
      </c>
      <c r="E2535" s="148">
        <v>-1.13201898140021</v>
      </c>
      <c r="F2535" s="148">
        <f t="shared" si="39"/>
        <v>0.33051021476796266</v>
      </c>
      <c r="G2535" s="18">
        <v>2.9562069999999999E-4</v>
      </c>
    </row>
    <row r="2536" spans="1:7" x14ac:dyDescent="0.2">
      <c r="A2536" t="s">
        <v>3795</v>
      </c>
      <c r="B2536" t="s">
        <v>3336</v>
      </c>
      <c r="C2536" s="17">
        <v>766.790193554957</v>
      </c>
      <c r="D2536" s="17">
        <v>389.3938551956013</v>
      </c>
      <c r="E2536" s="148">
        <v>1.1811094844443599</v>
      </c>
      <c r="F2536" s="148">
        <f t="shared" si="39"/>
        <v>1.9691892497116603</v>
      </c>
      <c r="G2536" s="18">
        <v>1.003683E-3</v>
      </c>
    </row>
    <row r="2537" spans="1:7" x14ac:dyDescent="0.2">
      <c r="A2537" t="s">
        <v>3796</v>
      </c>
      <c r="B2537" t="s">
        <v>938</v>
      </c>
      <c r="C2537" s="17">
        <v>1.8184857459686026</v>
      </c>
      <c r="D2537" s="17">
        <v>3.7972415163101103</v>
      </c>
      <c r="E2537" s="148">
        <v>-0.63140425364319597</v>
      </c>
      <c r="F2537" s="148">
        <f t="shared" si="39"/>
        <v>0.47889651952812257</v>
      </c>
      <c r="G2537" s="18">
        <v>4.3266490000000001E-3</v>
      </c>
    </row>
    <row r="2538" spans="1:7" x14ac:dyDescent="0.2">
      <c r="A2538" t="s">
        <v>3797</v>
      </c>
      <c r="B2538" t="s">
        <v>3798</v>
      </c>
      <c r="C2538" s="17">
        <v>1108.9427365676565</v>
      </c>
      <c r="D2538" s="17">
        <v>574.37226619512774</v>
      </c>
      <c r="E2538" s="148">
        <v>1.1351708525111199</v>
      </c>
      <c r="F2538" s="148">
        <f t="shared" si="39"/>
        <v>1.9307038341418155</v>
      </c>
      <c r="G2538" s="18">
        <v>2.7562400000000001E-3</v>
      </c>
    </row>
    <row r="2539" spans="1:7" x14ac:dyDescent="0.2">
      <c r="A2539" t="s">
        <v>3799</v>
      </c>
      <c r="B2539" t="s">
        <v>2754</v>
      </c>
      <c r="C2539" s="17">
        <v>2.4008873061218599</v>
      </c>
      <c r="D2539" s="17">
        <v>7.3015482335427517</v>
      </c>
      <c r="E2539" s="148">
        <v>-1.1317737573100799</v>
      </c>
      <c r="F2539" s="148">
        <f t="shared" si="39"/>
        <v>0.32881893392039346</v>
      </c>
      <c r="G2539" s="18">
        <v>2.9180429999999999E-4</v>
      </c>
    </row>
    <row r="2540" spans="1:7" x14ac:dyDescent="0.2">
      <c r="A2540" t="s">
        <v>3800</v>
      </c>
      <c r="B2540" t="s">
        <v>3571</v>
      </c>
      <c r="C2540" s="17">
        <v>5.7856604722455121</v>
      </c>
      <c r="D2540" s="17">
        <v>19.71145258916145</v>
      </c>
      <c r="E2540" s="148">
        <v>-1.2161787008131899</v>
      </c>
      <c r="F2540" s="148">
        <f t="shared" si="39"/>
        <v>0.29351771240983116</v>
      </c>
      <c r="G2540" s="18">
        <v>4.3811379999999997E-3</v>
      </c>
    </row>
    <row r="2541" spans="1:7" x14ac:dyDescent="0.2">
      <c r="A2541" t="s">
        <v>3801</v>
      </c>
      <c r="B2541" t="s">
        <v>2631</v>
      </c>
      <c r="C2541" s="17">
        <v>46.2795469429607</v>
      </c>
      <c r="D2541" s="17">
        <v>99.86423214024353</v>
      </c>
      <c r="E2541" s="148">
        <v>-0.66340061872102796</v>
      </c>
      <c r="F2541" s="148">
        <f t="shared" si="39"/>
        <v>0.46342465116007092</v>
      </c>
      <c r="G2541" s="18">
        <v>1.3861699999999999E-3</v>
      </c>
    </row>
    <row r="2542" spans="1:7" x14ac:dyDescent="0.2">
      <c r="A2542" t="s">
        <v>3802</v>
      </c>
      <c r="B2542" t="s">
        <v>3803</v>
      </c>
      <c r="C2542" s="17">
        <v>1.0773575918592884</v>
      </c>
      <c r="D2542" s="17">
        <v>3.4223810422544747</v>
      </c>
      <c r="E2542" s="148">
        <v>-1.1818835189747401</v>
      </c>
      <c r="F2542" s="148">
        <f t="shared" si="39"/>
        <v>0.31479767406308007</v>
      </c>
      <c r="G2542" s="18">
        <v>2.6035430000000002E-4</v>
      </c>
    </row>
    <row r="2543" spans="1:7" x14ac:dyDescent="0.2">
      <c r="A2543" t="s">
        <v>3804</v>
      </c>
      <c r="B2543" t="s">
        <v>469</v>
      </c>
      <c r="C2543" s="17">
        <v>33.002708161263101</v>
      </c>
      <c r="D2543" s="17">
        <v>21.722440066229971</v>
      </c>
      <c r="E2543" s="148">
        <v>0.84153870630725602</v>
      </c>
      <c r="F2543" s="148">
        <f t="shared" si="39"/>
        <v>1.5192910216642559</v>
      </c>
      <c r="G2543" s="18">
        <v>2.7428629999999999E-3</v>
      </c>
    </row>
    <row r="2544" spans="1:7" x14ac:dyDescent="0.2">
      <c r="A2544" t="s">
        <v>3805</v>
      </c>
      <c r="B2544" t="s">
        <v>1949</v>
      </c>
      <c r="C2544" s="17">
        <v>0.89488157053180939</v>
      </c>
      <c r="D2544" s="17">
        <v>4.6207827393630456</v>
      </c>
      <c r="E2544" s="148">
        <v>-1.66623132206115</v>
      </c>
      <c r="F2544" s="148">
        <f t="shared" si="39"/>
        <v>0.19366449820472728</v>
      </c>
      <c r="G2544" s="18">
        <v>4.7840180000000001E-3</v>
      </c>
    </row>
    <row r="2545" spans="1:7" x14ac:dyDescent="0.2">
      <c r="A2545" t="s">
        <v>3806</v>
      </c>
      <c r="B2545" t="s">
        <v>355</v>
      </c>
      <c r="C2545" s="17">
        <v>27.304512910236923</v>
      </c>
      <c r="D2545" s="17">
        <v>61.424683912963097</v>
      </c>
      <c r="E2545" s="148">
        <v>-0.74107906323582595</v>
      </c>
      <c r="F2545" s="148">
        <f t="shared" si="39"/>
        <v>0.44452020215401655</v>
      </c>
      <c r="G2545" s="18">
        <v>1.3052070000000001E-3</v>
      </c>
    </row>
    <row r="2546" spans="1:7" x14ac:dyDescent="0.2">
      <c r="A2546" t="s">
        <v>3807</v>
      </c>
      <c r="B2546" t="s">
        <v>3580</v>
      </c>
      <c r="C2546" s="17">
        <v>16.921196932595802</v>
      </c>
      <c r="D2546" s="17">
        <v>35.529563265479396</v>
      </c>
      <c r="E2546" s="148">
        <v>-0.64511949012439695</v>
      </c>
      <c r="F2546" s="148">
        <f t="shared" si="39"/>
        <v>0.47625682325896967</v>
      </c>
      <c r="G2546" s="18">
        <v>3.4135540000000001E-3</v>
      </c>
    </row>
    <row r="2547" spans="1:7" x14ac:dyDescent="0.2">
      <c r="A2547" t="s">
        <v>3808</v>
      </c>
      <c r="B2547" t="s">
        <v>72</v>
      </c>
      <c r="C2547" s="17">
        <v>72.765179780107076</v>
      </c>
      <c r="D2547" s="17">
        <v>46.761993374651247</v>
      </c>
      <c r="E2547" s="148">
        <v>0.88546781283147302</v>
      </c>
      <c r="F2547" s="148">
        <f t="shared" si="39"/>
        <v>1.5560752339431201</v>
      </c>
      <c r="G2547" s="18">
        <v>1.7471920000000001E-3</v>
      </c>
    </row>
    <row r="2548" spans="1:7" x14ac:dyDescent="0.2">
      <c r="A2548" t="s">
        <v>3809</v>
      </c>
      <c r="B2548" t="s">
        <v>2617</v>
      </c>
      <c r="C2548" s="17">
        <v>16.971604719510577</v>
      </c>
      <c r="D2548" s="17">
        <v>33.217518107027324</v>
      </c>
      <c r="E2548" s="148">
        <v>-0.55865678866519997</v>
      </c>
      <c r="F2548" s="148">
        <f t="shared" si="39"/>
        <v>0.51092332259224849</v>
      </c>
      <c r="G2548" s="18">
        <v>4.2222539999999999E-3</v>
      </c>
    </row>
    <row r="2549" spans="1:7" x14ac:dyDescent="0.2">
      <c r="A2549" t="s">
        <v>3810</v>
      </c>
      <c r="B2549" t="s">
        <v>2475</v>
      </c>
      <c r="C2549" s="17">
        <v>2.1997417376579977</v>
      </c>
      <c r="D2549" s="17">
        <v>4.9703242056335348</v>
      </c>
      <c r="E2549" s="148">
        <v>-0.76261648910766799</v>
      </c>
      <c r="F2549" s="148">
        <f t="shared" si="39"/>
        <v>0.44257510106981263</v>
      </c>
      <c r="G2549" s="18">
        <v>2.2704210000000001E-4</v>
      </c>
    </row>
    <row r="2550" spans="1:7" x14ac:dyDescent="0.2">
      <c r="A2550" t="s">
        <v>3811</v>
      </c>
      <c r="B2550" t="s">
        <v>3587</v>
      </c>
      <c r="C2550" s="17">
        <v>1.8547102353743798</v>
      </c>
      <c r="D2550" s="17">
        <v>7.7434522931770324</v>
      </c>
      <c r="E2550" s="148">
        <v>-1.5379232126103</v>
      </c>
      <c r="F2550" s="148">
        <f t="shared" si="39"/>
        <v>0.23951981172643316</v>
      </c>
      <c r="G2550" s="18">
        <v>3.72961E-4</v>
      </c>
    </row>
    <row r="2551" spans="1:7" x14ac:dyDescent="0.2">
      <c r="A2551" t="s">
        <v>3812</v>
      </c>
      <c r="B2551" t="s">
        <v>2273</v>
      </c>
      <c r="C2551" s="17">
        <v>4.0719988055300398</v>
      </c>
      <c r="D2551" s="17">
        <v>10.058532602860812</v>
      </c>
      <c r="E2551" s="148">
        <v>-0.87131001885950998</v>
      </c>
      <c r="F2551" s="148">
        <f t="shared" si="39"/>
        <v>0.40483030341542031</v>
      </c>
      <c r="G2551" s="18">
        <v>5.2026600000000002E-4</v>
      </c>
    </row>
    <row r="2552" spans="1:7" x14ac:dyDescent="0.2">
      <c r="A2552" t="s">
        <v>3813</v>
      </c>
      <c r="B2552" t="s">
        <v>56</v>
      </c>
      <c r="C2552" s="17">
        <v>361.16755744984653</v>
      </c>
      <c r="D2552" s="17">
        <v>248.0848967405835</v>
      </c>
      <c r="E2552" s="148">
        <v>0.81980715365147805</v>
      </c>
      <c r="F2552" s="148">
        <f t="shared" si="39"/>
        <v>1.4558224309298073</v>
      </c>
      <c r="G2552" s="18">
        <v>1.010593E-3</v>
      </c>
    </row>
    <row r="2553" spans="1:7" x14ac:dyDescent="0.2">
      <c r="A2553" t="s">
        <v>3814</v>
      </c>
      <c r="B2553" t="s">
        <v>3329</v>
      </c>
      <c r="C2553" s="17">
        <v>136.55438495968741</v>
      </c>
      <c r="D2553" s="17">
        <v>290.80001987511355</v>
      </c>
      <c r="E2553" s="148">
        <v>-0.64989000305061295</v>
      </c>
      <c r="F2553" s="148">
        <f t="shared" si="39"/>
        <v>0.46958175937653585</v>
      </c>
      <c r="G2553" s="18">
        <v>9.1039740000000008E-3</v>
      </c>
    </row>
    <row r="2554" spans="1:7" x14ac:dyDescent="0.2">
      <c r="A2554" t="s">
        <v>3815</v>
      </c>
      <c r="B2554" t="s">
        <v>3816</v>
      </c>
      <c r="C2554" s="17">
        <v>218.83785229551799</v>
      </c>
      <c r="D2554" s="17">
        <v>146.18052425769002</v>
      </c>
      <c r="E2554" s="148">
        <v>0.836743700448219</v>
      </c>
      <c r="F2554" s="148">
        <f t="shared" si="39"/>
        <v>1.4970383599784205</v>
      </c>
      <c r="G2554" s="18">
        <v>1.0893879999999999E-3</v>
      </c>
    </row>
    <row r="2555" spans="1:7" x14ac:dyDescent="0.2">
      <c r="A2555" t="s">
        <v>3817</v>
      </c>
      <c r="B2555" t="s">
        <v>3818</v>
      </c>
      <c r="C2555" s="17">
        <v>28.372999917583599</v>
      </c>
      <c r="D2555" s="17">
        <v>17.487360998907125</v>
      </c>
      <c r="E2555" s="148">
        <v>0.90662783033382699</v>
      </c>
      <c r="F2555" s="148">
        <f t="shared" si="39"/>
        <v>1.6224860869148165</v>
      </c>
      <c r="G2555" s="18">
        <v>6.4587960000000002E-3</v>
      </c>
    </row>
    <row r="2556" spans="1:7" x14ac:dyDescent="0.2">
      <c r="A2556" t="s">
        <v>3819</v>
      </c>
      <c r="B2556" t="s">
        <v>3820</v>
      </c>
      <c r="C2556" s="17">
        <v>1.2933668849139945</v>
      </c>
      <c r="D2556" s="17">
        <v>4.1438612652916254</v>
      </c>
      <c r="E2556" s="148">
        <v>-1.1098283142998799</v>
      </c>
      <c r="F2556" s="148">
        <f t="shared" si="39"/>
        <v>0.31211635769446389</v>
      </c>
      <c r="G2556" s="18">
        <v>7.92583E-3</v>
      </c>
    </row>
    <row r="2557" spans="1:7" x14ac:dyDescent="0.2">
      <c r="A2557" t="s">
        <v>3821</v>
      </c>
      <c r="B2557" t="s">
        <v>3822</v>
      </c>
      <c r="C2557" s="17">
        <v>8.7372048115960048</v>
      </c>
      <c r="D2557" s="17">
        <v>18.868661284313074</v>
      </c>
      <c r="E2557" s="148">
        <v>-0.68305246540205999</v>
      </c>
      <c r="F2557" s="148">
        <f t="shared" si="39"/>
        <v>0.46305377365907219</v>
      </c>
      <c r="G2557" s="18">
        <v>3.0312469999999999E-3</v>
      </c>
    </row>
    <row r="2558" spans="1:7" x14ac:dyDescent="0.2">
      <c r="A2558" t="s">
        <v>3823</v>
      </c>
      <c r="B2558" t="s">
        <v>3824</v>
      </c>
      <c r="C2558" s="17">
        <v>933.03438447054054</v>
      </c>
      <c r="D2558" s="17">
        <v>518.67657732180396</v>
      </c>
      <c r="E2558" s="148">
        <v>1.13826143205327</v>
      </c>
      <c r="F2558" s="148">
        <f t="shared" si="39"/>
        <v>1.7988751088169062</v>
      </c>
      <c r="G2558" s="18">
        <v>3.2931389999999999E-6</v>
      </c>
    </row>
    <row r="2559" spans="1:7" x14ac:dyDescent="0.2">
      <c r="A2559" t="s">
        <v>3825</v>
      </c>
      <c r="B2559" t="s">
        <v>3379</v>
      </c>
      <c r="C2559" s="17">
        <v>485.68931917205344</v>
      </c>
      <c r="D2559" s="17">
        <v>287.93529371595548</v>
      </c>
      <c r="E2559" s="148">
        <v>0.96810579010388298</v>
      </c>
      <c r="F2559" s="148">
        <f t="shared" si="39"/>
        <v>1.6868002282873311</v>
      </c>
      <c r="G2559" s="18">
        <v>3.449747E-3</v>
      </c>
    </row>
    <row r="2560" spans="1:7" x14ac:dyDescent="0.2">
      <c r="A2560" t="s">
        <v>3826</v>
      </c>
      <c r="B2560" t="s">
        <v>3827</v>
      </c>
      <c r="C2560" s="17">
        <v>54.014627064467049</v>
      </c>
      <c r="D2560" s="17">
        <v>34.247281552972453</v>
      </c>
      <c r="E2560" s="148">
        <v>0.84821897116543599</v>
      </c>
      <c r="F2560" s="148">
        <f t="shared" si="39"/>
        <v>1.5771945864059074</v>
      </c>
      <c r="G2560" s="18">
        <v>9.0866300000000001E-3</v>
      </c>
    </row>
    <row r="2561" spans="1:7" x14ac:dyDescent="0.2">
      <c r="A2561" t="s">
        <v>3828</v>
      </c>
      <c r="B2561" t="s">
        <v>3829</v>
      </c>
      <c r="C2561" s="17">
        <v>71.638632836405819</v>
      </c>
      <c r="D2561" s="17">
        <v>45.806652521783725</v>
      </c>
      <c r="E2561" s="148">
        <v>0.88018396747832695</v>
      </c>
      <c r="F2561" s="148">
        <f t="shared" si="39"/>
        <v>1.5639351249763882</v>
      </c>
      <c r="G2561" s="18">
        <v>3.3594549999999999E-3</v>
      </c>
    </row>
    <row r="2562" spans="1:7" x14ac:dyDescent="0.2">
      <c r="A2562" t="s">
        <v>3830</v>
      </c>
      <c r="B2562" t="s">
        <v>1949</v>
      </c>
      <c r="C2562" s="17">
        <v>8.9660329920277722</v>
      </c>
      <c r="D2562" s="17">
        <v>5.3390853826720752</v>
      </c>
      <c r="E2562" s="148">
        <v>1.03108553558019</v>
      </c>
      <c r="F2562" s="148">
        <f t="shared" si="39"/>
        <v>1.6793200238240997</v>
      </c>
      <c r="G2562" s="18">
        <v>1.162789E-5</v>
      </c>
    </row>
    <row r="2563" spans="1:7" x14ac:dyDescent="0.2">
      <c r="A2563" t="s">
        <v>3831</v>
      </c>
      <c r="B2563" t="s">
        <v>943</v>
      </c>
      <c r="C2563" s="17">
        <v>34.427393916743924</v>
      </c>
      <c r="D2563" s="17">
        <v>20.01416873826755</v>
      </c>
      <c r="E2563" s="148">
        <v>0.95766092338097497</v>
      </c>
      <c r="F2563" s="148">
        <f t="shared" si="39"/>
        <v>1.7201510773174384</v>
      </c>
      <c r="G2563" s="18">
        <v>7.5816420000000004E-3</v>
      </c>
    </row>
    <row r="2564" spans="1:7" x14ac:dyDescent="0.2">
      <c r="A2564" t="s">
        <v>3832</v>
      </c>
      <c r="B2564" t="s">
        <v>1064</v>
      </c>
      <c r="C2564" s="17">
        <v>4.4473555848675099</v>
      </c>
      <c r="D2564" s="17">
        <v>3.2602297678237151</v>
      </c>
      <c r="E2564" s="148">
        <v>0.71341199782009002</v>
      </c>
      <c r="F2564" s="148">
        <f t="shared" si="39"/>
        <v>1.3641233598809297</v>
      </c>
      <c r="G2564" s="18">
        <v>4.5115110000000002E-3</v>
      </c>
    </row>
    <row r="2565" spans="1:7" x14ac:dyDescent="0.2">
      <c r="A2565" t="s">
        <v>3833</v>
      </c>
      <c r="B2565" t="s">
        <v>224</v>
      </c>
      <c r="C2565" s="17">
        <v>67.096179298288718</v>
      </c>
      <c r="D2565" s="17">
        <v>24.044295431407523</v>
      </c>
      <c r="E2565" s="148">
        <v>1.7740212509599</v>
      </c>
      <c r="F2565" s="148">
        <f t="shared" si="39"/>
        <v>2.7905238267304466</v>
      </c>
      <c r="G2565" s="18">
        <v>3.4789329999999998E-9</v>
      </c>
    </row>
    <row r="2566" spans="1:7" x14ac:dyDescent="0.2">
      <c r="A2566" t="s">
        <v>3834</v>
      </c>
      <c r="B2566" t="s">
        <v>867</v>
      </c>
      <c r="C2566" s="17">
        <v>61.94879624465765</v>
      </c>
      <c r="D2566" s="17">
        <v>33.632097414914497</v>
      </c>
      <c r="E2566" s="148">
        <v>1.14253636934881</v>
      </c>
      <c r="F2566" s="148">
        <f t="shared" ref="F2566:F2629" si="40">C2566/D2566</f>
        <v>1.8419545911872217</v>
      </c>
      <c r="G2566" s="18">
        <v>5.5467599999999997E-5</v>
      </c>
    </row>
    <row r="2567" spans="1:7" x14ac:dyDescent="0.2">
      <c r="A2567" t="s">
        <v>3835</v>
      </c>
      <c r="B2567" t="s">
        <v>3836</v>
      </c>
      <c r="C2567" s="17">
        <v>54.146140370329427</v>
      </c>
      <c r="D2567" s="17">
        <v>34.476202915322148</v>
      </c>
      <c r="E2567" s="148">
        <v>0.93084310745451004</v>
      </c>
      <c r="F2567" s="148">
        <f t="shared" si="40"/>
        <v>1.5705366540311616</v>
      </c>
      <c r="G2567" s="18">
        <v>2.701411E-5</v>
      </c>
    </row>
    <row r="2568" spans="1:7" x14ac:dyDescent="0.2">
      <c r="A2568" t="s">
        <v>3837</v>
      </c>
      <c r="B2568" t="s">
        <v>3838</v>
      </c>
      <c r="C2568" s="17">
        <v>8.0044539485914097</v>
      </c>
      <c r="D2568" s="17">
        <v>3.1607376493258572</v>
      </c>
      <c r="E2568" s="148">
        <v>1.5114316185997401</v>
      </c>
      <c r="F2568" s="148">
        <f t="shared" si="40"/>
        <v>2.5324638855422412</v>
      </c>
      <c r="G2568" s="18">
        <v>3.65559E-4</v>
      </c>
    </row>
    <row r="2569" spans="1:7" x14ac:dyDescent="0.2">
      <c r="A2569" t="s">
        <v>3839</v>
      </c>
      <c r="B2569" t="s">
        <v>3840</v>
      </c>
      <c r="C2569" s="17">
        <v>61.839446942179379</v>
      </c>
      <c r="D2569" s="17">
        <v>34.29224809974788</v>
      </c>
      <c r="E2569" s="148">
        <v>1.1266955215085199</v>
      </c>
      <c r="F2569" s="148">
        <f t="shared" si="40"/>
        <v>1.8033068803860086</v>
      </c>
      <c r="G2569" s="18">
        <v>1.5283569999999998E-5</v>
      </c>
    </row>
    <row r="2570" spans="1:7" x14ac:dyDescent="0.2">
      <c r="A2570" t="s">
        <v>3841</v>
      </c>
      <c r="B2570" t="s">
        <v>3842</v>
      </c>
      <c r="C2570" s="17">
        <v>13.909243487915976</v>
      </c>
      <c r="D2570" s="17">
        <v>9.1052010926103204</v>
      </c>
      <c r="E2570" s="148">
        <v>0.88899546697953602</v>
      </c>
      <c r="F2570" s="148">
        <f t="shared" si="40"/>
        <v>1.5276151889939655</v>
      </c>
      <c r="G2570" s="18">
        <v>2.2766280000000001E-4</v>
      </c>
    </row>
    <row r="2571" spans="1:7" x14ac:dyDescent="0.2">
      <c r="A2571" t="s">
        <v>3843</v>
      </c>
      <c r="B2571" t="s">
        <v>2494</v>
      </c>
      <c r="C2571" s="17">
        <v>47.238744312782075</v>
      </c>
      <c r="D2571" s="17">
        <v>31.407713611701723</v>
      </c>
      <c r="E2571" s="148">
        <v>0.89788132359749995</v>
      </c>
      <c r="F2571" s="148">
        <f t="shared" si="40"/>
        <v>1.504049129357258</v>
      </c>
      <c r="G2571" s="18">
        <v>7.4902769999999997E-6</v>
      </c>
    </row>
    <row r="2572" spans="1:7" x14ac:dyDescent="0.2">
      <c r="A2572" t="s">
        <v>3844</v>
      </c>
      <c r="B2572" t="s">
        <v>66</v>
      </c>
      <c r="C2572" s="17">
        <v>3.8435209920974929</v>
      </c>
      <c r="D2572" s="17">
        <v>9.6920111063617345</v>
      </c>
      <c r="E2572" s="148">
        <v>-0.90226794226209694</v>
      </c>
      <c r="F2572" s="148">
        <f t="shared" si="40"/>
        <v>0.39656588812353361</v>
      </c>
      <c r="G2572" s="18">
        <v>5.5970149999999997E-4</v>
      </c>
    </row>
    <row r="2573" spans="1:7" x14ac:dyDescent="0.2">
      <c r="A2573" t="s">
        <v>3845</v>
      </c>
      <c r="B2573" t="s">
        <v>3846</v>
      </c>
      <c r="C2573" s="17">
        <v>0.33936457054616104</v>
      </c>
      <c r="D2573" s="17">
        <v>3.0226125702647826</v>
      </c>
      <c r="E2573" s="148">
        <v>-2.6502224507824201</v>
      </c>
      <c r="F2573" s="148">
        <f t="shared" si="40"/>
        <v>0.11227524621735842</v>
      </c>
      <c r="G2573" s="18">
        <v>3.4619779999999998E-7</v>
      </c>
    </row>
    <row r="2574" spans="1:7" x14ac:dyDescent="0.2">
      <c r="A2574" t="s">
        <v>3847</v>
      </c>
      <c r="B2574" t="s">
        <v>3848</v>
      </c>
      <c r="C2574" s="17">
        <v>20.894115861610675</v>
      </c>
      <c r="D2574" s="17">
        <v>13.593673823865849</v>
      </c>
      <c r="E2574" s="148">
        <v>0.88536413299293804</v>
      </c>
      <c r="F2574" s="148">
        <f t="shared" si="40"/>
        <v>1.5370470214555054</v>
      </c>
      <c r="G2574" s="18">
        <v>8.8513420000000005E-4</v>
      </c>
    </row>
    <row r="2575" spans="1:7" x14ac:dyDescent="0.2">
      <c r="A2575" t="s">
        <v>3849</v>
      </c>
      <c r="B2575" t="s">
        <v>3850</v>
      </c>
      <c r="C2575" s="17">
        <v>1.92522480087014</v>
      </c>
      <c r="D2575" s="17">
        <v>4.6860867695256605</v>
      </c>
      <c r="E2575" s="148">
        <v>-0.82158430868210097</v>
      </c>
      <c r="F2575" s="148">
        <f t="shared" si="40"/>
        <v>0.41083848753936258</v>
      </c>
      <c r="G2575" s="18">
        <v>1.667562E-3</v>
      </c>
    </row>
    <row r="2576" spans="1:7" x14ac:dyDescent="0.2">
      <c r="A2576" t="s">
        <v>3851</v>
      </c>
      <c r="B2576" t="s">
        <v>3852</v>
      </c>
      <c r="C2576" s="17">
        <v>15.4010593811152</v>
      </c>
      <c r="D2576" s="17">
        <v>7.7072843802699449</v>
      </c>
      <c r="E2576" s="148">
        <v>1.2812792517467499</v>
      </c>
      <c r="F2576" s="148">
        <f t="shared" si="40"/>
        <v>1.9982471933357913</v>
      </c>
      <c r="G2576" s="18">
        <v>1.05745E-7</v>
      </c>
    </row>
    <row r="2577" spans="1:7" x14ac:dyDescent="0.2">
      <c r="A2577" t="s">
        <v>3853</v>
      </c>
      <c r="B2577" t="s">
        <v>931</v>
      </c>
      <c r="C2577" s="17">
        <v>21.83790471364895</v>
      </c>
      <c r="D2577" s="17">
        <v>67.609571842663101</v>
      </c>
      <c r="E2577" s="148">
        <v>-1.16111340071816</v>
      </c>
      <c r="F2577" s="148">
        <f t="shared" si="40"/>
        <v>0.32300019240572619</v>
      </c>
      <c r="G2577" s="18">
        <v>3.0616999999999998E-4</v>
      </c>
    </row>
    <row r="2578" spans="1:7" x14ac:dyDescent="0.2">
      <c r="A2578" t="s">
        <v>3854</v>
      </c>
      <c r="B2578" t="s">
        <v>1527</v>
      </c>
      <c r="C2578" s="17">
        <v>3.9430520053624551</v>
      </c>
      <c r="D2578" s="17">
        <v>7.3425877463995652</v>
      </c>
      <c r="E2578" s="148">
        <v>-0.49597784131168998</v>
      </c>
      <c r="F2578" s="148">
        <f t="shared" si="40"/>
        <v>0.53701122023307502</v>
      </c>
      <c r="G2578" s="18">
        <v>4.605886E-3</v>
      </c>
    </row>
    <row r="2579" spans="1:7" x14ac:dyDescent="0.2">
      <c r="A2579" t="s">
        <v>3855</v>
      </c>
      <c r="B2579" t="s">
        <v>3856</v>
      </c>
      <c r="C2579" s="17">
        <v>21.393000799392347</v>
      </c>
      <c r="D2579" s="17">
        <v>15.3839875198983</v>
      </c>
      <c r="E2579" s="148">
        <v>0.74309577045841702</v>
      </c>
      <c r="F2579" s="148">
        <f t="shared" si="40"/>
        <v>1.3906018040980426</v>
      </c>
      <c r="G2579" s="18">
        <v>4.5188880000000004E-3</v>
      </c>
    </row>
    <row r="2580" spans="1:7" x14ac:dyDescent="0.2">
      <c r="A2580" t="s">
        <v>3857</v>
      </c>
      <c r="B2580" t="s">
        <v>3858</v>
      </c>
      <c r="C2580" s="17">
        <v>188.25567715416275</v>
      </c>
      <c r="D2580" s="17">
        <v>114.84025584351896</v>
      </c>
      <c r="E2580" s="148">
        <v>0.89441649813283297</v>
      </c>
      <c r="F2580" s="148">
        <f t="shared" si="40"/>
        <v>1.639282982882583</v>
      </c>
      <c r="G2580" s="18">
        <v>8.3881800000000003E-3</v>
      </c>
    </row>
    <row r="2581" spans="1:7" x14ac:dyDescent="0.2">
      <c r="A2581" t="s">
        <v>3859</v>
      </c>
      <c r="B2581" t="s">
        <v>3860</v>
      </c>
      <c r="C2581" s="17">
        <v>9.5731169124959479</v>
      </c>
      <c r="D2581" s="17">
        <v>24.260249999403896</v>
      </c>
      <c r="E2581" s="148">
        <v>-0.90374693862040101</v>
      </c>
      <c r="F2581" s="148">
        <f t="shared" si="40"/>
        <v>0.39460091766289179</v>
      </c>
      <c r="G2581" s="18">
        <v>6.8769330000000001E-5</v>
      </c>
    </row>
    <row r="2582" spans="1:7" x14ac:dyDescent="0.2">
      <c r="A2582" t="s">
        <v>3861</v>
      </c>
      <c r="B2582" t="s">
        <v>3862</v>
      </c>
      <c r="C2582" s="17">
        <v>36.668965660520271</v>
      </c>
      <c r="D2582" s="17">
        <v>24.990723216951899</v>
      </c>
      <c r="E2582" s="148">
        <v>0.78015517620881103</v>
      </c>
      <c r="F2582" s="148">
        <f t="shared" si="40"/>
        <v>1.4673031005219848</v>
      </c>
      <c r="G2582" s="18">
        <v>8.4501539999999997E-3</v>
      </c>
    </row>
    <row r="2583" spans="1:7" x14ac:dyDescent="0.2">
      <c r="A2583" t="s">
        <v>3863</v>
      </c>
      <c r="B2583" t="s">
        <v>3864</v>
      </c>
      <c r="C2583" s="17">
        <v>9.7626236170894991</v>
      </c>
      <c r="D2583" s="17">
        <v>22.937702086805974</v>
      </c>
      <c r="E2583" s="148">
        <v>-0.82358774358506304</v>
      </c>
      <c r="F2583" s="148">
        <f t="shared" si="40"/>
        <v>0.42561471851642324</v>
      </c>
      <c r="G2583" s="18">
        <v>2.076338E-5</v>
      </c>
    </row>
    <row r="2584" spans="1:7" x14ac:dyDescent="0.2">
      <c r="A2584" t="s">
        <v>3865</v>
      </c>
      <c r="B2584" t="s">
        <v>576</v>
      </c>
      <c r="C2584" s="17">
        <v>45.324292094647149</v>
      </c>
      <c r="D2584" s="17">
        <v>30.713623462802925</v>
      </c>
      <c r="E2584" s="148">
        <v>0.81585756223557704</v>
      </c>
      <c r="F2584" s="148">
        <f t="shared" si="40"/>
        <v>1.4757064450418593</v>
      </c>
      <c r="G2584" s="18">
        <v>5.0581200000000002E-3</v>
      </c>
    </row>
    <row r="2585" spans="1:7" x14ac:dyDescent="0.2">
      <c r="A2585" t="s">
        <v>3866</v>
      </c>
      <c r="B2585" t="s">
        <v>145</v>
      </c>
      <c r="C2585" s="17">
        <v>1.9970628933305374</v>
      </c>
      <c r="D2585" s="17">
        <v>5.1335932698033</v>
      </c>
      <c r="E2585" s="148">
        <v>-0.86373610895182096</v>
      </c>
      <c r="F2585" s="148">
        <f t="shared" si="40"/>
        <v>0.38901852725217112</v>
      </c>
      <c r="G2585" s="18">
        <v>8.3188710000000003E-3</v>
      </c>
    </row>
    <row r="2586" spans="1:7" x14ac:dyDescent="0.2">
      <c r="A2586" t="s">
        <v>3867</v>
      </c>
      <c r="B2586" t="s">
        <v>3165</v>
      </c>
      <c r="C2586" s="17">
        <v>7.3085580731455</v>
      </c>
      <c r="D2586" s="17">
        <v>4.523147421025282</v>
      </c>
      <c r="E2586" s="148">
        <v>0.90451505570333401</v>
      </c>
      <c r="F2586" s="148">
        <f t="shared" si="40"/>
        <v>1.6158124847252573</v>
      </c>
      <c r="G2586" s="18">
        <v>3.8697340000000001E-3</v>
      </c>
    </row>
    <row r="2587" spans="1:7" x14ac:dyDescent="0.2">
      <c r="A2587" t="s">
        <v>3868</v>
      </c>
      <c r="B2587" t="s">
        <v>3869</v>
      </c>
      <c r="C2587" s="17">
        <v>19.076182173859351</v>
      </c>
      <c r="D2587" s="17">
        <v>16.70521446046175</v>
      </c>
      <c r="E2587" s="148">
        <v>0.50722930139136901</v>
      </c>
      <c r="F2587" s="148">
        <f t="shared" si="40"/>
        <v>1.1419297979687275</v>
      </c>
      <c r="G2587" s="18">
        <v>1.5702349999999999E-3</v>
      </c>
    </row>
    <row r="2588" spans="1:7" x14ac:dyDescent="0.2">
      <c r="A2588" t="s">
        <v>3870</v>
      </c>
      <c r="B2588" t="s">
        <v>1064</v>
      </c>
      <c r="C2588" s="17">
        <v>0.81628984321477227</v>
      </c>
      <c r="D2588" s="17">
        <v>2.8003323431720952</v>
      </c>
      <c r="E2588" s="148">
        <v>-1.25089479875961</v>
      </c>
      <c r="F2588" s="148">
        <f t="shared" si="40"/>
        <v>0.2914974878624994</v>
      </c>
      <c r="G2588" s="18">
        <v>1.6402859999999999E-3</v>
      </c>
    </row>
    <row r="2589" spans="1:7" x14ac:dyDescent="0.2">
      <c r="A2589" t="s">
        <v>3871</v>
      </c>
      <c r="B2589" t="s">
        <v>604</v>
      </c>
      <c r="C2589" s="17">
        <v>920.71830056442604</v>
      </c>
      <c r="D2589" s="17">
        <v>510.00639969164524</v>
      </c>
      <c r="E2589" s="148">
        <v>1.05026105706444</v>
      </c>
      <c r="F2589" s="148">
        <f t="shared" si="40"/>
        <v>1.8053073473609373</v>
      </c>
      <c r="G2589" s="18">
        <v>3.3889010000000002E-3</v>
      </c>
    </row>
    <row r="2590" spans="1:7" x14ac:dyDescent="0.2">
      <c r="A2590" t="s">
        <v>3872</v>
      </c>
      <c r="B2590" t="s">
        <v>3873</v>
      </c>
      <c r="C2590" s="17">
        <v>3.2613163716838125</v>
      </c>
      <c r="D2590" s="17">
        <v>6.6545440205458775</v>
      </c>
      <c r="E2590" s="148">
        <v>-0.59256029042616198</v>
      </c>
      <c r="F2590" s="148">
        <f t="shared" si="40"/>
        <v>0.49008863140953185</v>
      </c>
      <c r="G2590" s="18">
        <v>9.6768610000000001E-3</v>
      </c>
    </row>
    <row r="2591" spans="1:7" x14ac:dyDescent="0.2">
      <c r="A2591" t="s">
        <v>3874</v>
      </c>
      <c r="B2591" t="s">
        <v>3875</v>
      </c>
      <c r="C2591" s="17">
        <v>7.0401669248700944</v>
      </c>
      <c r="D2591" s="17">
        <v>15.245390919148825</v>
      </c>
      <c r="E2591" s="148">
        <v>-0.71604026912763097</v>
      </c>
      <c r="F2591" s="148">
        <f t="shared" si="40"/>
        <v>0.46178985912570869</v>
      </c>
      <c r="G2591" s="18">
        <v>1.3412599999999999E-5</v>
      </c>
    </row>
    <row r="2592" spans="1:7" x14ac:dyDescent="0.2">
      <c r="A2592" t="s">
        <v>3876</v>
      </c>
      <c r="B2592" t="s">
        <v>3877</v>
      </c>
      <c r="C2592" s="17">
        <v>87.276353001777494</v>
      </c>
      <c r="D2592" s="17">
        <v>55.152404177495399</v>
      </c>
      <c r="E2592" s="148">
        <v>0.94000657097338702</v>
      </c>
      <c r="F2592" s="148">
        <f t="shared" si="40"/>
        <v>1.5824578149104527</v>
      </c>
      <c r="G2592" s="18">
        <v>1.812696E-4</v>
      </c>
    </row>
    <row r="2593" spans="1:7" x14ac:dyDescent="0.2">
      <c r="A2593" t="s">
        <v>3878</v>
      </c>
      <c r="B2593" t="s">
        <v>3254</v>
      </c>
      <c r="C2593" s="17">
        <v>10.823334016939414</v>
      </c>
      <c r="D2593" s="17">
        <v>29.074392926005203</v>
      </c>
      <c r="E2593" s="148">
        <v>-0.94777295959028995</v>
      </c>
      <c r="F2593" s="148">
        <f t="shared" si="40"/>
        <v>0.37226345686683721</v>
      </c>
      <c r="G2593" s="18">
        <v>3.7603649999999999E-3</v>
      </c>
    </row>
    <row r="2594" spans="1:7" x14ac:dyDescent="0.2">
      <c r="A2594" t="s">
        <v>3879</v>
      </c>
      <c r="B2594" t="s">
        <v>3880</v>
      </c>
      <c r="C2594" s="17">
        <v>23.156864959596025</v>
      </c>
      <c r="D2594" s="17">
        <v>43.102916717498445</v>
      </c>
      <c r="E2594" s="148">
        <v>-0.49859562314679901</v>
      </c>
      <c r="F2594" s="148">
        <f t="shared" si="40"/>
        <v>0.53724589246172882</v>
      </c>
      <c r="G2594" s="18">
        <v>1.792896E-3</v>
      </c>
    </row>
    <row r="2595" spans="1:7" x14ac:dyDescent="0.2">
      <c r="A2595" t="s">
        <v>3881</v>
      </c>
      <c r="B2595" t="s">
        <v>509</v>
      </c>
      <c r="C2595" s="17">
        <v>3.0886468980019299</v>
      </c>
      <c r="D2595" s="17">
        <v>0.86420667630190051</v>
      </c>
      <c r="E2595" s="148">
        <v>2.0356401968122602</v>
      </c>
      <c r="F2595" s="148">
        <f t="shared" si="40"/>
        <v>3.5739678744658843</v>
      </c>
      <c r="G2595" s="18">
        <v>6.0476420000000002E-6</v>
      </c>
    </row>
    <row r="2596" spans="1:7" x14ac:dyDescent="0.2">
      <c r="A2596" t="s">
        <v>3882</v>
      </c>
      <c r="B2596" t="s">
        <v>3883</v>
      </c>
      <c r="C2596" s="17">
        <v>27.561175757377374</v>
      </c>
      <c r="D2596" s="17">
        <v>19.244069825131149</v>
      </c>
      <c r="E2596" s="148">
        <v>0.83131702173599697</v>
      </c>
      <c r="F2596" s="148">
        <f t="shared" si="40"/>
        <v>1.4321905921056668</v>
      </c>
      <c r="G2596" s="18">
        <v>2.811712E-6</v>
      </c>
    </row>
    <row r="2597" spans="1:7" x14ac:dyDescent="0.2">
      <c r="A2597" t="s">
        <v>3884</v>
      </c>
      <c r="B2597" t="s">
        <v>3885</v>
      </c>
      <c r="C2597" s="17">
        <v>2.5920211144772822</v>
      </c>
      <c r="D2597" s="17">
        <v>5.5151423296877953</v>
      </c>
      <c r="E2597" s="148">
        <v>-0.68961696540608797</v>
      </c>
      <c r="F2597" s="148">
        <f t="shared" si="40"/>
        <v>0.4699826331814746</v>
      </c>
      <c r="G2597" s="18">
        <v>1.4677719999999999E-4</v>
      </c>
    </row>
    <row r="2598" spans="1:7" x14ac:dyDescent="0.2">
      <c r="A2598" t="s">
        <v>3886</v>
      </c>
      <c r="B2598" t="s">
        <v>98</v>
      </c>
      <c r="C2598" s="17">
        <v>3.0372418348853172</v>
      </c>
      <c r="D2598" s="17">
        <v>2.2812901884348351</v>
      </c>
      <c r="E2598" s="148">
        <v>0.68775686587878304</v>
      </c>
      <c r="F2598" s="148">
        <f t="shared" si="40"/>
        <v>1.331370226498511</v>
      </c>
      <c r="G2598" s="18">
        <v>5.0084309999999998E-3</v>
      </c>
    </row>
    <row r="2599" spans="1:7" x14ac:dyDescent="0.2">
      <c r="A2599" t="s">
        <v>3887</v>
      </c>
      <c r="B2599" t="s">
        <v>3888</v>
      </c>
      <c r="C2599" s="17">
        <v>0.76816996177180252</v>
      </c>
      <c r="D2599" s="17">
        <v>0.34533034285960723</v>
      </c>
      <c r="E2599" s="148">
        <v>1.3102376166032701</v>
      </c>
      <c r="F2599" s="148">
        <f t="shared" si="40"/>
        <v>2.2244496542375924</v>
      </c>
      <c r="G2599" s="18">
        <v>2.866557E-3</v>
      </c>
    </row>
    <row r="2600" spans="1:7" x14ac:dyDescent="0.2">
      <c r="A2600" t="s">
        <v>3889</v>
      </c>
      <c r="B2600" t="s">
        <v>829</v>
      </c>
      <c r="C2600" s="17">
        <v>39.989612516343428</v>
      </c>
      <c r="D2600" s="17">
        <v>33.238722834932723</v>
      </c>
      <c r="E2600" s="148">
        <v>0.57495630871477499</v>
      </c>
      <c r="F2600" s="148">
        <f t="shared" si="40"/>
        <v>1.2031031611815048</v>
      </c>
      <c r="G2600" s="18">
        <v>1.3492350000000001E-3</v>
      </c>
    </row>
    <row r="2601" spans="1:7" x14ac:dyDescent="0.2">
      <c r="A2601" t="s">
        <v>3890</v>
      </c>
      <c r="B2601" t="s">
        <v>1949</v>
      </c>
      <c r="C2601" s="17">
        <v>141.25169429165749</v>
      </c>
      <c r="D2601" s="17">
        <v>89.25244109828202</v>
      </c>
      <c r="E2601" s="148">
        <v>0.869727398751444</v>
      </c>
      <c r="F2601" s="148">
        <f t="shared" si="40"/>
        <v>1.5826087505675672</v>
      </c>
      <c r="G2601" s="18">
        <v>6.2833200000000002E-3</v>
      </c>
    </row>
    <row r="2602" spans="1:7" x14ac:dyDescent="0.2">
      <c r="A2602" t="s">
        <v>3891</v>
      </c>
      <c r="B2602" t="s">
        <v>1319</v>
      </c>
      <c r="C2602" s="17">
        <v>3.3606970017386075</v>
      </c>
      <c r="D2602" s="17">
        <v>10.425339639700089</v>
      </c>
      <c r="E2602" s="148">
        <v>-1.15182467140839</v>
      </c>
      <c r="F2602" s="148">
        <f t="shared" si="40"/>
        <v>0.3223585147231986</v>
      </c>
      <c r="G2602" s="18">
        <v>4.9394360000000004E-4</v>
      </c>
    </row>
    <row r="2603" spans="1:7" x14ac:dyDescent="0.2">
      <c r="A2603" t="s">
        <v>3892</v>
      </c>
      <c r="B2603" t="s">
        <v>3893</v>
      </c>
      <c r="C2603" s="17">
        <v>22.232116136385002</v>
      </c>
      <c r="D2603" s="17">
        <v>62.540210817967953</v>
      </c>
      <c r="E2603" s="148">
        <v>-1.09354736703608</v>
      </c>
      <c r="F2603" s="148">
        <f t="shared" si="40"/>
        <v>0.35548514860454644</v>
      </c>
      <c r="G2603" s="18">
        <v>1.9135109999999998E-9</v>
      </c>
    </row>
    <row r="2604" spans="1:7" x14ac:dyDescent="0.2">
      <c r="A2604" t="s">
        <v>3894</v>
      </c>
      <c r="B2604" t="s">
        <v>2914</v>
      </c>
      <c r="C2604" s="17">
        <v>126.11670572873125</v>
      </c>
      <c r="D2604" s="17">
        <v>61.430238003491404</v>
      </c>
      <c r="E2604" s="148">
        <v>1.30012374702059</v>
      </c>
      <c r="F2604" s="148">
        <f t="shared" si="40"/>
        <v>2.0530069527251933</v>
      </c>
      <c r="G2604" s="18">
        <v>1.0416889999999999E-5</v>
      </c>
    </row>
    <row r="2605" spans="1:7" x14ac:dyDescent="0.2">
      <c r="A2605" t="s">
        <v>3895</v>
      </c>
      <c r="B2605" t="s">
        <v>533</v>
      </c>
      <c r="C2605" s="17">
        <v>39.740874064679375</v>
      </c>
      <c r="D2605" s="17">
        <v>26.692553502722674</v>
      </c>
      <c r="E2605" s="148">
        <v>0.83691957968477504</v>
      </c>
      <c r="F2605" s="148">
        <f t="shared" si="40"/>
        <v>1.4888374789855063</v>
      </c>
      <c r="G2605" s="18">
        <v>1.5138549999999999E-3</v>
      </c>
    </row>
    <row r="2606" spans="1:7" x14ac:dyDescent="0.2">
      <c r="A2606" t="s">
        <v>3896</v>
      </c>
      <c r="B2606" t="s">
        <v>1570</v>
      </c>
      <c r="C2606" s="17">
        <v>22.355159116431324</v>
      </c>
      <c r="D2606" s="17">
        <v>60.836983160061351</v>
      </c>
      <c r="E2606" s="148">
        <v>-1.05604165918876</v>
      </c>
      <c r="F2606" s="148">
        <f t="shared" si="40"/>
        <v>0.36746002111273623</v>
      </c>
      <c r="G2606" s="18">
        <v>1.026472E-13</v>
      </c>
    </row>
    <row r="2607" spans="1:7" x14ac:dyDescent="0.2">
      <c r="A2607" t="s">
        <v>3897</v>
      </c>
      <c r="B2607" t="s">
        <v>3427</v>
      </c>
      <c r="C2607" s="17">
        <v>0.45638715280108277</v>
      </c>
      <c r="D2607" s="17">
        <v>1.891827829803455</v>
      </c>
      <c r="E2607" s="148">
        <v>-1.5224775569578</v>
      </c>
      <c r="F2607" s="148">
        <f t="shared" si="40"/>
        <v>0.24124137810600743</v>
      </c>
      <c r="G2607" s="18">
        <v>5.3552760000000004E-4</v>
      </c>
    </row>
    <row r="2608" spans="1:7" x14ac:dyDescent="0.2">
      <c r="A2608" t="s">
        <v>3898</v>
      </c>
      <c r="B2608" t="s">
        <v>3899</v>
      </c>
      <c r="C2608" s="17">
        <v>1.6722554660214277</v>
      </c>
      <c r="D2608" s="17">
        <v>3.4765068082591224</v>
      </c>
      <c r="E2608" s="148">
        <v>-0.63320984064001795</v>
      </c>
      <c r="F2608" s="148">
        <f t="shared" si="40"/>
        <v>0.4810160193124482</v>
      </c>
      <c r="G2608" s="18">
        <v>2.3778900000000001E-3</v>
      </c>
    </row>
    <row r="2609" spans="1:7" x14ac:dyDescent="0.2">
      <c r="A2609" t="s">
        <v>3900</v>
      </c>
      <c r="B2609" t="s">
        <v>3901</v>
      </c>
      <c r="C2609" s="17">
        <v>2.3181943806149423</v>
      </c>
      <c r="D2609" s="17">
        <v>1.1713154833234571</v>
      </c>
      <c r="E2609" s="148">
        <v>1.0965575094016899</v>
      </c>
      <c r="F2609" s="148">
        <f t="shared" si="40"/>
        <v>1.9791374856903314</v>
      </c>
      <c r="G2609" s="18">
        <v>8.4302100000000005E-3</v>
      </c>
    </row>
    <row r="2610" spans="1:7" x14ac:dyDescent="0.2">
      <c r="A2610" t="s">
        <v>3902</v>
      </c>
      <c r="B2610" t="s">
        <v>3903</v>
      </c>
      <c r="C2610" s="17">
        <v>68.409975402095526</v>
      </c>
      <c r="D2610" s="17">
        <v>53.237678782125123</v>
      </c>
      <c r="E2610" s="148">
        <v>0.68685042805887697</v>
      </c>
      <c r="F2610" s="148">
        <f t="shared" si="40"/>
        <v>1.2849917007475651</v>
      </c>
      <c r="G2610" s="18">
        <v>6.7856670000000002E-5</v>
      </c>
    </row>
    <row r="2611" spans="1:7" x14ac:dyDescent="0.2">
      <c r="A2611" t="s">
        <v>3904</v>
      </c>
      <c r="B2611" t="s">
        <v>1258</v>
      </c>
      <c r="C2611" s="17">
        <v>3.1386789711299579</v>
      </c>
      <c r="D2611" s="17">
        <v>21.061160709125726</v>
      </c>
      <c r="E2611" s="148">
        <v>-2.0970167128472501</v>
      </c>
      <c r="F2611" s="148">
        <f t="shared" si="40"/>
        <v>0.14902687532173758</v>
      </c>
      <c r="G2611" s="18">
        <v>8.7793829999999998E-4</v>
      </c>
    </row>
    <row r="2612" spans="1:7" x14ac:dyDescent="0.2">
      <c r="A2612" t="s">
        <v>3905</v>
      </c>
      <c r="B2612" t="s">
        <v>963</v>
      </c>
      <c r="C2612" s="17">
        <v>30.968653803265425</v>
      </c>
      <c r="D2612" s="17">
        <v>73.555422922088383</v>
      </c>
      <c r="E2612" s="148">
        <v>-0.82706335855206803</v>
      </c>
      <c r="F2612" s="148">
        <f t="shared" si="40"/>
        <v>0.42102475348511209</v>
      </c>
      <c r="G2612" s="18">
        <v>3.7422399999999999E-4</v>
      </c>
    </row>
    <row r="2613" spans="1:7" x14ac:dyDescent="0.2">
      <c r="A2613" t="s">
        <v>3906</v>
      </c>
      <c r="B2613" t="s">
        <v>1285</v>
      </c>
      <c r="C2613" s="17">
        <v>6.4123819126596651</v>
      </c>
      <c r="D2613" s="17">
        <v>18.913542973608475</v>
      </c>
      <c r="E2613" s="148">
        <v>-1.1197053170095901</v>
      </c>
      <c r="F2613" s="148">
        <f t="shared" si="40"/>
        <v>0.33903652645130294</v>
      </c>
      <c r="G2613" s="18">
        <v>8.4188010000000002E-5</v>
      </c>
    </row>
    <row r="2614" spans="1:7" x14ac:dyDescent="0.2">
      <c r="A2614" t="s">
        <v>3907</v>
      </c>
      <c r="B2614" t="s">
        <v>3908</v>
      </c>
      <c r="C2614" s="17">
        <v>5.6564613847703207</v>
      </c>
      <c r="D2614" s="17">
        <v>15.072160195905976</v>
      </c>
      <c r="E2614" s="148">
        <v>-0.98064199352430603</v>
      </c>
      <c r="F2614" s="148">
        <f t="shared" si="40"/>
        <v>0.37529201595845402</v>
      </c>
      <c r="G2614" s="18">
        <v>2.5335050000000001E-4</v>
      </c>
    </row>
    <row r="2615" spans="1:7" x14ac:dyDescent="0.2">
      <c r="A2615" t="s">
        <v>3909</v>
      </c>
      <c r="B2615" t="s">
        <v>3910</v>
      </c>
      <c r="C2615" s="17">
        <v>124.8772285134115</v>
      </c>
      <c r="D2615" s="17">
        <v>356.61744189721475</v>
      </c>
      <c r="E2615" s="148">
        <v>-1.1041942891916701</v>
      </c>
      <c r="F2615" s="148">
        <f t="shared" si="40"/>
        <v>0.35017139893399818</v>
      </c>
      <c r="G2615" s="18">
        <v>9.1080099999999998E-8</v>
      </c>
    </row>
    <row r="2616" spans="1:7" x14ac:dyDescent="0.2">
      <c r="A2616" t="s">
        <v>3911</v>
      </c>
      <c r="B2616" t="s">
        <v>3912</v>
      </c>
      <c r="C2616" s="17">
        <v>20.8114512825655</v>
      </c>
      <c r="D2616" s="17">
        <v>15.941889297087027</v>
      </c>
      <c r="E2616" s="148">
        <v>0.66697641209439296</v>
      </c>
      <c r="F2616" s="148">
        <f t="shared" si="40"/>
        <v>1.3054570192234531</v>
      </c>
      <c r="G2616" s="18">
        <v>5.1493549999999996E-4</v>
      </c>
    </row>
    <row r="2617" spans="1:7" x14ac:dyDescent="0.2">
      <c r="A2617" t="s">
        <v>3913</v>
      </c>
      <c r="B2617" t="s">
        <v>3914</v>
      </c>
      <c r="C2617" s="17">
        <v>62.913694770256726</v>
      </c>
      <c r="D2617" s="17">
        <v>37.6501456492418</v>
      </c>
      <c r="E2617" s="148">
        <v>1.0255780875023</v>
      </c>
      <c r="F2617" s="148">
        <f t="shared" si="40"/>
        <v>1.6710080050254383</v>
      </c>
      <c r="G2617" s="18">
        <v>3.4344909999999998E-5</v>
      </c>
    </row>
    <row r="2618" spans="1:7" x14ac:dyDescent="0.2">
      <c r="A2618" t="s">
        <v>3915</v>
      </c>
      <c r="B2618" t="s">
        <v>3916</v>
      </c>
      <c r="C2618" s="17">
        <v>39.247240472968571</v>
      </c>
      <c r="D2618" s="17">
        <v>95.936789274939997</v>
      </c>
      <c r="E2618" s="148">
        <v>-0.841535651341908</v>
      </c>
      <c r="F2618" s="148">
        <f t="shared" si="40"/>
        <v>0.4090947880326915</v>
      </c>
      <c r="G2618" s="18">
        <v>5.5516400000000003E-4</v>
      </c>
    </row>
    <row r="2619" spans="1:7" x14ac:dyDescent="0.2">
      <c r="A2619" t="s">
        <v>3917</v>
      </c>
      <c r="B2619" t="s">
        <v>1166</v>
      </c>
      <c r="C2619" s="17">
        <v>8.686146797451638</v>
      </c>
      <c r="D2619" s="17">
        <v>6.8628282108816574</v>
      </c>
      <c r="E2619" s="148">
        <v>0.61159546061994297</v>
      </c>
      <c r="F2619" s="148">
        <f t="shared" si="40"/>
        <v>1.2656803478890726</v>
      </c>
      <c r="G2619" s="18">
        <v>7.7506129999999999E-3</v>
      </c>
    </row>
    <row r="2620" spans="1:7" x14ac:dyDescent="0.2">
      <c r="A2620" t="s">
        <v>3918</v>
      </c>
      <c r="B2620" t="s">
        <v>3181</v>
      </c>
      <c r="C2620" s="17">
        <v>9.3783465474513044</v>
      </c>
      <c r="D2620" s="17">
        <v>4.9796764935148321</v>
      </c>
      <c r="E2620" s="148">
        <v>1.18489208716212</v>
      </c>
      <c r="F2620" s="148">
        <f t="shared" si="40"/>
        <v>1.8833244608690904</v>
      </c>
      <c r="G2620" s="18">
        <v>6.0476420000000002E-6</v>
      </c>
    </row>
    <row r="2621" spans="1:7" x14ac:dyDescent="0.2">
      <c r="A2621" t="s">
        <v>3919</v>
      </c>
      <c r="B2621" t="s">
        <v>3920</v>
      </c>
      <c r="C2621" s="17">
        <v>1.4871338557203728</v>
      </c>
      <c r="D2621" s="17">
        <v>0.16957840260596999</v>
      </c>
      <c r="E2621" s="148">
        <v>3.0968320888158001</v>
      </c>
      <c r="F2621" s="148">
        <f t="shared" si="40"/>
        <v>8.7695946704714292</v>
      </c>
      <c r="G2621" s="18">
        <v>1.6402859999999999E-3</v>
      </c>
    </row>
    <row r="2622" spans="1:7" x14ac:dyDescent="0.2">
      <c r="A2622" t="s">
        <v>3921</v>
      </c>
      <c r="B2622" t="s">
        <v>3922</v>
      </c>
      <c r="C2622" s="17">
        <v>2.9354310028706325</v>
      </c>
      <c r="D2622" s="17">
        <v>1.8856927588237375</v>
      </c>
      <c r="E2622" s="148">
        <v>0.85969344932981895</v>
      </c>
      <c r="F2622" s="148">
        <f t="shared" si="40"/>
        <v>1.5566857268422156</v>
      </c>
      <c r="G2622" s="18">
        <v>3.8935929999999999E-3</v>
      </c>
    </row>
    <row r="2623" spans="1:7" x14ac:dyDescent="0.2">
      <c r="A2623" t="s">
        <v>3923</v>
      </c>
      <c r="B2623" t="s">
        <v>3924</v>
      </c>
      <c r="C2623" s="17">
        <v>5.6800568178617219</v>
      </c>
      <c r="D2623" s="17">
        <v>12.799143826340476</v>
      </c>
      <c r="E2623" s="148">
        <v>-0.71711313748463701</v>
      </c>
      <c r="F2623" s="148">
        <f t="shared" si="40"/>
        <v>0.44378412297955716</v>
      </c>
      <c r="G2623" s="18">
        <v>4.1067480000000003E-3</v>
      </c>
    </row>
    <row r="2624" spans="1:7" x14ac:dyDescent="0.2">
      <c r="A2624" t="s">
        <v>3925</v>
      </c>
      <c r="B2624" t="s">
        <v>3926</v>
      </c>
      <c r="C2624" s="17">
        <v>15.351092820812791</v>
      </c>
      <c r="D2624" s="17">
        <v>48.523778084684444</v>
      </c>
      <c r="E2624" s="148">
        <v>-1.1322889384658099</v>
      </c>
      <c r="F2624" s="148">
        <f t="shared" si="40"/>
        <v>0.31636227488349788</v>
      </c>
      <c r="G2624" s="18">
        <v>3.213872E-3</v>
      </c>
    </row>
    <row r="2625" spans="1:7" x14ac:dyDescent="0.2">
      <c r="A2625" t="s">
        <v>3927</v>
      </c>
      <c r="B2625" t="s">
        <v>3928</v>
      </c>
      <c r="C2625" s="17">
        <v>2.2138897030517999</v>
      </c>
      <c r="D2625" s="17">
        <v>5.5375604464647425</v>
      </c>
      <c r="E2625" s="148">
        <v>-0.852232148665786</v>
      </c>
      <c r="F2625" s="148">
        <f t="shared" si="40"/>
        <v>0.39979513080803997</v>
      </c>
      <c r="G2625" s="18">
        <v>2.1398530000000002E-3</v>
      </c>
    </row>
    <row r="2626" spans="1:7" x14ac:dyDescent="0.2">
      <c r="A2626" t="s">
        <v>3929</v>
      </c>
      <c r="B2626" t="s">
        <v>3930</v>
      </c>
      <c r="C2626" s="17">
        <v>1.7152758230900749</v>
      </c>
      <c r="D2626" s="17">
        <v>0.92335163175575663</v>
      </c>
      <c r="E2626" s="148">
        <v>1.0358933378424899</v>
      </c>
      <c r="F2626" s="148">
        <f t="shared" si="40"/>
        <v>1.8576626326294257</v>
      </c>
      <c r="G2626" s="18">
        <v>9.8441290000000001E-3</v>
      </c>
    </row>
    <row r="2627" spans="1:7" x14ac:dyDescent="0.2">
      <c r="A2627" t="s">
        <v>3931</v>
      </c>
      <c r="B2627" t="s">
        <v>3932</v>
      </c>
      <c r="C2627" s="17">
        <v>16.124705836666976</v>
      </c>
      <c r="D2627" s="17">
        <v>12.2078254390337</v>
      </c>
      <c r="E2627" s="148">
        <v>0.66226880074564098</v>
      </c>
      <c r="F2627" s="148">
        <f t="shared" si="40"/>
        <v>1.3208499676862446</v>
      </c>
      <c r="G2627" s="18">
        <v>4.8928160000000004E-3</v>
      </c>
    </row>
    <row r="2628" spans="1:7" x14ac:dyDescent="0.2">
      <c r="A2628" t="s">
        <v>3933</v>
      </c>
      <c r="B2628" t="s">
        <v>3934</v>
      </c>
      <c r="C2628" s="17">
        <v>891.96293433250673</v>
      </c>
      <c r="D2628" s="17">
        <v>528.76304487880566</v>
      </c>
      <c r="E2628" s="148">
        <v>1.0209087180229699</v>
      </c>
      <c r="F2628" s="148">
        <f t="shared" si="40"/>
        <v>1.6868859179388147</v>
      </c>
      <c r="G2628" s="18">
        <v>2.8708800000000001E-4</v>
      </c>
    </row>
    <row r="2629" spans="1:7" x14ac:dyDescent="0.2">
      <c r="A2629" t="s">
        <v>3935</v>
      </c>
      <c r="B2629" t="s">
        <v>3936</v>
      </c>
      <c r="C2629" s="17">
        <v>16.476771998627324</v>
      </c>
      <c r="D2629" s="17">
        <v>13.557429833256524</v>
      </c>
      <c r="E2629" s="148">
        <v>0.59149733369702095</v>
      </c>
      <c r="F2629" s="148">
        <f t="shared" si="40"/>
        <v>1.2153315341680486</v>
      </c>
      <c r="G2629" s="18">
        <v>4.5794370000000001E-4</v>
      </c>
    </row>
    <row r="2630" spans="1:7" x14ac:dyDescent="0.2">
      <c r="A2630" t="s">
        <v>3937</v>
      </c>
      <c r="B2630" t="s">
        <v>1615</v>
      </c>
      <c r="C2630" s="17">
        <v>29.050822021334476</v>
      </c>
      <c r="D2630" s="17">
        <v>15.229261536200577</v>
      </c>
      <c r="E2630" s="148">
        <v>1.17333438337426</v>
      </c>
      <c r="F2630" s="148">
        <f t="shared" ref="F2630:F2693" si="41">C2630/D2630</f>
        <v>1.9075660334730928</v>
      </c>
      <c r="G2630" s="18">
        <v>2.4818749999999998E-4</v>
      </c>
    </row>
    <row r="2631" spans="1:7" x14ac:dyDescent="0.2">
      <c r="A2631" t="s">
        <v>3938</v>
      </c>
      <c r="B2631" t="s">
        <v>3939</v>
      </c>
      <c r="C2631" s="17">
        <v>12.226985948927691</v>
      </c>
      <c r="D2631" s="17">
        <v>6.4482029688096629</v>
      </c>
      <c r="E2631" s="148">
        <v>1.1607861632379299</v>
      </c>
      <c r="F2631" s="148">
        <f t="shared" si="41"/>
        <v>1.8961850314064774</v>
      </c>
      <c r="G2631" s="18">
        <v>8.8946619999999996E-4</v>
      </c>
    </row>
    <row r="2632" spans="1:7" x14ac:dyDescent="0.2">
      <c r="A2632" t="s">
        <v>3940</v>
      </c>
      <c r="B2632" t="s">
        <v>3941</v>
      </c>
      <c r="C2632" s="17">
        <v>151.961417877315</v>
      </c>
      <c r="D2632" s="17">
        <v>84.703307777814587</v>
      </c>
      <c r="E2632" s="148">
        <v>1.1539173854678899</v>
      </c>
      <c r="F2632" s="148">
        <f t="shared" si="41"/>
        <v>1.7940434897291768</v>
      </c>
      <c r="G2632" s="18">
        <v>8.812389E-8</v>
      </c>
    </row>
    <row r="2633" spans="1:7" x14ac:dyDescent="0.2">
      <c r="A2633" t="s">
        <v>3942</v>
      </c>
      <c r="B2633" t="s">
        <v>3943</v>
      </c>
      <c r="C2633" s="17">
        <v>25.966152046521398</v>
      </c>
      <c r="D2633" s="17">
        <v>75.414628187852003</v>
      </c>
      <c r="E2633" s="148">
        <v>-1.1215920572688001</v>
      </c>
      <c r="F2633" s="148">
        <f t="shared" si="41"/>
        <v>0.34431187516885614</v>
      </c>
      <c r="G2633" s="18">
        <v>6.0476420000000002E-6</v>
      </c>
    </row>
    <row r="2634" spans="1:7" x14ac:dyDescent="0.2">
      <c r="A2634" t="s">
        <v>3944</v>
      </c>
      <c r="B2634" t="s">
        <v>3945</v>
      </c>
      <c r="C2634" s="17">
        <v>7.2834191522070624</v>
      </c>
      <c r="D2634" s="17">
        <v>18.032803756509999</v>
      </c>
      <c r="E2634" s="148">
        <v>-0.86330609637081801</v>
      </c>
      <c r="F2634" s="148">
        <f t="shared" si="41"/>
        <v>0.4038983205580377</v>
      </c>
      <c r="G2634" s="18">
        <v>4.9668189999999999E-4</v>
      </c>
    </row>
    <row r="2635" spans="1:7" x14ac:dyDescent="0.2">
      <c r="A2635" t="s">
        <v>3946</v>
      </c>
      <c r="B2635" t="s">
        <v>3947</v>
      </c>
      <c r="C2635" s="17">
        <v>5.6804828051554797</v>
      </c>
      <c r="D2635" s="17">
        <v>4.4536834132140246</v>
      </c>
      <c r="E2635" s="148">
        <v>0.62742677368073196</v>
      </c>
      <c r="F2635" s="148">
        <f t="shared" si="41"/>
        <v>1.2754572514744889</v>
      </c>
      <c r="G2635" s="18">
        <v>6.0878169999999997E-3</v>
      </c>
    </row>
    <row r="2636" spans="1:7" x14ac:dyDescent="0.2">
      <c r="A2636" t="s">
        <v>3948</v>
      </c>
      <c r="B2636" t="s">
        <v>3949</v>
      </c>
      <c r="C2636" s="17">
        <v>4.7421036243115475</v>
      </c>
      <c r="D2636" s="17">
        <v>10.907881141753592</v>
      </c>
      <c r="E2636" s="148">
        <v>-0.72241248677304803</v>
      </c>
      <c r="F2636" s="148">
        <f t="shared" si="41"/>
        <v>0.4347410429840079</v>
      </c>
      <c r="G2636" s="18">
        <v>9.8555610000000005E-3</v>
      </c>
    </row>
    <row r="2637" spans="1:7" x14ac:dyDescent="0.2">
      <c r="A2637" t="s">
        <v>3950</v>
      </c>
      <c r="B2637" t="s">
        <v>3951</v>
      </c>
      <c r="C2637" s="17">
        <v>2.3997473096716675</v>
      </c>
      <c r="D2637" s="17">
        <v>6.3604383690797297</v>
      </c>
      <c r="E2637" s="148">
        <v>-0.88864895069818595</v>
      </c>
      <c r="F2637" s="148">
        <f t="shared" si="41"/>
        <v>0.3772927541185937</v>
      </c>
      <c r="G2637" s="18">
        <v>9.02092E-3</v>
      </c>
    </row>
    <row r="2638" spans="1:7" x14ac:dyDescent="0.2">
      <c r="A2638" t="s">
        <v>3952</v>
      </c>
      <c r="B2638" t="s">
        <v>3953</v>
      </c>
      <c r="C2638" s="17">
        <v>38.792809075133277</v>
      </c>
      <c r="D2638" s="17">
        <v>29.788472809234726</v>
      </c>
      <c r="E2638" s="148">
        <v>0.66002424420505401</v>
      </c>
      <c r="F2638" s="148">
        <f t="shared" si="41"/>
        <v>1.302275860986976</v>
      </c>
      <c r="G2638" s="18">
        <v>4.7568669999999997E-3</v>
      </c>
    </row>
    <row r="2639" spans="1:7" x14ac:dyDescent="0.2">
      <c r="A2639" t="s">
        <v>3954</v>
      </c>
      <c r="B2639" t="s">
        <v>3955</v>
      </c>
      <c r="C2639" s="17">
        <v>10.589234103266429</v>
      </c>
      <c r="D2639" s="17">
        <v>31.44769131324243</v>
      </c>
      <c r="E2639" s="148">
        <v>-1.0717345278556101</v>
      </c>
      <c r="F2639" s="148">
        <f t="shared" si="41"/>
        <v>0.33672532580499376</v>
      </c>
      <c r="G2639" s="18">
        <v>2.7184990000000001E-3</v>
      </c>
    </row>
    <row r="2640" spans="1:7" x14ac:dyDescent="0.2">
      <c r="A2640" t="s">
        <v>3956</v>
      </c>
      <c r="B2640" t="s">
        <v>1879</v>
      </c>
      <c r="C2640" s="17">
        <v>99.448721786155346</v>
      </c>
      <c r="D2640" s="17">
        <v>68.598630247174924</v>
      </c>
      <c r="E2640" s="148">
        <v>0.81219161788073602</v>
      </c>
      <c r="F2640" s="148">
        <f t="shared" si="41"/>
        <v>1.4497187688416113</v>
      </c>
      <c r="G2640" s="18">
        <v>6.8895549999999995E-4</v>
      </c>
    </row>
    <row r="2641" spans="1:7" x14ac:dyDescent="0.2">
      <c r="A2641" t="s">
        <v>3957</v>
      </c>
      <c r="B2641" t="s">
        <v>3958</v>
      </c>
      <c r="C2641" s="17">
        <v>9.7166011958379794</v>
      </c>
      <c r="D2641" s="17">
        <v>21.034935118825349</v>
      </c>
      <c r="E2641" s="148">
        <v>-0.69530377202944604</v>
      </c>
      <c r="F2641" s="148">
        <f t="shared" si="41"/>
        <v>0.46192684412618157</v>
      </c>
      <c r="G2641" s="18">
        <v>5.5962579999999996E-4</v>
      </c>
    </row>
    <row r="2642" spans="1:7" x14ac:dyDescent="0.2">
      <c r="A2642" t="s">
        <v>3959</v>
      </c>
      <c r="B2642" t="s">
        <v>943</v>
      </c>
      <c r="C2642" s="17">
        <v>118.15269848791132</v>
      </c>
      <c r="D2642" s="17">
        <v>57.630312953346049</v>
      </c>
      <c r="E2642" s="148">
        <v>1.23768544224435</v>
      </c>
      <c r="F2642" s="148">
        <f t="shared" si="41"/>
        <v>2.0501831836929374</v>
      </c>
      <c r="G2642" s="18">
        <v>9.5068829999999998E-4</v>
      </c>
    </row>
    <row r="2643" spans="1:7" x14ac:dyDescent="0.2">
      <c r="A2643" t="s">
        <v>3960</v>
      </c>
      <c r="B2643" t="s">
        <v>54</v>
      </c>
      <c r="C2643" s="17">
        <v>3.3017190851160798</v>
      </c>
      <c r="D2643" s="17">
        <v>7.3679334770787053</v>
      </c>
      <c r="E2643" s="148">
        <v>-0.69497088887946101</v>
      </c>
      <c r="F2643" s="148">
        <f t="shared" si="41"/>
        <v>0.44812009980648887</v>
      </c>
      <c r="G2643" s="18">
        <v>9.4872159999999997E-3</v>
      </c>
    </row>
    <row r="2644" spans="1:7" x14ac:dyDescent="0.2">
      <c r="A2644" t="s">
        <v>3961</v>
      </c>
      <c r="B2644" t="s">
        <v>3962</v>
      </c>
      <c r="C2644" s="17">
        <v>532.25024053639049</v>
      </c>
      <c r="D2644" s="17">
        <v>306.25557800444301</v>
      </c>
      <c r="E2644" s="148">
        <v>0.967858074780234</v>
      </c>
      <c r="F2644" s="148">
        <f t="shared" si="41"/>
        <v>1.7379283146596889</v>
      </c>
      <c r="G2644" s="18">
        <v>8.8773819999999996E-3</v>
      </c>
    </row>
    <row r="2645" spans="1:7" x14ac:dyDescent="0.2">
      <c r="A2645" t="s">
        <v>3963</v>
      </c>
      <c r="B2645" t="s">
        <v>3964</v>
      </c>
      <c r="C2645" s="17">
        <v>165.47081864060124</v>
      </c>
      <c r="D2645" s="17">
        <v>77.49757213624288</v>
      </c>
      <c r="E2645" s="148">
        <v>1.3303228150207</v>
      </c>
      <c r="F2645" s="148">
        <f t="shared" si="41"/>
        <v>2.1351742264867206</v>
      </c>
      <c r="G2645" s="18">
        <v>8.6306799999999998E-5</v>
      </c>
    </row>
    <row r="2646" spans="1:7" x14ac:dyDescent="0.2">
      <c r="A2646" t="s">
        <v>3965</v>
      </c>
      <c r="B2646" t="s">
        <v>3966</v>
      </c>
      <c r="C2646" s="17">
        <v>4.3154015137241331</v>
      </c>
      <c r="D2646" s="17">
        <v>3.1445880199847474</v>
      </c>
      <c r="E2646" s="148">
        <v>0.72476270701770396</v>
      </c>
      <c r="F2646" s="148">
        <f t="shared" si="41"/>
        <v>1.3723265134569407</v>
      </c>
      <c r="G2646" s="18">
        <v>4.7201509999999997E-3</v>
      </c>
    </row>
    <row r="2647" spans="1:7" x14ac:dyDescent="0.2">
      <c r="A2647" t="s">
        <v>3967</v>
      </c>
      <c r="B2647" t="s">
        <v>3968</v>
      </c>
      <c r="C2647" s="17">
        <v>1334.9797746209802</v>
      </c>
      <c r="D2647" s="17">
        <v>780.50652104938081</v>
      </c>
      <c r="E2647" s="148">
        <v>0.97912794626236499</v>
      </c>
      <c r="F2647" s="148">
        <f t="shared" si="41"/>
        <v>1.7104018206358063</v>
      </c>
      <c r="G2647" s="18">
        <v>3.1442000000000002E-3</v>
      </c>
    </row>
    <row r="2648" spans="1:7" x14ac:dyDescent="0.2">
      <c r="A2648" t="s">
        <v>3969</v>
      </c>
      <c r="B2648" t="s">
        <v>167</v>
      </c>
      <c r="C2648" s="17">
        <v>103.06896689158769</v>
      </c>
      <c r="D2648" s="17">
        <v>81.776312107103266</v>
      </c>
      <c r="E2648" s="148">
        <v>0.60451558223339497</v>
      </c>
      <c r="F2648" s="148">
        <f t="shared" si="41"/>
        <v>1.2603768039404519</v>
      </c>
      <c r="G2648" s="18">
        <v>6.3870289999999998E-3</v>
      </c>
    </row>
    <row r="2649" spans="1:7" x14ac:dyDescent="0.2">
      <c r="A2649" t="s">
        <v>3970</v>
      </c>
      <c r="B2649" t="s">
        <v>823</v>
      </c>
      <c r="C2649" s="17">
        <v>8.6987401654060328</v>
      </c>
      <c r="D2649" s="17">
        <v>4.161398302143998</v>
      </c>
      <c r="E2649" s="148">
        <v>1.29332090575151</v>
      </c>
      <c r="F2649" s="148">
        <f t="shared" si="41"/>
        <v>2.0903406821030197</v>
      </c>
      <c r="G2649" s="18">
        <v>3.8475119999999998E-4</v>
      </c>
    </row>
    <row r="2650" spans="1:7" x14ac:dyDescent="0.2">
      <c r="A2650" t="s">
        <v>3971</v>
      </c>
      <c r="B2650" t="s">
        <v>183</v>
      </c>
      <c r="C2650" s="17">
        <v>2.0204057089977292</v>
      </c>
      <c r="D2650" s="17">
        <v>0.43350533823051174</v>
      </c>
      <c r="E2650" s="148">
        <v>2.0232466031792802</v>
      </c>
      <c r="F2650" s="148">
        <f t="shared" si="41"/>
        <v>4.6606247508846144</v>
      </c>
      <c r="G2650" s="18">
        <v>8.9582440000000006E-3</v>
      </c>
    </row>
    <row r="2651" spans="1:7" x14ac:dyDescent="0.2">
      <c r="A2651" t="s">
        <v>3972</v>
      </c>
      <c r="B2651" t="s">
        <v>604</v>
      </c>
      <c r="C2651" s="17">
        <v>154.31046166180101</v>
      </c>
      <c r="D2651" s="17">
        <v>87.544529774573832</v>
      </c>
      <c r="E2651" s="148">
        <v>1.07832757923589</v>
      </c>
      <c r="F2651" s="148">
        <f t="shared" si="41"/>
        <v>1.76265109949358</v>
      </c>
      <c r="G2651" s="18">
        <v>1.8963589999999999E-4</v>
      </c>
    </row>
    <row r="2652" spans="1:7" x14ac:dyDescent="0.2">
      <c r="A2652" t="s">
        <v>3973</v>
      </c>
      <c r="B2652" t="s">
        <v>3893</v>
      </c>
      <c r="C2652" s="17">
        <v>16.601320168412023</v>
      </c>
      <c r="D2652" s="17">
        <v>33.689624839867996</v>
      </c>
      <c r="E2652" s="148">
        <v>-0.60180878196350895</v>
      </c>
      <c r="F2652" s="148">
        <f t="shared" si="41"/>
        <v>0.49277248551507086</v>
      </c>
      <c r="G2652" s="18">
        <v>3.3337060000000001E-3</v>
      </c>
    </row>
    <row r="2653" spans="1:7" x14ac:dyDescent="0.2">
      <c r="A2653" t="s">
        <v>3974</v>
      </c>
      <c r="B2653" t="s">
        <v>1335</v>
      </c>
      <c r="C2653" s="17">
        <v>59.709560158826221</v>
      </c>
      <c r="D2653" s="17">
        <v>33.061751470012098</v>
      </c>
      <c r="E2653" s="148">
        <v>1.0394863684256801</v>
      </c>
      <c r="F2653" s="148">
        <f t="shared" si="41"/>
        <v>1.8060011192384773</v>
      </c>
      <c r="G2653" s="18">
        <v>3.0755119999999999E-3</v>
      </c>
    </row>
    <row r="2654" spans="1:7" x14ac:dyDescent="0.2">
      <c r="A2654" t="s">
        <v>3975</v>
      </c>
      <c r="B2654" t="s">
        <v>2444</v>
      </c>
      <c r="C2654" s="17">
        <v>44.066811044341847</v>
      </c>
      <c r="D2654" s="17">
        <v>15.622444581908974</v>
      </c>
      <c r="E2654" s="148">
        <v>1.76669356484579</v>
      </c>
      <c r="F2654" s="148">
        <f t="shared" si="41"/>
        <v>2.820737229266403</v>
      </c>
      <c r="G2654" s="18">
        <v>1.4892879999999999E-9</v>
      </c>
    </row>
    <row r="2655" spans="1:7" x14ac:dyDescent="0.2">
      <c r="A2655" t="s">
        <v>3976</v>
      </c>
      <c r="B2655" t="s">
        <v>3394</v>
      </c>
      <c r="C2655" s="17">
        <v>5.1539036690375406</v>
      </c>
      <c r="D2655" s="17">
        <v>11.900973164414513</v>
      </c>
      <c r="E2655" s="148">
        <v>-0.75722047650636204</v>
      </c>
      <c r="F2655" s="148">
        <f t="shared" si="41"/>
        <v>0.43306573318292957</v>
      </c>
      <c r="G2655" s="18">
        <v>2.6871059999999999E-3</v>
      </c>
    </row>
    <row r="2656" spans="1:7" x14ac:dyDescent="0.2">
      <c r="A2656" t="s">
        <v>3977</v>
      </c>
      <c r="B2656" t="s">
        <v>3978</v>
      </c>
      <c r="C2656" s="17">
        <v>3.253113465320955</v>
      </c>
      <c r="D2656" s="17">
        <v>2.9003244248156377</v>
      </c>
      <c r="E2656" s="148">
        <v>0.47430978253540301</v>
      </c>
      <c r="F2656" s="148">
        <f t="shared" si="41"/>
        <v>1.1216377855824673</v>
      </c>
      <c r="G2656" s="18">
        <v>7.188814E-3</v>
      </c>
    </row>
    <row r="2657" spans="1:7" x14ac:dyDescent="0.2">
      <c r="A2657" t="s">
        <v>3979</v>
      </c>
      <c r="B2657" t="s">
        <v>112</v>
      </c>
      <c r="C2657" s="17">
        <v>5.4048876974439999</v>
      </c>
      <c r="D2657" s="17">
        <v>14.212039718852076</v>
      </c>
      <c r="E2657" s="148">
        <v>-0.93803885114273899</v>
      </c>
      <c r="F2657" s="148">
        <f t="shared" si="41"/>
        <v>0.38030344724371201</v>
      </c>
      <c r="G2657" s="18">
        <v>5.0743689999999998E-4</v>
      </c>
    </row>
    <row r="2658" spans="1:7" x14ac:dyDescent="0.2">
      <c r="A2658" t="s">
        <v>3980</v>
      </c>
      <c r="B2658" t="s">
        <v>3981</v>
      </c>
      <c r="C2658" s="17">
        <v>14.546686757102616</v>
      </c>
      <c r="D2658" s="17">
        <v>42.073435576175498</v>
      </c>
      <c r="E2658" s="148">
        <v>-1.08691718472404</v>
      </c>
      <c r="F2658" s="148">
        <f t="shared" si="41"/>
        <v>0.34574516099987379</v>
      </c>
      <c r="G2658" s="18">
        <v>4.6782220000000002E-4</v>
      </c>
    </row>
    <row r="2659" spans="1:7" x14ac:dyDescent="0.2">
      <c r="A2659" t="s">
        <v>3982</v>
      </c>
      <c r="B2659" t="s">
        <v>2720</v>
      </c>
      <c r="C2659" s="17">
        <v>7.993375852653795</v>
      </c>
      <c r="D2659" s="17">
        <v>18.461878378258497</v>
      </c>
      <c r="E2659" s="148">
        <v>-0.72395369802981502</v>
      </c>
      <c r="F2659" s="148">
        <f t="shared" si="41"/>
        <v>0.43296655350449814</v>
      </c>
      <c r="G2659" s="18">
        <v>9.9235720000000003E-3</v>
      </c>
    </row>
    <row r="2660" spans="1:7" x14ac:dyDescent="0.2">
      <c r="A2660" t="s">
        <v>3983</v>
      </c>
      <c r="B2660" t="s">
        <v>2137</v>
      </c>
      <c r="C2660" s="17">
        <v>3.7479811652887447</v>
      </c>
      <c r="D2660" s="17">
        <v>9.1861160668263615</v>
      </c>
      <c r="E2660" s="148">
        <v>-0.84110430075581699</v>
      </c>
      <c r="F2660" s="148">
        <f t="shared" si="41"/>
        <v>0.40800498687620057</v>
      </c>
      <c r="G2660" s="18">
        <v>1.792896E-3</v>
      </c>
    </row>
    <row r="2661" spans="1:7" x14ac:dyDescent="0.2">
      <c r="A2661" t="s">
        <v>3984</v>
      </c>
      <c r="B2661" t="s">
        <v>3985</v>
      </c>
      <c r="C2661" s="17">
        <v>1878.6887850832327</v>
      </c>
      <c r="D2661" s="17">
        <v>1219.4416268705775</v>
      </c>
      <c r="E2661" s="148">
        <v>0.90689630535307897</v>
      </c>
      <c r="F2661" s="148">
        <f t="shared" si="41"/>
        <v>1.5406139528830622</v>
      </c>
      <c r="G2661" s="18">
        <v>9.1703240000000003E-5</v>
      </c>
    </row>
    <row r="2662" spans="1:7" x14ac:dyDescent="0.2">
      <c r="A2662" t="s">
        <v>3986</v>
      </c>
      <c r="B2662" t="s">
        <v>2566</v>
      </c>
      <c r="C2662" s="17">
        <v>4.9579035410610146</v>
      </c>
      <c r="D2662" s="17">
        <v>11.906231030596285</v>
      </c>
      <c r="E2662" s="148">
        <v>-0.78143179067684998</v>
      </c>
      <c r="F2662" s="148">
        <f t="shared" si="41"/>
        <v>0.41641250940959729</v>
      </c>
      <c r="G2662" s="18">
        <v>7.3954809999999998E-3</v>
      </c>
    </row>
    <row r="2663" spans="1:7" x14ac:dyDescent="0.2">
      <c r="A2663" t="s">
        <v>3987</v>
      </c>
      <c r="B2663" t="s">
        <v>3988</v>
      </c>
      <c r="C2663" s="17">
        <v>60.954664128291327</v>
      </c>
      <c r="D2663" s="17">
        <v>41.297989173738102</v>
      </c>
      <c r="E2663" s="148">
        <v>0.85059168755936598</v>
      </c>
      <c r="F2663" s="148">
        <f t="shared" si="41"/>
        <v>1.4759717203629166</v>
      </c>
      <c r="G2663" s="18">
        <v>1.7879579999999999E-4</v>
      </c>
    </row>
    <row r="2664" spans="1:7" x14ac:dyDescent="0.2">
      <c r="A2664" t="s">
        <v>3989</v>
      </c>
      <c r="B2664" t="s">
        <v>3990</v>
      </c>
      <c r="C2664" s="17">
        <v>28.040954020440925</v>
      </c>
      <c r="D2664" s="17">
        <v>63.377193807576987</v>
      </c>
      <c r="E2664" s="148">
        <v>-0.73156834460003795</v>
      </c>
      <c r="F2664" s="148">
        <f t="shared" si="41"/>
        <v>0.44244549712279185</v>
      </c>
      <c r="G2664" s="18">
        <v>5.1927939999999997E-3</v>
      </c>
    </row>
    <row r="2665" spans="1:7" x14ac:dyDescent="0.2">
      <c r="A2665" t="s">
        <v>3991</v>
      </c>
      <c r="B2665" t="s">
        <v>3585</v>
      </c>
      <c r="C2665" s="17">
        <v>31.361552678217024</v>
      </c>
      <c r="D2665" s="17">
        <v>20.86499512196955</v>
      </c>
      <c r="E2665" s="148">
        <v>0.88615830549830599</v>
      </c>
      <c r="F2665" s="148">
        <f t="shared" si="41"/>
        <v>1.503070213766561</v>
      </c>
      <c r="G2665" s="18">
        <v>1.3471849999999999E-4</v>
      </c>
    </row>
    <row r="2666" spans="1:7" x14ac:dyDescent="0.2">
      <c r="A2666" t="s">
        <v>3992</v>
      </c>
      <c r="B2666" t="s">
        <v>1064</v>
      </c>
      <c r="C2666" s="17">
        <v>17.545672638917473</v>
      </c>
      <c r="D2666" s="17">
        <v>12.325819900102001</v>
      </c>
      <c r="E2666" s="148">
        <v>0.80542367998064102</v>
      </c>
      <c r="F2666" s="148">
        <f t="shared" si="41"/>
        <v>1.4234892916756212</v>
      </c>
      <c r="G2666" s="18">
        <v>8.1037190000000003E-4</v>
      </c>
    </row>
    <row r="2667" spans="1:7" x14ac:dyDescent="0.2">
      <c r="A2667" t="s">
        <v>3993</v>
      </c>
      <c r="B2667" t="s">
        <v>3994</v>
      </c>
      <c r="C2667" s="17">
        <v>0.97091077677769044</v>
      </c>
      <c r="D2667" s="17">
        <v>3.0539931240621296</v>
      </c>
      <c r="E2667" s="148">
        <v>-1.1099860564783699</v>
      </c>
      <c r="F2667" s="148">
        <f t="shared" si="41"/>
        <v>0.31791518098975868</v>
      </c>
      <c r="G2667" s="18">
        <v>4.8532820000000004E-3</v>
      </c>
    </row>
    <row r="2668" spans="1:7" x14ac:dyDescent="0.2">
      <c r="A2668" t="s">
        <v>3995</v>
      </c>
      <c r="B2668" t="s">
        <v>2140</v>
      </c>
      <c r="C2668" s="17">
        <v>190.77348342639675</v>
      </c>
      <c r="D2668" s="17">
        <v>132.11786599619052</v>
      </c>
      <c r="E2668" s="148">
        <v>0.79065943473306399</v>
      </c>
      <c r="F2668" s="148">
        <f t="shared" si="41"/>
        <v>1.4439643116238157</v>
      </c>
      <c r="G2668" s="18">
        <v>1.922647E-3</v>
      </c>
    </row>
    <row r="2669" spans="1:7" x14ac:dyDescent="0.2">
      <c r="A2669" t="s">
        <v>3996</v>
      </c>
      <c r="B2669" t="s">
        <v>2979</v>
      </c>
      <c r="C2669" s="17">
        <v>6.9621068427628652</v>
      </c>
      <c r="D2669" s="17">
        <v>4.1041762348183148</v>
      </c>
      <c r="E2669" s="148">
        <v>0.99100153563080295</v>
      </c>
      <c r="F2669" s="148">
        <f t="shared" si="41"/>
        <v>1.6963469511126064</v>
      </c>
      <c r="G2669" s="18">
        <v>2.7408549999999999E-3</v>
      </c>
    </row>
    <row r="2670" spans="1:7" x14ac:dyDescent="0.2">
      <c r="A2670" t="s">
        <v>3997</v>
      </c>
      <c r="B2670" t="s">
        <v>2459</v>
      </c>
      <c r="C2670" s="17">
        <v>3.8795698144472723</v>
      </c>
      <c r="D2670" s="17">
        <v>12.20337266582815</v>
      </c>
      <c r="E2670" s="148">
        <v>-1.2154335596011401</v>
      </c>
      <c r="F2670" s="148">
        <f t="shared" si="41"/>
        <v>0.31790964028418411</v>
      </c>
      <c r="G2670" s="18">
        <v>3.2635219999999999E-6</v>
      </c>
    </row>
    <row r="2671" spans="1:7" x14ac:dyDescent="0.2">
      <c r="A2671" t="s">
        <v>3998</v>
      </c>
      <c r="B2671" t="s">
        <v>2459</v>
      </c>
      <c r="C2671" s="17">
        <v>2.9393945876705776</v>
      </c>
      <c r="D2671" s="17">
        <v>9.1118034708343849</v>
      </c>
      <c r="E2671" s="148">
        <v>-1.10736928062461</v>
      </c>
      <c r="F2671" s="148">
        <f t="shared" si="41"/>
        <v>0.32259196514489924</v>
      </c>
      <c r="G2671" s="18">
        <v>3.6906920000000002E-3</v>
      </c>
    </row>
    <row r="2672" spans="1:7" x14ac:dyDescent="0.2">
      <c r="A2672" t="s">
        <v>3999</v>
      </c>
      <c r="B2672" t="s">
        <v>4000</v>
      </c>
      <c r="C2672" s="17">
        <v>290.22691456323128</v>
      </c>
      <c r="D2672" s="17">
        <v>185.60159093208449</v>
      </c>
      <c r="E2672" s="148">
        <v>0.90634831163744101</v>
      </c>
      <c r="F2672" s="148">
        <f t="shared" si="41"/>
        <v>1.5637091961643335</v>
      </c>
      <c r="G2672" s="18">
        <v>3.6897589999999999E-4</v>
      </c>
    </row>
    <row r="2673" spans="1:7" x14ac:dyDescent="0.2">
      <c r="A2673" t="s">
        <v>4001</v>
      </c>
      <c r="B2673" t="s">
        <v>1543</v>
      </c>
      <c r="C2673" s="17">
        <v>57.944434906749507</v>
      </c>
      <c r="D2673" s="17">
        <v>121.46772596700325</v>
      </c>
      <c r="E2673" s="148">
        <v>-0.67321878523287104</v>
      </c>
      <c r="F2673" s="148">
        <f t="shared" si="41"/>
        <v>0.47703564420470118</v>
      </c>
      <c r="G2673" s="18">
        <v>1.195707E-4</v>
      </c>
    </row>
    <row r="2674" spans="1:7" x14ac:dyDescent="0.2">
      <c r="A2674" t="s">
        <v>4002</v>
      </c>
      <c r="B2674" t="s">
        <v>4003</v>
      </c>
      <c r="C2674" s="17">
        <v>22.15697104849335</v>
      </c>
      <c r="D2674" s="17">
        <v>53.218082372394854</v>
      </c>
      <c r="E2674" s="148">
        <v>-0.79859912441247605</v>
      </c>
      <c r="F2674" s="148">
        <f t="shared" si="41"/>
        <v>0.41634290565844512</v>
      </c>
      <c r="G2674" s="18">
        <v>6.885192E-3</v>
      </c>
    </row>
    <row r="2675" spans="1:7" x14ac:dyDescent="0.2">
      <c r="A2675" t="s">
        <v>4004</v>
      </c>
      <c r="B2675" t="s">
        <v>4005</v>
      </c>
      <c r="C2675" s="17">
        <v>75.650713868971252</v>
      </c>
      <c r="D2675" s="17">
        <v>44.614747267109898</v>
      </c>
      <c r="E2675" s="148">
        <v>0.97957472062180695</v>
      </c>
      <c r="F2675" s="148">
        <f t="shared" si="41"/>
        <v>1.6956436717224475</v>
      </c>
      <c r="G2675" s="18">
        <v>1.590815E-3</v>
      </c>
    </row>
    <row r="2676" spans="1:7" x14ac:dyDescent="0.2">
      <c r="A2676" t="s">
        <v>4006</v>
      </c>
      <c r="B2676" t="s">
        <v>4007</v>
      </c>
      <c r="C2676" s="17">
        <v>61.350415657397946</v>
      </c>
      <c r="D2676" s="17">
        <v>31.115394662986226</v>
      </c>
      <c r="E2676" s="148">
        <v>1.16342079667179</v>
      </c>
      <c r="F2676" s="148">
        <f t="shared" si="41"/>
        <v>1.9717061705914414</v>
      </c>
      <c r="G2676" s="18">
        <v>2.3168220000000001E-3</v>
      </c>
    </row>
    <row r="2677" spans="1:7" x14ac:dyDescent="0.2">
      <c r="A2677" t="s">
        <v>4008</v>
      </c>
      <c r="B2677" t="s">
        <v>3156</v>
      </c>
      <c r="C2677" s="17">
        <v>2.0919853787073523</v>
      </c>
      <c r="D2677" s="17">
        <v>0.44785156984388802</v>
      </c>
      <c r="E2677" s="148">
        <v>2.2500492764040798</v>
      </c>
      <c r="F2677" s="148">
        <f t="shared" si="41"/>
        <v>4.6711578557971247</v>
      </c>
      <c r="G2677" s="18">
        <v>3.8725389999999998E-4</v>
      </c>
    </row>
    <row r="2678" spans="1:7" x14ac:dyDescent="0.2">
      <c r="A2678" t="s">
        <v>4009</v>
      </c>
      <c r="B2678" t="s">
        <v>265</v>
      </c>
      <c r="C2678" s="17">
        <v>13.246387890336676</v>
      </c>
      <c r="D2678" s="17">
        <v>10.26097562971386</v>
      </c>
      <c r="E2678" s="148">
        <v>0.64001183230443703</v>
      </c>
      <c r="F2678" s="148">
        <f t="shared" si="41"/>
        <v>1.2909481874196858</v>
      </c>
      <c r="G2678" s="18">
        <v>4.9433749999999999E-3</v>
      </c>
    </row>
    <row r="2679" spans="1:7" x14ac:dyDescent="0.2">
      <c r="A2679" t="s">
        <v>4010</v>
      </c>
      <c r="B2679" t="s">
        <v>4011</v>
      </c>
      <c r="C2679" s="17">
        <v>101.16715462209093</v>
      </c>
      <c r="D2679" s="17">
        <v>63.937574505589026</v>
      </c>
      <c r="E2679" s="148">
        <v>0.87104759158883305</v>
      </c>
      <c r="F2679" s="148">
        <f t="shared" si="41"/>
        <v>1.5822801444125398</v>
      </c>
      <c r="G2679" s="18">
        <v>6.3585710000000004E-3</v>
      </c>
    </row>
    <row r="2680" spans="1:7" x14ac:dyDescent="0.2">
      <c r="A2680" t="s">
        <v>4012</v>
      </c>
      <c r="B2680" t="s">
        <v>4013</v>
      </c>
      <c r="C2680" s="17">
        <v>75.591839515104454</v>
      </c>
      <c r="D2680" s="17">
        <v>204.138132730226</v>
      </c>
      <c r="E2680" s="148">
        <v>-1.03137511811106</v>
      </c>
      <c r="F2680" s="148">
        <f t="shared" si="41"/>
        <v>0.3702974966220598</v>
      </c>
      <c r="G2680" s="18">
        <v>4.2641649999999999E-6</v>
      </c>
    </row>
    <row r="2681" spans="1:7" x14ac:dyDescent="0.2">
      <c r="A2681" t="s">
        <v>4014</v>
      </c>
      <c r="B2681" t="s">
        <v>4015</v>
      </c>
      <c r="C2681" s="17">
        <v>48.553034793424999</v>
      </c>
      <c r="D2681" s="17">
        <v>21.820273915285373</v>
      </c>
      <c r="E2681" s="148">
        <v>1.3423926452616499</v>
      </c>
      <c r="F2681" s="148">
        <f t="shared" si="41"/>
        <v>2.2251340648575906</v>
      </c>
      <c r="G2681" s="18">
        <v>1.590815E-3</v>
      </c>
    </row>
    <row r="2682" spans="1:7" x14ac:dyDescent="0.2">
      <c r="A2682" t="s">
        <v>4016</v>
      </c>
      <c r="B2682" t="s">
        <v>4017</v>
      </c>
      <c r="C2682" s="17">
        <v>15.130366488316273</v>
      </c>
      <c r="D2682" s="17">
        <v>7.615765864468397</v>
      </c>
      <c r="E2682" s="148">
        <v>1.1102172220612301</v>
      </c>
      <c r="F2682" s="148">
        <f t="shared" si="41"/>
        <v>1.9867163404940651</v>
      </c>
      <c r="G2682" s="18">
        <v>8.3037719999999992E-3</v>
      </c>
    </row>
    <row r="2683" spans="1:7" x14ac:dyDescent="0.2">
      <c r="A2683" t="s">
        <v>4018</v>
      </c>
      <c r="B2683" t="s">
        <v>3816</v>
      </c>
      <c r="C2683" s="17">
        <v>179.63672355133676</v>
      </c>
      <c r="D2683" s="17">
        <v>114.76725476351015</v>
      </c>
      <c r="E2683" s="148">
        <v>0.90759407854277896</v>
      </c>
      <c r="F2683" s="148">
        <f t="shared" si="41"/>
        <v>1.5652262827188546</v>
      </c>
      <c r="G2683" s="18">
        <v>2.3847979999999999E-4</v>
      </c>
    </row>
    <row r="2684" spans="1:7" x14ac:dyDescent="0.2">
      <c r="A2684" t="s">
        <v>4019</v>
      </c>
      <c r="B2684" t="s">
        <v>3824</v>
      </c>
      <c r="C2684" s="17">
        <v>658.20465218513266</v>
      </c>
      <c r="D2684" s="17">
        <v>380.60786498878747</v>
      </c>
      <c r="E2684" s="148">
        <v>1.08325928619319</v>
      </c>
      <c r="F2684" s="148">
        <f t="shared" si="41"/>
        <v>1.7293511583228136</v>
      </c>
      <c r="G2684" s="18">
        <v>7.2274249999999997E-6</v>
      </c>
    </row>
    <row r="2685" spans="1:7" x14ac:dyDescent="0.2">
      <c r="A2685" t="s">
        <v>4020</v>
      </c>
      <c r="B2685" t="s">
        <v>4021</v>
      </c>
      <c r="C2685" s="17">
        <v>0</v>
      </c>
      <c r="D2685" s="17">
        <v>9.9004539781656256</v>
      </c>
      <c r="E2685" s="148">
        <v>-1.6904921361445901E-2</v>
      </c>
      <c r="F2685" s="148">
        <f t="shared" si="41"/>
        <v>0</v>
      </c>
      <c r="G2685" s="18">
        <v>1.172574E-5</v>
      </c>
    </row>
    <row r="2686" spans="1:7" x14ac:dyDescent="0.2">
      <c r="A2686" t="s">
        <v>4022</v>
      </c>
      <c r="B2686" t="s">
        <v>3379</v>
      </c>
      <c r="C2686" s="17">
        <v>545.56029969123392</v>
      </c>
      <c r="D2686" s="17">
        <v>303.32075077633601</v>
      </c>
      <c r="E2686" s="148">
        <v>1.0494480910461499</v>
      </c>
      <c r="F2686" s="148">
        <f t="shared" si="41"/>
        <v>1.7986250472310137</v>
      </c>
      <c r="G2686" s="18">
        <v>2.5429960000000001E-3</v>
      </c>
    </row>
    <row r="2687" spans="1:7" x14ac:dyDescent="0.2">
      <c r="A2687" t="s">
        <v>4023</v>
      </c>
      <c r="B2687" t="s">
        <v>4003</v>
      </c>
      <c r="C2687" s="17">
        <v>39.903676470739249</v>
      </c>
      <c r="D2687" s="17">
        <v>89.639204593946857</v>
      </c>
      <c r="E2687" s="148">
        <v>-0.72245686309992996</v>
      </c>
      <c r="F2687" s="148">
        <f t="shared" si="41"/>
        <v>0.44515875226132762</v>
      </c>
      <c r="G2687" s="18">
        <v>3.3342839999999999E-3</v>
      </c>
    </row>
    <row r="2688" spans="1:7" x14ac:dyDescent="0.2">
      <c r="A2688" t="s">
        <v>4024</v>
      </c>
      <c r="B2688" t="s">
        <v>4025</v>
      </c>
      <c r="C2688" s="17">
        <v>1.8710049474603174</v>
      </c>
      <c r="D2688" s="17">
        <v>5.740228220948425</v>
      </c>
      <c r="E2688" s="148">
        <v>-1.1463182931373801</v>
      </c>
      <c r="F2688" s="148">
        <f t="shared" si="41"/>
        <v>0.32594609054606227</v>
      </c>
      <c r="G2688" s="18">
        <v>1.54974E-4</v>
      </c>
    </row>
    <row r="2689" spans="1:7" x14ac:dyDescent="0.2">
      <c r="A2689" t="s">
        <v>4026</v>
      </c>
      <c r="B2689" t="s">
        <v>4027</v>
      </c>
      <c r="C2689" s="17">
        <v>98.89916565622903</v>
      </c>
      <c r="D2689" s="17">
        <v>52.745427436159119</v>
      </c>
      <c r="E2689" s="148">
        <v>1.0676202828964201</v>
      </c>
      <c r="F2689" s="148">
        <f t="shared" si="41"/>
        <v>1.8750282339816562</v>
      </c>
      <c r="G2689" s="18">
        <v>5.9673E-3</v>
      </c>
    </row>
    <row r="2690" spans="1:7" x14ac:dyDescent="0.2">
      <c r="A2690" t="s">
        <v>4028</v>
      </c>
      <c r="B2690" t="s">
        <v>3836</v>
      </c>
      <c r="C2690" s="17">
        <v>149.83268162414774</v>
      </c>
      <c r="D2690" s="17">
        <v>106.68823093257456</v>
      </c>
      <c r="E2690" s="148">
        <v>0.77904903732226005</v>
      </c>
      <c r="F2690" s="148">
        <f t="shared" si="41"/>
        <v>1.4043974702218078</v>
      </c>
      <c r="G2690" s="18">
        <v>3.5082739999999998E-4</v>
      </c>
    </row>
    <row r="2691" spans="1:7" x14ac:dyDescent="0.2">
      <c r="A2691" t="s">
        <v>4029</v>
      </c>
      <c r="B2691" t="s">
        <v>4030</v>
      </c>
      <c r="C2691" s="17">
        <v>8.6416053981833727</v>
      </c>
      <c r="D2691" s="17">
        <v>1.1375202985482975</v>
      </c>
      <c r="E2691" s="148">
        <v>2.9410946943246001</v>
      </c>
      <c r="F2691" s="148">
        <f t="shared" si="41"/>
        <v>7.5968801692697552</v>
      </c>
      <c r="G2691" s="18">
        <v>3.780198E-5</v>
      </c>
    </row>
    <row r="2692" spans="1:7" x14ac:dyDescent="0.2">
      <c r="A2692" t="s">
        <v>4031</v>
      </c>
      <c r="B2692" t="s">
        <v>209</v>
      </c>
      <c r="C2692" s="17">
        <v>37.837830395301424</v>
      </c>
      <c r="D2692" s="17">
        <v>25.156037667797648</v>
      </c>
      <c r="E2692" s="148">
        <v>0.85925615256343402</v>
      </c>
      <c r="F2692" s="148">
        <f t="shared" si="41"/>
        <v>1.5041252082293466</v>
      </c>
      <c r="G2692" s="18">
        <v>7.3235689999999996E-4</v>
      </c>
    </row>
    <row r="2693" spans="1:7" x14ac:dyDescent="0.2">
      <c r="A2693" t="s">
        <v>4032</v>
      </c>
      <c r="B2693" t="s">
        <v>2979</v>
      </c>
      <c r="C2693" s="17">
        <v>45.029898426017979</v>
      </c>
      <c r="D2693" s="17">
        <v>34.393893226012253</v>
      </c>
      <c r="E2693" s="148">
        <v>0.70062448046099302</v>
      </c>
      <c r="F2693" s="148">
        <f t="shared" si="41"/>
        <v>1.309241094926749</v>
      </c>
      <c r="G2693" s="18">
        <v>7.0815510000000001E-5</v>
      </c>
    </row>
    <row r="2694" spans="1:7" x14ac:dyDescent="0.2">
      <c r="A2694" t="s">
        <v>4033</v>
      </c>
      <c r="B2694" t="s">
        <v>4034</v>
      </c>
      <c r="C2694" s="17">
        <v>6.8870191538683496</v>
      </c>
      <c r="D2694" s="17">
        <v>3.5291121678006174</v>
      </c>
      <c r="E2694" s="148">
        <v>1.1510846491242399</v>
      </c>
      <c r="F2694" s="148">
        <f t="shared" ref="F2694:F2757" si="42">C2694/D2694</f>
        <v>1.9514877471747853</v>
      </c>
      <c r="G2694" s="18">
        <v>3.1794729999999999E-3</v>
      </c>
    </row>
    <row r="2695" spans="1:7" x14ac:dyDescent="0.2">
      <c r="A2695" t="s">
        <v>4035</v>
      </c>
      <c r="B2695" t="s">
        <v>2494</v>
      </c>
      <c r="C2695" s="17">
        <v>48.551271918314747</v>
      </c>
      <c r="D2695" s="17">
        <v>35.800035124191055</v>
      </c>
      <c r="E2695" s="148">
        <v>0.70099777444234301</v>
      </c>
      <c r="F2695" s="148">
        <f t="shared" si="42"/>
        <v>1.3561794492628119</v>
      </c>
      <c r="G2695" s="18">
        <v>6.0710900000000003E-3</v>
      </c>
    </row>
    <row r="2696" spans="1:7" x14ac:dyDescent="0.2">
      <c r="A2696" t="s">
        <v>4036</v>
      </c>
      <c r="B2696" t="s">
        <v>4037</v>
      </c>
      <c r="C2696" s="17">
        <v>9.3962022027661032</v>
      </c>
      <c r="D2696" s="17">
        <v>20.948922571131899</v>
      </c>
      <c r="E2696" s="148">
        <v>-0.70747949241752195</v>
      </c>
      <c r="F2696" s="148">
        <f t="shared" si="42"/>
        <v>0.44852913895029084</v>
      </c>
      <c r="G2696" s="18">
        <v>3.3937770000000002E-3</v>
      </c>
    </row>
    <row r="2697" spans="1:7" x14ac:dyDescent="0.2">
      <c r="A2697" t="s">
        <v>4038</v>
      </c>
      <c r="B2697" t="s">
        <v>3840</v>
      </c>
      <c r="C2697" s="17">
        <v>57.898622264816723</v>
      </c>
      <c r="D2697" s="17">
        <v>35.652596438418549</v>
      </c>
      <c r="E2697" s="148">
        <v>0.98944432839214003</v>
      </c>
      <c r="F2697" s="148">
        <f t="shared" si="42"/>
        <v>1.6239665003030828</v>
      </c>
      <c r="G2697" s="18">
        <v>1.415024E-5</v>
      </c>
    </row>
    <row r="2698" spans="1:7" x14ac:dyDescent="0.2">
      <c r="A2698" t="s">
        <v>4039</v>
      </c>
      <c r="B2698" t="s">
        <v>3846</v>
      </c>
      <c r="C2698" s="17">
        <v>0.67508235371040826</v>
      </c>
      <c r="D2698" s="17">
        <v>3.7755991525007024</v>
      </c>
      <c r="E2698" s="148">
        <v>-1.8999778878217699</v>
      </c>
      <c r="F2698" s="148">
        <f t="shared" si="42"/>
        <v>0.17880138395075101</v>
      </c>
      <c r="G2698" s="18">
        <v>4.195127E-4</v>
      </c>
    </row>
    <row r="2699" spans="1:7" x14ac:dyDescent="0.2">
      <c r="A2699" t="s">
        <v>4040</v>
      </c>
      <c r="B2699" t="s">
        <v>2440</v>
      </c>
      <c r="C2699" s="17">
        <v>25.279163935018776</v>
      </c>
      <c r="D2699" s="17">
        <v>55.339787761312252</v>
      </c>
      <c r="E2699" s="148">
        <v>-0.72826292655790903</v>
      </c>
      <c r="F2699" s="148">
        <f t="shared" si="42"/>
        <v>0.45679907635445077</v>
      </c>
      <c r="G2699" s="18">
        <v>1.621355E-4</v>
      </c>
    </row>
    <row r="2700" spans="1:7" x14ac:dyDescent="0.2">
      <c r="A2700" t="s">
        <v>4041</v>
      </c>
      <c r="B2700" t="s">
        <v>4042</v>
      </c>
      <c r="C2700" s="17">
        <v>16.98931337069115</v>
      </c>
      <c r="D2700" s="17">
        <v>11.411352621727445</v>
      </c>
      <c r="E2700" s="148">
        <v>0.82230366401908395</v>
      </c>
      <c r="F2700" s="148">
        <f t="shared" si="42"/>
        <v>1.488808025995372</v>
      </c>
      <c r="G2700" s="18">
        <v>3.2127000000000002E-3</v>
      </c>
    </row>
    <row r="2701" spans="1:7" x14ac:dyDescent="0.2">
      <c r="A2701" t="s">
        <v>4043</v>
      </c>
      <c r="B2701" t="s">
        <v>3848</v>
      </c>
      <c r="C2701" s="17">
        <v>23.8705369882043</v>
      </c>
      <c r="D2701" s="17">
        <v>15.588067378573275</v>
      </c>
      <c r="E2701" s="148">
        <v>0.89457238941738904</v>
      </c>
      <c r="F2701" s="148">
        <f t="shared" si="42"/>
        <v>1.5313339626062801</v>
      </c>
      <c r="G2701" s="18">
        <v>2.328408E-4</v>
      </c>
    </row>
    <row r="2702" spans="1:7" x14ac:dyDescent="0.2">
      <c r="A2702" t="s">
        <v>4044</v>
      </c>
      <c r="B2702" t="s">
        <v>3850</v>
      </c>
      <c r="C2702" s="17">
        <v>1.4641358266125801</v>
      </c>
      <c r="D2702" s="17">
        <v>3.6144835579609751</v>
      </c>
      <c r="E2702" s="148">
        <v>-0.852582130322733</v>
      </c>
      <c r="F2702" s="148">
        <f t="shared" si="42"/>
        <v>0.40507469549495961</v>
      </c>
      <c r="G2702" s="18">
        <v>1.478016E-3</v>
      </c>
    </row>
    <row r="2703" spans="1:7" x14ac:dyDescent="0.2">
      <c r="A2703" t="s">
        <v>4045</v>
      </c>
      <c r="B2703" t="s">
        <v>4046</v>
      </c>
      <c r="C2703" s="17">
        <v>41.578648335351502</v>
      </c>
      <c r="D2703" s="17">
        <v>29.729492173218699</v>
      </c>
      <c r="E2703" s="148">
        <v>0.73945076644850005</v>
      </c>
      <c r="F2703" s="148">
        <f t="shared" si="42"/>
        <v>1.3985657102076876</v>
      </c>
      <c r="G2703" s="18">
        <v>7.4796749999999999E-3</v>
      </c>
    </row>
    <row r="2704" spans="1:7" x14ac:dyDescent="0.2">
      <c r="A2704" t="s">
        <v>4047</v>
      </c>
      <c r="B2704" t="s">
        <v>4048</v>
      </c>
      <c r="C2704" s="17">
        <v>32.655177687934724</v>
      </c>
      <c r="D2704" s="17">
        <v>61.461327658848823</v>
      </c>
      <c r="E2704" s="148">
        <v>-0.51739317755019198</v>
      </c>
      <c r="F2704" s="148">
        <f t="shared" si="42"/>
        <v>0.53131259821123034</v>
      </c>
      <c r="G2704" s="18">
        <v>9.2721489999999997E-4</v>
      </c>
    </row>
    <row r="2705" spans="1:7" x14ac:dyDescent="0.2">
      <c r="A2705" t="s">
        <v>4049</v>
      </c>
      <c r="B2705" t="s">
        <v>1902</v>
      </c>
      <c r="C2705" s="17">
        <v>1.1065683693027193</v>
      </c>
      <c r="D2705" s="17">
        <v>0.88918815096182025</v>
      </c>
      <c r="E2705" s="148">
        <v>0.60145779136634503</v>
      </c>
      <c r="F2705" s="148">
        <f t="shared" si="42"/>
        <v>1.2444704398115993</v>
      </c>
      <c r="G2705" s="18">
        <v>4.8501519999999999E-3</v>
      </c>
    </row>
    <row r="2706" spans="1:7" x14ac:dyDescent="0.2">
      <c r="A2706" t="s">
        <v>4050</v>
      </c>
      <c r="B2706" t="s">
        <v>3858</v>
      </c>
      <c r="C2706" s="17">
        <v>175.884740753827</v>
      </c>
      <c r="D2706" s="17">
        <v>111.90827364815675</v>
      </c>
      <c r="E2706" s="148">
        <v>0.87667927465512396</v>
      </c>
      <c r="F2706" s="148">
        <f t="shared" si="42"/>
        <v>1.5716866592618017</v>
      </c>
      <c r="G2706" s="18">
        <v>4.4250039999999997E-3</v>
      </c>
    </row>
    <row r="2707" spans="1:7" x14ac:dyDescent="0.2">
      <c r="A2707" t="s">
        <v>4051</v>
      </c>
      <c r="B2707" t="s">
        <v>3860</v>
      </c>
      <c r="C2707" s="17">
        <v>5.7601229375316798</v>
      </c>
      <c r="D2707" s="17">
        <v>14.452143917617626</v>
      </c>
      <c r="E2707" s="148">
        <v>-0.88544982740420297</v>
      </c>
      <c r="F2707" s="148">
        <f t="shared" si="42"/>
        <v>0.39856529040718353</v>
      </c>
      <c r="G2707" s="18">
        <v>1.4515449999999999E-4</v>
      </c>
    </row>
    <row r="2708" spans="1:7" x14ac:dyDescent="0.2">
      <c r="A2708" t="s">
        <v>4052</v>
      </c>
      <c r="B2708" t="s">
        <v>418</v>
      </c>
      <c r="C2708" s="17">
        <v>9.0994317711461878</v>
      </c>
      <c r="D2708" s="17">
        <v>5.9372770427476178</v>
      </c>
      <c r="E2708" s="148">
        <v>0.86697136547958698</v>
      </c>
      <c r="F2708" s="148">
        <f t="shared" si="42"/>
        <v>1.532593427194229</v>
      </c>
      <c r="G2708" s="18">
        <v>1.736532E-3</v>
      </c>
    </row>
    <row r="2709" spans="1:7" x14ac:dyDescent="0.2">
      <c r="A2709" t="s">
        <v>4053</v>
      </c>
      <c r="B2709" t="s">
        <v>2568</v>
      </c>
      <c r="C2709" s="17">
        <v>3.6681888539830498</v>
      </c>
      <c r="D2709" s="17">
        <v>7.4877891487955877</v>
      </c>
      <c r="E2709" s="148">
        <v>-0.61677760107739998</v>
      </c>
      <c r="F2709" s="148">
        <f t="shared" si="42"/>
        <v>0.48988944281010888</v>
      </c>
      <c r="G2709" s="18">
        <v>1.457947E-3</v>
      </c>
    </row>
    <row r="2710" spans="1:7" x14ac:dyDescent="0.2">
      <c r="A2710" t="s">
        <v>4054</v>
      </c>
      <c r="B2710" t="s">
        <v>3862</v>
      </c>
      <c r="C2710" s="17">
        <v>34.7308460078156</v>
      </c>
      <c r="D2710" s="17">
        <v>21.197956971172403</v>
      </c>
      <c r="E2710" s="148">
        <v>0.970336681266733</v>
      </c>
      <c r="F2710" s="148">
        <f t="shared" si="42"/>
        <v>1.6384053451493883</v>
      </c>
      <c r="G2710" s="18">
        <v>2.5573499999999999E-4</v>
      </c>
    </row>
    <row r="2711" spans="1:7" x14ac:dyDescent="0.2">
      <c r="A2711" t="s">
        <v>4055</v>
      </c>
      <c r="B2711" t="s">
        <v>3864</v>
      </c>
      <c r="C2711" s="17">
        <v>5.6349094342416652</v>
      </c>
      <c r="D2711" s="17">
        <v>15.121567253033778</v>
      </c>
      <c r="E2711" s="148">
        <v>-1.0100004654225301</v>
      </c>
      <c r="F2711" s="148">
        <f t="shared" si="42"/>
        <v>0.3726405695885231</v>
      </c>
      <c r="G2711" s="18">
        <v>1.9359810000000001E-5</v>
      </c>
    </row>
    <row r="2712" spans="1:7" x14ac:dyDescent="0.2">
      <c r="A2712" t="s">
        <v>4056</v>
      </c>
      <c r="B2712" t="s">
        <v>576</v>
      </c>
      <c r="C2712" s="17">
        <v>28.123612179343873</v>
      </c>
      <c r="D2712" s="17">
        <v>17.461862444219399</v>
      </c>
      <c r="E2712" s="148">
        <v>0.92228719925287395</v>
      </c>
      <c r="F2712" s="148">
        <f t="shared" si="42"/>
        <v>1.6105734579677642</v>
      </c>
      <c r="G2712" s="18">
        <v>3.2795279999999999E-3</v>
      </c>
    </row>
    <row r="2713" spans="1:7" x14ac:dyDescent="0.2">
      <c r="A2713" t="s">
        <v>4057</v>
      </c>
      <c r="B2713" t="s">
        <v>4058</v>
      </c>
      <c r="C2713" s="17">
        <v>4.041204815553308</v>
      </c>
      <c r="D2713" s="17">
        <v>10.466719785362876</v>
      </c>
      <c r="E2713" s="148">
        <v>-0.88702227071408601</v>
      </c>
      <c r="F2713" s="148">
        <f t="shared" si="42"/>
        <v>0.38610041143976237</v>
      </c>
      <c r="G2713" s="18">
        <v>3.5021029999999999E-3</v>
      </c>
    </row>
    <row r="2714" spans="1:7" x14ac:dyDescent="0.2">
      <c r="A2714" t="s">
        <v>4059</v>
      </c>
      <c r="B2714" t="s">
        <v>3869</v>
      </c>
      <c r="C2714" s="17">
        <v>19.943397737353678</v>
      </c>
      <c r="D2714" s="17">
        <v>16.230135714003026</v>
      </c>
      <c r="E2714" s="148">
        <v>0.58236381497954004</v>
      </c>
      <c r="F2714" s="148">
        <f t="shared" si="42"/>
        <v>1.2287881068145923</v>
      </c>
      <c r="G2714" s="18">
        <v>9.1039740000000008E-3</v>
      </c>
    </row>
    <row r="2715" spans="1:7" x14ac:dyDescent="0.2">
      <c r="A2715" t="s">
        <v>4060</v>
      </c>
      <c r="B2715" t="s">
        <v>4061</v>
      </c>
      <c r="C2715" s="17">
        <v>2.4598859742857799</v>
      </c>
      <c r="D2715" s="17">
        <v>5.7592396439419407</v>
      </c>
      <c r="E2715" s="148">
        <v>-0.73830915102092598</v>
      </c>
      <c r="F2715" s="148">
        <f t="shared" si="42"/>
        <v>0.42711991970559826</v>
      </c>
      <c r="G2715" s="18">
        <v>8.3803030000000004E-3</v>
      </c>
    </row>
    <row r="2716" spans="1:7" x14ac:dyDescent="0.2">
      <c r="A2716" t="s">
        <v>4062</v>
      </c>
      <c r="B2716" t="s">
        <v>4063</v>
      </c>
      <c r="C2716" s="17">
        <v>1.380493862592751</v>
      </c>
      <c r="D2716" s="17">
        <v>7.87308703322058</v>
      </c>
      <c r="E2716" s="148">
        <v>-1.90989893963349</v>
      </c>
      <c r="F2716" s="148">
        <f t="shared" si="42"/>
        <v>0.17534340173908169</v>
      </c>
      <c r="G2716" s="18">
        <v>4.195127E-4</v>
      </c>
    </row>
    <row r="2717" spans="1:7" x14ac:dyDescent="0.2">
      <c r="A2717" t="s">
        <v>4064</v>
      </c>
      <c r="B2717" t="s">
        <v>140</v>
      </c>
      <c r="C2717" s="17">
        <v>12.678747569894075</v>
      </c>
      <c r="D2717" s="17">
        <v>8.4496969210010349</v>
      </c>
      <c r="E2717" s="148">
        <v>0.79780396645204399</v>
      </c>
      <c r="F2717" s="148">
        <f t="shared" si="42"/>
        <v>1.5004973182389629</v>
      </c>
      <c r="G2717" s="18">
        <v>7.8696249999999999E-3</v>
      </c>
    </row>
    <row r="2718" spans="1:7" x14ac:dyDescent="0.2">
      <c r="A2718" t="s">
        <v>4065</v>
      </c>
      <c r="B2718" t="s">
        <v>604</v>
      </c>
      <c r="C2718" s="17">
        <v>612.69889480558822</v>
      </c>
      <c r="D2718" s="17">
        <v>328.6186291505918</v>
      </c>
      <c r="E2718" s="148">
        <v>1.0862423303567399</v>
      </c>
      <c r="F2718" s="148">
        <f t="shared" si="42"/>
        <v>1.8644679286420327</v>
      </c>
      <c r="G2718" s="18">
        <v>2.7018709999999998E-3</v>
      </c>
    </row>
    <row r="2719" spans="1:7" x14ac:dyDescent="0.2">
      <c r="A2719" t="s">
        <v>4066</v>
      </c>
      <c r="B2719" t="s">
        <v>3877</v>
      </c>
      <c r="C2719" s="17">
        <v>68.427672751919232</v>
      </c>
      <c r="D2719" s="17">
        <v>44.041247984465826</v>
      </c>
      <c r="E2719" s="148">
        <v>0.88189321740609405</v>
      </c>
      <c r="F2719" s="148">
        <f t="shared" si="42"/>
        <v>1.5537178414211821</v>
      </c>
      <c r="G2719" s="18">
        <v>1.7869660000000001E-3</v>
      </c>
    </row>
    <row r="2720" spans="1:7" x14ac:dyDescent="0.2">
      <c r="A2720" t="s">
        <v>4067</v>
      </c>
      <c r="B2720" t="s">
        <v>4068</v>
      </c>
      <c r="C2720" s="17">
        <v>23.198471298083348</v>
      </c>
      <c r="D2720" s="17">
        <v>17.553045423433549</v>
      </c>
      <c r="E2720" s="148">
        <v>0.65452273311176701</v>
      </c>
      <c r="F2720" s="148">
        <f t="shared" si="42"/>
        <v>1.3216208776576788</v>
      </c>
      <c r="G2720" s="18">
        <v>8.5194280000000008E-3</v>
      </c>
    </row>
    <row r="2721" spans="1:7" x14ac:dyDescent="0.2">
      <c r="A2721" t="s">
        <v>4069</v>
      </c>
      <c r="B2721" t="s">
        <v>4070</v>
      </c>
      <c r="C2721" s="17">
        <v>6.4533171515428025</v>
      </c>
      <c r="D2721" s="17">
        <v>15.728044675160874</v>
      </c>
      <c r="E2721" s="148">
        <v>-0.80922365131602703</v>
      </c>
      <c r="F2721" s="148">
        <f t="shared" si="42"/>
        <v>0.41030638485751852</v>
      </c>
      <c r="G2721" s="18">
        <v>5.6396229999999999E-3</v>
      </c>
    </row>
    <row r="2722" spans="1:7" x14ac:dyDescent="0.2">
      <c r="A2722" t="s">
        <v>4071</v>
      </c>
      <c r="B2722" t="s">
        <v>2979</v>
      </c>
      <c r="C2722" s="17">
        <v>5.1537417273720347</v>
      </c>
      <c r="D2722" s="17">
        <v>12.940441790159774</v>
      </c>
      <c r="E2722" s="148">
        <v>-0.853483468650169</v>
      </c>
      <c r="F2722" s="148">
        <f t="shared" si="42"/>
        <v>0.39826628881334369</v>
      </c>
      <c r="G2722" s="18">
        <v>4.0920619999999996E-3</v>
      </c>
    </row>
    <row r="2723" spans="1:7" x14ac:dyDescent="0.2">
      <c r="A2723" t="s">
        <v>4072</v>
      </c>
      <c r="B2723" t="s">
        <v>3254</v>
      </c>
      <c r="C2723" s="17">
        <v>10.053425716747256</v>
      </c>
      <c r="D2723" s="17">
        <v>24.442899948026774</v>
      </c>
      <c r="E2723" s="148">
        <v>-0.84431976557744903</v>
      </c>
      <c r="F2723" s="148">
        <f t="shared" si="42"/>
        <v>0.4113024943081211</v>
      </c>
      <c r="G2723" s="18">
        <v>1.5603679999999999E-3</v>
      </c>
    </row>
    <row r="2724" spans="1:7" x14ac:dyDescent="0.2">
      <c r="A2724" t="s">
        <v>4073</v>
      </c>
      <c r="B2724" t="s">
        <v>1949</v>
      </c>
      <c r="C2724" s="17">
        <v>58.415944009973671</v>
      </c>
      <c r="D2724" s="17">
        <v>36.89683579835927</v>
      </c>
      <c r="E2724" s="148">
        <v>0.93052800519781598</v>
      </c>
      <c r="F2724" s="148">
        <f t="shared" si="42"/>
        <v>1.5832236761226912</v>
      </c>
      <c r="G2724" s="18">
        <v>9.2125629999999996E-4</v>
      </c>
    </row>
    <row r="2725" spans="1:7" x14ac:dyDescent="0.2">
      <c r="A2725" t="s">
        <v>4074</v>
      </c>
      <c r="B2725" t="s">
        <v>3893</v>
      </c>
      <c r="C2725" s="17">
        <v>30.8755357989522</v>
      </c>
      <c r="D2725" s="17">
        <v>75.592811628167098</v>
      </c>
      <c r="E2725" s="148">
        <v>-0.87989754532819298</v>
      </c>
      <c r="F2725" s="148">
        <f t="shared" si="42"/>
        <v>0.40844539492492538</v>
      </c>
      <c r="G2725" s="18">
        <v>3.4698549999999997E-5</v>
      </c>
    </row>
    <row r="2726" spans="1:7" x14ac:dyDescent="0.2">
      <c r="A2726" t="s">
        <v>4075</v>
      </c>
      <c r="B2726" t="s">
        <v>1319</v>
      </c>
      <c r="C2726" s="17">
        <v>3.9849001761440501</v>
      </c>
      <c r="D2726" s="17">
        <v>10.814516383201056</v>
      </c>
      <c r="E2726" s="148">
        <v>-0.93616595990251805</v>
      </c>
      <c r="F2726" s="148">
        <f t="shared" si="42"/>
        <v>0.3684769651219979</v>
      </c>
      <c r="G2726" s="18">
        <v>5.5361830000000001E-3</v>
      </c>
    </row>
    <row r="2727" spans="1:7" x14ac:dyDescent="0.2">
      <c r="A2727" t="s">
        <v>4076</v>
      </c>
      <c r="B2727" t="s">
        <v>2914</v>
      </c>
      <c r="C2727" s="17">
        <v>107.28766537793823</v>
      </c>
      <c r="D2727" s="17">
        <v>45.440056281040796</v>
      </c>
      <c r="E2727" s="148">
        <v>1.4199554828810499</v>
      </c>
      <c r="F2727" s="148">
        <f t="shared" si="42"/>
        <v>2.3610812608676817</v>
      </c>
      <c r="G2727" s="18">
        <v>4.823254E-4</v>
      </c>
    </row>
    <row r="2728" spans="1:7" x14ac:dyDescent="0.2">
      <c r="A2728" t="s">
        <v>4077</v>
      </c>
      <c r="B2728" t="s">
        <v>355</v>
      </c>
      <c r="C2728" s="17">
        <v>10.682756791946119</v>
      </c>
      <c r="D2728" s="17">
        <v>28.592982612486551</v>
      </c>
      <c r="E2728" s="148">
        <v>-0.98771097487814996</v>
      </c>
      <c r="F2728" s="148">
        <f t="shared" si="42"/>
        <v>0.37361463603593981</v>
      </c>
      <c r="G2728" s="18">
        <v>2.5956790000000001E-5</v>
      </c>
    </row>
    <row r="2729" spans="1:7" x14ac:dyDescent="0.2">
      <c r="A2729" t="s">
        <v>4078</v>
      </c>
      <c r="B2729" t="s">
        <v>4079</v>
      </c>
      <c r="C2729" s="17">
        <v>2.1694634933692525</v>
      </c>
      <c r="D2729" s="17">
        <v>5.6910717171678771</v>
      </c>
      <c r="E2729" s="148">
        <v>-0.85757214907369705</v>
      </c>
      <c r="F2729" s="148">
        <f t="shared" si="42"/>
        <v>0.3812047363284452</v>
      </c>
      <c r="G2729" s="18">
        <v>9.5143090000000003E-3</v>
      </c>
    </row>
    <row r="2730" spans="1:7" x14ac:dyDescent="0.2">
      <c r="A2730" t="s">
        <v>4080</v>
      </c>
      <c r="B2730" t="s">
        <v>3893</v>
      </c>
      <c r="C2730" s="17">
        <v>8.4986760561972794</v>
      </c>
      <c r="D2730" s="17">
        <v>17.316964462395799</v>
      </c>
      <c r="E2730" s="148">
        <v>-0.61402576354197502</v>
      </c>
      <c r="F2730" s="148">
        <f t="shared" si="42"/>
        <v>0.49077169816063071</v>
      </c>
      <c r="G2730" s="18">
        <v>7.638066E-4</v>
      </c>
    </row>
    <row r="2731" spans="1:7" x14ac:dyDescent="0.2">
      <c r="A2731" t="s">
        <v>4081</v>
      </c>
      <c r="B2731" t="s">
        <v>3883</v>
      </c>
      <c r="C2731" s="17">
        <v>48.905732975586879</v>
      </c>
      <c r="D2731" s="17">
        <v>33.753697944452355</v>
      </c>
      <c r="E2731" s="148">
        <v>0.85246085892978296</v>
      </c>
      <c r="F2731" s="148">
        <f t="shared" si="42"/>
        <v>1.4489000007071777</v>
      </c>
      <c r="G2731" s="18">
        <v>7.300508E-6</v>
      </c>
    </row>
    <row r="2732" spans="1:7" x14ac:dyDescent="0.2">
      <c r="A2732" t="s">
        <v>4082</v>
      </c>
      <c r="B2732" t="s">
        <v>1570</v>
      </c>
      <c r="C2732" s="17">
        <v>23.323617502573576</v>
      </c>
      <c r="D2732" s="17">
        <v>61.7204377307256</v>
      </c>
      <c r="E2732" s="148">
        <v>-1.02054118882029</v>
      </c>
      <c r="F2732" s="148">
        <f t="shared" si="42"/>
        <v>0.37789131704363527</v>
      </c>
      <c r="G2732" s="18">
        <v>8.1786880000000004E-14</v>
      </c>
    </row>
    <row r="2733" spans="1:7" x14ac:dyDescent="0.2">
      <c r="A2733" t="s">
        <v>4083</v>
      </c>
      <c r="B2733" t="s">
        <v>2140</v>
      </c>
      <c r="C2733" s="17">
        <v>0.87448395981298821</v>
      </c>
      <c r="D2733" s="17">
        <v>2.8818366924234651</v>
      </c>
      <c r="E2733" s="148">
        <v>-1.1484072870744999</v>
      </c>
      <c r="F2733" s="148">
        <f t="shared" si="42"/>
        <v>0.30344674356880219</v>
      </c>
      <c r="G2733" s="18">
        <v>7.076812E-3</v>
      </c>
    </row>
    <row r="2734" spans="1:7" x14ac:dyDescent="0.2">
      <c r="A2734" t="s">
        <v>4084</v>
      </c>
      <c r="B2734" t="s">
        <v>4085</v>
      </c>
      <c r="C2734" s="17">
        <v>6.8688231110068454</v>
      </c>
      <c r="D2734" s="17">
        <v>18.200981314905725</v>
      </c>
      <c r="E2734" s="148">
        <v>-0.90537835337678196</v>
      </c>
      <c r="F2734" s="148">
        <f t="shared" si="42"/>
        <v>0.3773875151106062</v>
      </c>
      <c r="G2734" s="18">
        <v>7.516521E-3</v>
      </c>
    </row>
    <row r="2735" spans="1:7" x14ac:dyDescent="0.2">
      <c r="A2735" t="s">
        <v>4086</v>
      </c>
      <c r="B2735" t="s">
        <v>1258</v>
      </c>
      <c r="C2735" s="17">
        <v>3.1459549482977951</v>
      </c>
      <c r="D2735" s="17">
        <v>26.416742506006052</v>
      </c>
      <c r="E2735" s="148">
        <v>-2.21157364451591</v>
      </c>
      <c r="F2735" s="148">
        <f t="shared" si="42"/>
        <v>0.11908943532998202</v>
      </c>
      <c r="G2735" s="18">
        <v>5.7471859999999996E-3</v>
      </c>
    </row>
    <row r="2736" spans="1:7" x14ac:dyDescent="0.2">
      <c r="A2736" t="s">
        <v>4087</v>
      </c>
      <c r="B2736" t="s">
        <v>4088</v>
      </c>
      <c r="C2736" s="17">
        <v>66.045650918411695</v>
      </c>
      <c r="D2736" s="17">
        <v>56.320037470981532</v>
      </c>
      <c r="E2736" s="148">
        <v>0.53176770005548402</v>
      </c>
      <c r="F2736" s="148">
        <f t="shared" si="42"/>
        <v>1.1726847829680727</v>
      </c>
      <c r="G2736" s="18">
        <v>6.9120989999999997E-3</v>
      </c>
    </row>
    <row r="2737" spans="1:7" x14ac:dyDescent="0.2">
      <c r="A2737" t="s">
        <v>4089</v>
      </c>
      <c r="B2737" t="s">
        <v>3910</v>
      </c>
      <c r="C2737" s="17">
        <v>113.15299872859156</v>
      </c>
      <c r="D2737" s="17">
        <v>265.66831884154823</v>
      </c>
      <c r="E2737" s="148">
        <v>-0.80905101780673605</v>
      </c>
      <c r="F2737" s="148">
        <f t="shared" si="42"/>
        <v>0.42591830001408282</v>
      </c>
      <c r="G2737" s="18">
        <v>2.0606920000000001E-4</v>
      </c>
    </row>
    <row r="2738" spans="1:7" x14ac:dyDescent="0.2">
      <c r="A2738" t="s">
        <v>4090</v>
      </c>
      <c r="B2738" t="s">
        <v>72</v>
      </c>
      <c r="C2738" s="17">
        <v>0.48227495900251827</v>
      </c>
      <c r="D2738" s="17">
        <v>1.989050743659085</v>
      </c>
      <c r="E2738" s="148">
        <v>-1.46798892308818</v>
      </c>
      <c r="F2738" s="148">
        <f t="shared" si="42"/>
        <v>0.24246488458877558</v>
      </c>
      <c r="G2738" s="18">
        <v>2.1871059999999999E-3</v>
      </c>
    </row>
    <row r="2739" spans="1:7" x14ac:dyDescent="0.2">
      <c r="A2739" t="s">
        <v>4091</v>
      </c>
      <c r="B2739" t="s">
        <v>963</v>
      </c>
      <c r="C2739" s="17">
        <v>27.353747490969802</v>
      </c>
      <c r="D2739" s="17">
        <v>63.468180109026669</v>
      </c>
      <c r="E2739" s="148">
        <v>-0.79309025097330399</v>
      </c>
      <c r="F2739" s="148">
        <f t="shared" si="42"/>
        <v>0.43098364320484833</v>
      </c>
      <c r="G2739" s="18">
        <v>4.5948270000000001E-4</v>
      </c>
    </row>
    <row r="2740" spans="1:7" x14ac:dyDescent="0.2">
      <c r="A2740" t="s">
        <v>4092</v>
      </c>
      <c r="B2740" t="s">
        <v>2675</v>
      </c>
      <c r="C2740" s="17">
        <v>2.1154096648178173</v>
      </c>
      <c r="D2740" s="17">
        <v>0.48317040196375766</v>
      </c>
      <c r="E2740" s="148">
        <v>2.1444239683775601</v>
      </c>
      <c r="F2740" s="148">
        <f t="shared" si="42"/>
        <v>4.378185534999913</v>
      </c>
      <c r="G2740" s="18">
        <v>7.4340769999999999E-4</v>
      </c>
    </row>
    <row r="2741" spans="1:7" x14ac:dyDescent="0.2">
      <c r="A2741" t="s">
        <v>4093</v>
      </c>
      <c r="B2741" t="s">
        <v>4094</v>
      </c>
      <c r="C2741" s="17">
        <v>41.917364494211022</v>
      </c>
      <c r="D2741" s="17">
        <v>32.761315026837849</v>
      </c>
      <c r="E2741" s="148">
        <v>0.64922604918785998</v>
      </c>
      <c r="F2741" s="148">
        <f t="shared" si="42"/>
        <v>1.2794774709095955</v>
      </c>
      <c r="G2741" s="18">
        <v>1.346978E-3</v>
      </c>
    </row>
    <row r="2742" spans="1:7" x14ac:dyDescent="0.2">
      <c r="A2742" t="s">
        <v>4095</v>
      </c>
      <c r="B2742" t="s">
        <v>4096</v>
      </c>
      <c r="C2742" s="17">
        <v>8.2360307038453442</v>
      </c>
      <c r="D2742" s="17">
        <v>3.3053307630397919</v>
      </c>
      <c r="E2742" s="148">
        <v>1.61205284819593</v>
      </c>
      <c r="F2742" s="148">
        <f t="shared" si="42"/>
        <v>2.4917417633178012</v>
      </c>
      <c r="G2742" s="18">
        <v>3.3470730000000002E-8</v>
      </c>
    </row>
    <row r="2743" spans="1:7" x14ac:dyDescent="0.2">
      <c r="A2743" t="s">
        <v>4097</v>
      </c>
      <c r="B2743" t="s">
        <v>4098</v>
      </c>
      <c r="C2743" s="17">
        <v>1.9885699199216775</v>
      </c>
      <c r="D2743" s="17">
        <v>1.1086933346584225</v>
      </c>
      <c r="E2743" s="148">
        <v>1.1230486240761199</v>
      </c>
      <c r="F2743" s="148">
        <f t="shared" si="42"/>
        <v>1.7936158338449255</v>
      </c>
      <c r="G2743" s="18">
        <v>4.0520009999999999E-5</v>
      </c>
    </row>
    <row r="2744" spans="1:7" x14ac:dyDescent="0.2">
      <c r="A2744" t="s">
        <v>4099</v>
      </c>
      <c r="B2744" t="s">
        <v>4100</v>
      </c>
      <c r="C2744" s="17">
        <v>23.773360452323899</v>
      </c>
      <c r="D2744" s="17">
        <v>14.19634517820195</v>
      </c>
      <c r="E2744" s="148">
        <v>0.98046497445387104</v>
      </c>
      <c r="F2744" s="148">
        <f t="shared" si="42"/>
        <v>1.6746113280499237</v>
      </c>
      <c r="G2744" s="18">
        <v>1.176849E-3</v>
      </c>
    </row>
    <row r="2745" spans="1:7" x14ac:dyDescent="0.2">
      <c r="A2745" t="s">
        <v>4101</v>
      </c>
      <c r="B2745" t="s">
        <v>3920</v>
      </c>
      <c r="C2745" s="17">
        <v>1.94899224061636</v>
      </c>
      <c r="D2745" s="17">
        <v>0.2884431421720785</v>
      </c>
      <c r="E2745" s="148">
        <v>2.7328015682134001</v>
      </c>
      <c r="F2745" s="148">
        <f t="shared" si="42"/>
        <v>6.7569373497312561</v>
      </c>
      <c r="G2745" s="18">
        <v>1.636336E-3</v>
      </c>
    </row>
    <row r="2746" spans="1:7" x14ac:dyDescent="0.2">
      <c r="A2746" t="s">
        <v>4102</v>
      </c>
      <c r="B2746" t="s">
        <v>846</v>
      </c>
      <c r="C2746" s="17">
        <v>14.833176306273501</v>
      </c>
      <c r="D2746" s="17">
        <v>9.1507441936236624</v>
      </c>
      <c r="E2746" s="148">
        <v>0.92529810512109401</v>
      </c>
      <c r="F2746" s="148">
        <f t="shared" si="42"/>
        <v>1.6209803260164806</v>
      </c>
      <c r="G2746" s="18">
        <v>2.3147409999999999E-3</v>
      </c>
    </row>
    <row r="2747" spans="1:7" x14ac:dyDescent="0.2">
      <c r="A2747" t="s">
        <v>4103</v>
      </c>
      <c r="B2747" t="s">
        <v>3926</v>
      </c>
      <c r="C2747" s="17">
        <v>11.417890582270523</v>
      </c>
      <c r="D2747" s="17">
        <v>38.163607331269297</v>
      </c>
      <c r="E2747" s="148">
        <v>-1.2767809123913301</v>
      </c>
      <c r="F2747" s="148">
        <f t="shared" si="42"/>
        <v>0.29918268687654404</v>
      </c>
      <c r="G2747" s="18">
        <v>2.0928639999999999E-4</v>
      </c>
    </row>
    <row r="2748" spans="1:7" x14ac:dyDescent="0.2">
      <c r="A2748" t="s">
        <v>4104</v>
      </c>
      <c r="B2748" t="s">
        <v>4105</v>
      </c>
      <c r="C2748" s="17">
        <v>19.225556023859426</v>
      </c>
      <c r="D2748" s="17">
        <v>11.665222326260345</v>
      </c>
      <c r="E2748" s="148">
        <v>0.92425396181640895</v>
      </c>
      <c r="F2748" s="148">
        <f t="shared" si="42"/>
        <v>1.6481088389185279</v>
      </c>
      <c r="G2748" s="18">
        <v>4.9086319999999996E-3</v>
      </c>
    </row>
    <row r="2749" spans="1:7" x14ac:dyDescent="0.2">
      <c r="A2749" t="s">
        <v>4106</v>
      </c>
      <c r="B2749" t="s">
        <v>1949</v>
      </c>
      <c r="C2749" s="17">
        <v>6.5372841355030893</v>
      </c>
      <c r="D2749" s="17">
        <v>5.194237488611515</v>
      </c>
      <c r="E2749" s="148">
        <v>0.62937458417591596</v>
      </c>
      <c r="F2749" s="148">
        <f t="shared" si="42"/>
        <v>1.2585647363710717</v>
      </c>
      <c r="G2749" s="18">
        <v>2.0992430000000002E-3</v>
      </c>
    </row>
    <row r="2750" spans="1:7" x14ac:dyDescent="0.2">
      <c r="A2750" t="s">
        <v>4107</v>
      </c>
      <c r="B2750" t="s">
        <v>255</v>
      </c>
      <c r="C2750" s="17">
        <v>22.912777486747125</v>
      </c>
      <c r="D2750" s="17">
        <v>50.400433667748231</v>
      </c>
      <c r="E2750" s="148">
        <v>-0.741753601067628</v>
      </c>
      <c r="F2750" s="148">
        <f t="shared" si="42"/>
        <v>0.45461468918687603</v>
      </c>
      <c r="G2750" s="18">
        <v>1.6259090000000001E-5</v>
      </c>
    </row>
    <row r="2751" spans="1:7" x14ac:dyDescent="0.2">
      <c r="A2751" t="s">
        <v>4108</v>
      </c>
      <c r="B2751" t="s">
        <v>3932</v>
      </c>
      <c r="C2751" s="17">
        <v>9.6703974659431697</v>
      </c>
      <c r="D2751" s="17">
        <v>6.6138408054752951</v>
      </c>
      <c r="E2751" s="148">
        <v>0.784745064865769</v>
      </c>
      <c r="F2751" s="148">
        <f t="shared" si="42"/>
        <v>1.4621454840487682</v>
      </c>
      <c r="G2751" s="18">
        <v>6.4767119999999999E-3</v>
      </c>
    </row>
    <row r="2752" spans="1:7" x14ac:dyDescent="0.2">
      <c r="A2752" t="s">
        <v>4109</v>
      </c>
      <c r="B2752" t="s">
        <v>4110</v>
      </c>
      <c r="C2752" s="17">
        <v>1.7540113939052975</v>
      </c>
      <c r="D2752" s="17">
        <v>7.9450843452004154</v>
      </c>
      <c r="E2752" s="148">
        <v>-1.6610257735729601</v>
      </c>
      <c r="F2752" s="148">
        <f t="shared" si="42"/>
        <v>0.22076686888351119</v>
      </c>
      <c r="G2752" s="18">
        <v>1.4733030000000001E-4</v>
      </c>
    </row>
    <row r="2753" spans="1:7" x14ac:dyDescent="0.2">
      <c r="A2753" t="s">
        <v>4111</v>
      </c>
      <c r="B2753" t="s">
        <v>3934</v>
      </c>
      <c r="C2753" s="17">
        <v>895.56775228249262</v>
      </c>
      <c r="D2753" s="17">
        <v>519.18594979204818</v>
      </c>
      <c r="E2753" s="148">
        <v>1.0584543850294801</v>
      </c>
      <c r="F2753" s="148">
        <f t="shared" si="42"/>
        <v>1.72494604802229</v>
      </c>
      <c r="G2753" s="18">
        <v>1.2561270000000001E-4</v>
      </c>
    </row>
    <row r="2754" spans="1:7" x14ac:dyDescent="0.2">
      <c r="A2754" t="s">
        <v>4112</v>
      </c>
      <c r="B2754" t="s">
        <v>3936</v>
      </c>
      <c r="C2754" s="17">
        <v>18.347098267432326</v>
      </c>
      <c r="D2754" s="17">
        <v>14.453197744988699</v>
      </c>
      <c r="E2754" s="148">
        <v>0.65684731449883205</v>
      </c>
      <c r="F2754" s="148">
        <f t="shared" si="42"/>
        <v>1.2694144639233034</v>
      </c>
      <c r="G2754" s="18">
        <v>3.3226840000000001E-4</v>
      </c>
    </row>
    <row r="2755" spans="1:7" x14ac:dyDescent="0.2">
      <c r="A2755" t="s">
        <v>4113</v>
      </c>
      <c r="B2755" t="s">
        <v>4114</v>
      </c>
      <c r="C2755" s="17">
        <v>71.363149955022848</v>
      </c>
      <c r="D2755" s="17">
        <v>161.41005065928698</v>
      </c>
      <c r="E2755" s="148">
        <v>-0.74950726044599703</v>
      </c>
      <c r="F2755" s="148">
        <f t="shared" si="42"/>
        <v>0.44212333534087062</v>
      </c>
      <c r="G2755" s="18">
        <v>1.8741249999999999E-3</v>
      </c>
    </row>
    <row r="2756" spans="1:7" x14ac:dyDescent="0.2">
      <c r="A2756" t="s">
        <v>4115</v>
      </c>
      <c r="B2756" t="s">
        <v>3941</v>
      </c>
      <c r="C2756" s="17">
        <v>89.896095816994148</v>
      </c>
      <c r="D2756" s="17">
        <v>60.537067547880255</v>
      </c>
      <c r="E2756" s="148">
        <v>0.87249110950058995</v>
      </c>
      <c r="F2756" s="148">
        <f t="shared" si="42"/>
        <v>1.4849760561311154</v>
      </c>
      <c r="G2756" s="18">
        <v>1.2966969999999999E-5</v>
      </c>
    </row>
    <row r="2757" spans="1:7" x14ac:dyDescent="0.2">
      <c r="A2757" t="s">
        <v>4116</v>
      </c>
      <c r="B2757" t="s">
        <v>3943</v>
      </c>
      <c r="C2757" s="17">
        <v>12.528753250817639</v>
      </c>
      <c r="D2757" s="17">
        <v>33.406468410608149</v>
      </c>
      <c r="E2757" s="148">
        <v>-1.03207404469152</v>
      </c>
      <c r="F2757" s="148">
        <f t="shared" si="42"/>
        <v>0.3750397407119862</v>
      </c>
      <c r="G2757" s="18">
        <v>7.9201659999999997E-11</v>
      </c>
    </row>
    <row r="2758" spans="1:7" x14ac:dyDescent="0.2">
      <c r="A2758" t="s">
        <v>4117</v>
      </c>
      <c r="B2758" t="s">
        <v>4118</v>
      </c>
      <c r="C2758" s="17">
        <v>2.4594708573149378</v>
      </c>
      <c r="D2758" s="17">
        <v>11.542984386591588</v>
      </c>
      <c r="E2758" s="148">
        <v>-1.5458866202711301</v>
      </c>
      <c r="F2758" s="148">
        <f t="shared" ref="F2758:F2821" si="43">C2758/D2758</f>
        <v>0.21307062150858286</v>
      </c>
      <c r="G2758" s="18">
        <v>9.0269830000000006E-3</v>
      </c>
    </row>
    <row r="2759" spans="1:7" x14ac:dyDescent="0.2">
      <c r="A2759" t="s">
        <v>4119</v>
      </c>
      <c r="B2759" t="s">
        <v>4013</v>
      </c>
      <c r="C2759" s="17">
        <v>53.22047482863303</v>
      </c>
      <c r="D2759" s="17">
        <v>134.11792308291999</v>
      </c>
      <c r="E2759" s="148">
        <v>-0.891808996458198</v>
      </c>
      <c r="F2759" s="148">
        <f t="shared" si="43"/>
        <v>0.39681851318058992</v>
      </c>
      <c r="G2759" s="18">
        <v>5.2361859999999999E-4</v>
      </c>
    </row>
    <row r="2760" spans="1:7" x14ac:dyDescent="0.2">
      <c r="A2760" t="s">
        <v>4120</v>
      </c>
      <c r="B2760" t="s">
        <v>1879</v>
      </c>
      <c r="C2760" s="17">
        <v>95.57132014231675</v>
      </c>
      <c r="D2760" s="17">
        <v>66.942446745878428</v>
      </c>
      <c r="E2760" s="148">
        <v>0.76260854076295903</v>
      </c>
      <c r="F2760" s="148">
        <f t="shared" si="43"/>
        <v>1.4276639828406179</v>
      </c>
      <c r="G2760" s="18">
        <v>3.3306690000000001E-3</v>
      </c>
    </row>
    <row r="2761" spans="1:7" x14ac:dyDescent="0.2">
      <c r="A2761" t="s">
        <v>4121</v>
      </c>
      <c r="B2761" t="s">
        <v>1391</v>
      </c>
      <c r="C2761" s="17">
        <v>13.323481695872724</v>
      </c>
      <c r="D2761" s="17">
        <v>9.2474211010771494</v>
      </c>
      <c r="E2761" s="148">
        <v>0.81555623571683</v>
      </c>
      <c r="F2761" s="148">
        <f t="shared" si="43"/>
        <v>1.4407780883170542</v>
      </c>
      <c r="G2761" s="18">
        <v>9.4377500000000002E-5</v>
      </c>
    </row>
    <row r="2762" spans="1:7" x14ac:dyDescent="0.2">
      <c r="A2762" t="s">
        <v>4122</v>
      </c>
      <c r="B2762" t="s">
        <v>2483</v>
      </c>
      <c r="C2762" s="17">
        <v>32.147094459983023</v>
      </c>
      <c r="D2762" s="17">
        <v>89.062862743486505</v>
      </c>
      <c r="E2762" s="148">
        <v>-1.00852587219794</v>
      </c>
      <c r="F2762" s="148">
        <f t="shared" si="43"/>
        <v>0.36094836242319256</v>
      </c>
      <c r="G2762" s="18">
        <v>8.5807329999999999E-4</v>
      </c>
    </row>
    <row r="2763" spans="1:7" x14ac:dyDescent="0.2">
      <c r="A2763" t="s">
        <v>4123</v>
      </c>
      <c r="B2763" t="s">
        <v>943</v>
      </c>
      <c r="C2763" s="17">
        <v>136.25805393334176</v>
      </c>
      <c r="D2763" s="17">
        <v>70.454630052370419</v>
      </c>
      <c r="E2763" s="148">
        <v>1.14341074366031</v>
      </c>
      <c r="F2763" s="148">
        <f t="shared" si="43"/>
        <v>1.9339829594174047</v>
      </c>
      <c r="G2763" s="18">
        <v>1.834678E-3</v>
      </c>
    </row>
    <row r="2764" spans="1:7" x14ac:dyDescent="0.2">
      <c r="A2764" t="s">
        <v>4124</v>
      </c>
      <c r="B2764" t="s">
        <v>54</v>
      </c>
      <c r="C2764" s="17">
        <v>2.4811487811010373</v>
      </c>
      <c r="D2764" s="17">
        <v>6.6401864326542057</v>
      </c>
      <c r="E2764" s="148">
        <v>-1.01380420173521</v>
      </c>
      <c r="F2764" s="148">
        <f t="shared" si="43"/>
        <v>0.37365649387486793</v>
      </c>
      <c r="G2764" s="18">
        <v>4.3644339999999998E-6</v>
      </c>
    </row>
    <row r="2765" spans="1:7" x14ac:dyDescent="0.2">
      <c r="A2765" t="s">
        <v>4125</v>
      </c>
      <c r="B2765" t="s">
        <v>287</v>
      </c>
      <c r="C2765" s="17">
        <v>3.6162262598456323</v>
      </c>
      <c r="D2765" s="17">
        <v>24.655495270264097</v>
      </c>
      <c r="E2765" s="148">
        <v>-1.9155487685822801</v>
      </c>
      <c r="F2765" s="148">
        <f t="shared" si="43"/>
        <v>0.14667019340743087</v>
      </c>
      <c r="G2765" s="18">
        <v>9.6768610000000001E-3</v>
      </c>
    </row>
    <row r="2766" spans="1:7" x14ac:dyDescent="0.2">
      <c r="A2766" t="s">
        <v>4126</v>
      </c>
      <c r="B2766" t="s">
        <v>4127</v>
      </c>
      <c r="C2766" s="17">
        <v>1.7427368621622477</v>
      </c>
      <c r="D2766" s="17">
        <v>0.65008398638705522</v>
      </c>
      <c r="E2766" s="148">
        <v>1.51662883683172</v>
      </c>
      <c r="F2766" s="148">
        <f t="shared" si="43"/>
        <v>2.6807872500410048</v>
      </c>
      <c r="G2766" s="18">
        <v>2.7871990000000002E-3</v>
      </c>
    </row>
    <row r="2767" spans="1:7" x14ac:dyDescent="0.2">
      <c r="A2767" t="s">
        <v>4128</v>
      </c>
      <c r="B2767" t="s">
        <v>3964</v>
      </c>
      <c r="C2767" s="17">
        <v>137.7817193852035</v>
      </c>
      <c r="D2767" s="17">
        <v>65.093163945978375</v>
      </c>
      <c r="E2767" s="148">
        <v>1.3309514237681399</v>
      </c>
      <c r="F2767" s="148">
        <f t="shared" si="43"/>
        <v>2.1166849332988371</v>
      </c>
      <c r="G2767" s="18">
        <v>4.0404649999999999E-5</v>
      </c>
    </row>
    <row r="2768" spans="1:7" x14ac:dyDescent="0.2">
      <c r="A2768" t="s">
        <v>4129</v>
      </c>
      <c r="B2768" t="s">
        <v>275</v>
      </c>
      <c r="C2768" s="17">
        <v>10.535224246592986</v>
      </c>
      <c r="D2768" s="17">
        <v>25.770958496079274</v>
      </c>
      <c r="E2768" s="148">
        <v>-0.84585188213636497</v>
      </c>
      <c r="F2768" s="148">
        <f t="shared" si="43"/>
        <v>0.40880218902978666</v>
      </c>
      <c r="G2768" s="18">
        <v>8.9829619999999999E-4</v>
      </c>
    </row>
    <row r="2769" spans="1:7" x14ac:dyDescent="0.2">
      <c r="A2769" t="s">
        <v>4130</v>
      </c>
      <c r="B2769" t="s">
        <v>3966</v>
      </c>
      <c r="C2769" s="17">
        <v>2.0863148809303498</v>
      </c>
      <c r="D2769" s="17">
        <v>1.303940999824265</v>
      </c>
      <c r="E2769" s="148">
        <v>0.91652975861513297</v>
      </c>
      <c r="F2769" s="148">
        <f t="shared" si="43"/>
        <v>1.6000071178155506</v>
      </c>
      <c r="G2769" s="18">
        <v>2.5681979999999998E-3</v>
      </c>
    </row>
    <row r="2770" spans="1:7" x14ac:dyDescent="0.2">
      <c r="A2770" t="s">
        <v>4131</v>
      </c>
      <c r="B2770" t="s">
        <v>4132</v>
      </c>
      <c r="C2770" s="17">
        <v>0.28318713998287126</v>
      </c>
      <c r="D2770" s="17">
        <v>1.2827250699467598</v>
      </c>
      <c r="E2770" s="148">
        <v>-1.49539095882979</v>
      </c>
      <c r="F2770" s="148">
        <f t="shared" si="43"/>
        <v>0.22076994253696552</v>
      </c>
      <c r="G2770" s="18">
        <v>5.9487699999999999E-3</v>
      </c>
    </row>
    <row r="2771" spans="1:7" x14ac:dyDescent="0.2">
      <c r="A2771" t="s">
        <v>4133</v>
      </c>
      <c r="B2771" t="s">
        <v>4134</v>
      </c>
      <c r="C2771" s="17">
        <v>12.733432510718107</v>
      </c>
      <c r="D2771" s="17">
        <v>41.257275855455745</v>
      </c>
      <c r="E2771" s="148">
        <v>-1.16340896582327</v>
      </c>
      <c r="F2771" s="148">
        <f t="shared" si="43"/>
        <v>0.30863483462479441</v>
      </c>
      <c r="G2771" s="18">
        <v>3.1295160000000002E-3</v>
      </c>
    </row>
    <row r="2772" spans="1:7" x14ac:dyDescent="0.2">
      <c r="A2772" t="s">
        <v>4135</v>
      </c>
      <c r="B2772" t="s">
        <v>4136</v>
      </c>
      <c r="C2772" s="17">
        <v>5.8751449571654675</v>
      </c>
      <c r="D2772" s="17">
        <v>3.4207741330928498</v>
      </c>
      <c r="E2772" s="148">
        <v>1.00908567723232</v>
      </c>
      <c r="F2772" s="148">
        <f t="shared" si="43"/>
        <v>1.7174898805299166</v>
      </c>
      <c r="G2772" s="18">
        <v>7.5426849999999995E-4</v>
      </c>
    </row>
    <row r="2773" spans="1:7" x14ac:dyDescent="0.2">
      <c r="A2773" t="s">
        <v>4137</v>
      </c>
      <c r="B2773" t="s">
        <v>4138</v>
      </c>
      <c r="C2773" s="17">
        <v>19.371736341711649</v>
      </c>
      <c r="D2773" s="17">
        <v>11.691659056509865</v>
      </c>
      <c r="E2773" s="148">
        <v>0.99551266222444901</v>
      </c>
      <c r="F2773" s="148">
        <f t="shared" si="43"/>
        <v>1.6568851561682814</v>
      </c>
      <c r="G2773" s="18">
        <v>1.8418920000000001E-4</v>
      </c>
    </row>
    <row r="2774" spans="1:7" x14ac:dyDescent="0.2">
      <c r="A2774" t="s">
        <v>4139</v>
      </c>
      <c r="B2774" t="s">
        <v>1335</v>
      </c>
      <c r="C2774" s="17">
        <v>51.489492392990975</v>
      </c>
      <c r="D2774" s="17">
        <v>19.429647420378327</v>
      </c>
      <c r="E2774" s="148">
        <v>1.56289957956471</v>
      </c>
      <c r="F2774" s="148">
        <f t="shared" si="43"/>
        <v>2.650047696644636</v>
      </c>
      <c r="G2774" s="18">
        <v>4.687534E-4</v>
      </c>
    </row>
    <row r="2775" spans="1:7" x14ac:dyDescent="0.2">
      <c r="A2775" t="s">
        <v>4140</v>
      </c>
      <c r="B2775" t="s">
        <v>2444</v>
      </c>
      <c r="C2775" s="17">
        <v>32.997020239186476</v>
      </c>
      <c r="D2775" s="17">
        <v>16.788703877750923</v>
      </c>
      <c r="E2775" s="148">
        <v>1.2301086917805</v>
      </c>
      <c r="F2775" s="148">
        <f t="shared" si="43"/>
        <v>1.9654298794867351</v>
      </c>
      <c r="G2775" s="18">
        <v>2.2193900000000001E-5</v>
      </c>
    </row>
    <row r="2776" spans="1:7" x14ac:dyDescent="0.2">
      <c r="A2776" t="s">
        <v>4141</v>
      </c>
      <c r="B2776" t="s">
        <v>4142</v>
      </c>
      <c r="C2776" s="17">
        <v>1.8896473567713641</v>
      </c>
      <c r="D2776" s="17">
        <v>7.2461574956281058</v>
      </c>
      <c r="E2776" s="148">
        <v>-1.38524717303392</v>
      </c>
      <c r="F2776" s="148">
        <f t="shared" si="43"/>
        <v>0.2607792278751136</v>
      </c>
      <c r="G2776" s="18">
        <v>2.012869E-3</v>
      </c>
    </row>
    <row r="2777" spans="1:7" x14ac:dyDescent="0.2">
      <c r="A2777" t="s">
        <v>4143</v>
      </c>
      <c r="B2777" t="s">
        <v>4144</v>
      </c>
      <c r="C2777" s="17">
        <v>5.4763739562599394</v>
      </c>
      <c r="D2777" s="17">
        <v>2.1000713823652628</v>
      </c>
      <c r="E2777" s="148">
        <v>1.58055831559001</v>
      </c>
      <c r="F2777" s="148">
        <f t="shared" si="43"/>
        <v>2.607708481838376</v>
      </c>
      <c r="G2777" s="18">
        <v>9.2281910000000002E-5</v>
      </c>
    </row>
    <row r="2778" spans="1:7" x14ac:dyDescent="0.2">
      <c r="A2778" t="s">
        <v>4145</v>
      </c>
      <c r="B2778" t="s">
        <v>112</v>
      </c>
      <c r="C2778" s="17">
        <v>10.547938590590483</v>
      </c>
      <c r="D2778" s="17">
        <v>24.909719274078348</v>
      </c>
      <c r="E2778" s="148">
        <v>-0.77165130023656203</v>
      </c>
      <c r="F2778" s="148">
        <f t="shared" si="43"/>
        <v>0.42344670666629797</v>
      </c>
      <c r="G2778" s="18">
        <v>6.0911979999999999E-3</v>
      </c>
    </row>
    <row r="2779" spans="1:7" x14ac:dyDescent="0.2">
      <c r="A2779" t="s">
        <v>4146</v>
      </c>
      <c r="B2779" t="s">
        <v>3630</v>
      </c>
      <c r="C2779" s="17">
        <v>4.9691897193266525</v>
      </c>
      <c r="D2779" s="17">
        <v>11.782463345799599</v>
      </c>
      <c r="E2779" s="148">
        <v>-0.83051668594856698</v>
      </c>
      <c r="F2779" s="148">
        <f t="shared" si="43"/>
        <v>0.4217445514989146</v>
      </c>
      <c r="G2779" s="18">
        <v>2.8317890000000001E-5</v>
      </c>
    </row>
    <row r="2780" spans="1:7" x14ac:dyDescent="0.2">
      <c r="A2780" t="s">
        <v>4147</v>
      </c>
      <c r="B2780" t="s">
        <v>4148</v>
      </c>
      <c r="C2780" s="17">
        <v>3.1266955333705697</v>
      </c>
      <c r="D2780" s="17">
        <v>1.5807753368492017</v>
      </c>
      <c r="E2780" s="148">
        <v>1.1821500051515099</v>
      </c>
      <c r="F2780" s="148">
        <f t="shared" si="43"/>
        <v>1.977950604671435</v>
      </c>
      <c r="G2780" s="18">
        <v>2.174119E-3</v>
      </c>
    </row>
    <row r="2781" spans="1:7" x14ac:dyDescent="0.2">
      <c r="A2781" t="s">
        <v>4149</v>
      </c>
      <c r="B2781" t="s">
        <v>2720</v>
      </c>
      <c r="C2781" s="17">
        <v>16.772797638091049</v>
      </c>
      <c r="D2781" s="17">
        <v>37.262236845813504</v>
      </c>
      <c r="E2781" s="148">
        <v>-0.70680301060261097</v>
      </c>
      <c r="F2781" s="148">
        <f t="shared" si="43"/>
        <v>0.45012857675439072</v>
      </c>
      <c r="G2781" s="18">
        <v>3.1823149999999998E-3</v>
      </c>
    </row>
    <row r="2782" spans="1:7" x14ac:dyDescent="0.2">
      <c r="A2782" t="s">
        <v>4150</v>
      </c>
      <c r="B2782" t="s">
        <v>3315</v>
      </c>
      <c r="C2782" s="17">
        <v>19.463308433598623</v>
      </c>
      <c r="D2782" s="17">
        <v>14.320709395470525</v>
      </c>
      <c r="E2782" s="148">
        <v>0.67863296295236497</v>
      </c>
      <c r="F2782" s="148">
        <f t="shared" si="43"/>
        <v>1.3591022550708727</v>
      </c>
      <c r="G2782" s="18">
        <v>6.7024010000000002E-3</v>
      </c>
    </row>
    <row r="2783" spans="1:7" x14ac:dyDescent="0.2">
      <c r="A2783" t="s">
        <v>4151</v>
      </c>
      <c r="B2783" t="s">
        <v>3985</v>
      </c>
      <c r="C2783" s="17">
        <v>2089.0108988823949</v>
      </c>
      <c r="D2783" s="17">
        <v>1444.4512749757102</v>
      </c>
      <c r="E2783" s="148">
        <v>0.80059418340506705</v>
      </c>
      <c r="F2783" s="148">
        <f t="shared" si="43"/>
        <v>1.4462314756290575</v>
      </c>
      <c r="G2783" s="18">
        <v>1.29933E-3</v>
      </c>
    </row>
    <row r="2784" spans="1:7" x14ac:dyDescent="0.2">
      <c r="A2784" t="s">
        <v>4152</v>
      </c>
      <c r="B2784" t="s">
        <v>2566</v>
      </c>
      <c r="C2784" s="17">
        <v>5.7596852891617853</v>
      </c>
      <c r="D2784" s="17">
        <v>15.2257167446623</v>
      </c>
      <c r="E2784" s="148">
        <v>-0.95437450567954296</v>
      </c>
      <c r="F2784" s="148">
        <f t="shared" si="43"/>
        <v>0.37828664395592188</v>
      </c>
      <c r="G2784" s="18">
        <v>4.473131E-4</v>
      </c>
    </row>
    <row r="2785" spans="1:7" x14ac:dyDescent="0.2">
      <c r="A2785" t="s">
        <v>4153</v>
      </c>
      <c r="B2785" t="s">
        <v>3988</v>
      </c>
      <c r="C2785" s="17">
        <v>60.066119839883953</v>
      </c>
      <c r="D2785" s="17">
        <v>42.354207114690197</v>
      </c>
      <c r="E2785" s="148">
        <v>0.78115152667676602</v>
      </c>
      <c r="F2785" s="148">
        <f t="shared" si="43"/>
        <v>1.418185439695093</v>
      </c>
      <c r="G2785" s="18">
        <v>1.6069000000000001E-3</v>
      </c>
    </row>
    <row r="2786" spans="1:7" x14ac:dyDescent="0.2">
      <c r="A2786" t="s">
        <v>4154</v>
      </c>
      <c r="B2786" t="s">
        <v>2904</v>
      </c>
      <c r="C2786" s="17">
        <v>12.8350601991575</v>
      </c>
      <c r="D2786" s="17">
        <v>9.1216157509886084</v>
      </c>
      <c r="E2786" s="148">
        <v>0.74276579898857398</v>
      </c>
      <c r="F2786" s="148">
        <f t="shared" si="43"/>
        <v>1.4071038015130626</v>
      </c>
      <c r="G2786" s="18">
        <v>3.872884E-3</v>
      </c>
    </row>
    <row r="2787" spans="1:7" x14ac:dyDescent="0.2">
      <c r="A2787" t="s">
        <v>4155</v>
      </c>
      <c r="B2787" t="s">
        <v>3585</v>
      </c>
      <c r="C2787" s="17">
        <v>30.414187215034797</v>
      </c>
      <c r="D2787" s="17">
        <v>21.698452084878078</v>
      </c>
      <c r="E2787" s="148">
        <v>0.78187979415122999</v>
      </c>
      <c r="F2787" s="148">
        <f t="shared" si="43"/>
        <v>1.4016754327019862</v>
      </c>
      <c r="G2787" s="18">
        <v>2.88726E-4</v>
      </c>
    </row>
    <row r="2788" spans="1:7" x14ac:dyDescent="0.2">
      <c r="A2788" t="s">
        <v>4156</v>
      </c>
      <c r="B2788" t="s">
        <v>1969</v>
      </c>
      <c r="C2788" s="17">
        <v>3.8454477590080218</v>
      </c>
      <c r="D2788" s="17">
        <v>10.347127656859179</v>
      </c>
      <c r="E2788" s="148">
        <v>-0.94299542968480998</v>
      </c>
      <c r="F2788" s="148">
        <f t="shared" si="43"/>
        <v>0.37164398531981474</v>
      </c>
      <c r="G2788" s="18">
        <v>3.154203E-3</v>
      </c>
    </row>
    <row r="2789" spans="1:7" x14ac:dyDescent="0.2">
      <c r="A2789" t="s">
        <v>4157</v>
      </c>
      <c r="B2789" t="s">
        <v>1064</v>
      </c>
      <c r="C2789" s="17">
        <v>4.6523162640670002</v>
      </c>
      <c r="D2789" s="17">
        <v>3.0645695071004524</v>
      </c>
      <c r="E2789" s="148">
        <v>0.87177922015035503</v>
      </c>
      <c r="F2789" s="148">
        <f t="shared" si="43"/>
        <v>1.5180978122009694</v>
      </c>
      <c r="G2789" s="18">
        <v>2.2805590000000001E-3</v>
      </c>
    </row>
    <row r="2790" spans="1:7" x14ac:dyDescent="0.2">
      <c r="A2790" t="s">
        <v>4158</v>
      </c>
      <c r="B2790" t="s">
        <v>4159</v>
      </c>
      <c r="C2790" s="17">
        <v>3.400091872709595</v>
      </c>
      <c r="D2790" s="17">
        <v>1.3079858732364325</v>
      </c>
      <c r="E2790" s="148">
        <v>1.6605583774369499</v>
      </c>
      <c r="F2790" s="148">
        <f t="shared" si="43"/>
        <v>2.5994866934583412</v>
      </c>
      <c r="G2790" s="18">
        <v>8.7004859999999999E-8</v>
      </c>
    </row>
    <row r="2791" spans="1:7" x14ac:dyDescent="0.2">
      <c r="A2791" t="s">
        <v>4160</v>
      </c>
      <c r="B2791" t="s">
        <v>2140</v>
      </c>
      <c r="C2791" s="17">
        <v>23.359853050217872</v>
      </c>
      <c r="D2791" s="17">
        <v>18.237529184502076</v>
      </c>
      <c r="E2791" s="148">
        <v>0.63379011380272199</v>
      </c>
      <c r="F2791" s="148">
        <f t="shared" si="43"/>
        <v>1.2808672059627821</v>
      </c>
      <c r="G2791" s="18">
        <v>4.6195869999999997E-3</v>
      </c>
    </row>
    <row r="2792" spans="1:7" x14ac:dyDescent="0.2">
      <c r="A2792" t="s">
        <v>4161</v>
      </c>
      <c r="B2792" t="s">
        <v>2140</v>
      </c>
      <c r="C2792" s="17">
        <v>161.76070332975075</v>
      </c>
      <c r="D2792" s="17">
        <v>123.92357148415324</v>
      </c>
      <c r="E2792" s="148">
        <v>0.66275590898445003</v>
      </c>
      <c r="F2792" s="148">
        <f t="shared" si="43"/>
        <v>1.3053263506889481</v>
      </c>
      <c r="G2792" s="18">
        <v>5.3619000000000002E-3</v>
      </c>
    </row>
    <row r="2793" spans="1:7" x14ac:dyDescent="0.2">
      <c r="A2793" t="s">
        <v>4162</v>
      </c>
      <c r="B2793" t="s">
        <v>4163</v>
      </c>
      <c r="C2793" s="17">
        <v>77.792454548445818</v>
      </c>
      <c r="D2793" s="17">
        <v>49.252076823154724</v>
      </c>
      <c r="E2793" s="148">
        <v>0.88782774989706303</v>
      </c>
      <c r="F2793" s="148">
        <f t="shared" si="43"/>
        <v>1.5794756194295851</v>
      </c>
      <c r="G2793" s="18">
        <v>2.364367E-3</v>
      </c>
    </row>
    <row r="2794" spans="1:7" x14ac:dyDescent="0.2">
      <c r="A2794" t="s">
        <v>4164</v>
      </c>
      <c r="B2794" t="s">
        <v>4003</v>
      </c>
      <c r="C2794" s="17">
        <v>16.648489182905998</v>
      </c>
      <c r="D2794" s="17">
        <v>35.640128994556626</v>
      </c>
      <c r="E2794" s="148">
        <v>-0.65663017192895401</v>
      </c>
      <c r="F2794" s="148">
        <f t="shared" si="43"/>
        <v>0.467127635409197</v>
      </c>
      <c r="G2794" s="18">
        <v>9.7722920000000001E-3</v>
      </c>
    </row>
    <row r="2795" spans="1:7" x14ac:dyDescent="0.2">
      <c r="A2795" t="s">
        <v>4165</v>
      </c>
      <c r="B2795" t="s">
        <v>4166</v>
      </c>
      <c r="C2795" s="17">
        <v>45.306307689468099</v>
      </c>
      <c r="D2795" s="17">
        <v>19.4217638203476</v>
      </c>
      <c r="E2795" s="148">
        <v>1.4350529103398599</v>
      </c>
      <c r="F2795" s="148">
        <f t="shared" si="43"/>
        <v>2.3327596869447067</v>
      </c>
      <c r="G2795" s="18">
        <v>8.3763829999999995E-5</v>
      </c>
    </row>
    <row r="2796" spans="1:7" x14ac:dyDescent="0.2">
      <c r="A2796" t="s">
        <v>4167</v>
      </c>
      <c r="B2796" t="s">
        <v>4007</v>
      </c>
      <c r="C2796" s="17">
        <v>43.232745173514857</v>
      </c>
      <c r="D2796" s="17">
        <v>27.403217177644777</v>
      </c>
      <c r="E2796" s="148">
        <v>0.88611768844303396</v>
      </c>
      <c r="F2796" s="148">
        <f t="shared" si="43"/>
        <v>1.5776521746790966</v>
      </c>
      <c r="G2796" s="18">
        <v>5.6325059999999998E-3</v>
      </c>
    </row>
    <row r="2797" spans="1:7" x14ac:dyDescent="0.2">
      <c r="A2797" t="s">
        <v>4168</v>
      </c>
      <c r="B2797" t="s">
        <v>265</v>
      </c>
      <c r="C2797" s="17">
        <v>32.878919421018253</v>
      </c>
      <c r="D2797" s="17">
        <v>24.617366742748626</v>
      </c>
      <c r="E2797" s="148">
        <v>0.68026113790810405</v>
      </c>
      <c r="F2797" s="148">
        <f t="shared" si="43"/>
        <v>1.3355985538422048</v>
      </c>
      <c r="G2797" s="18">
        <v>6.3585710000000004E-3</v>
      </c>
    </row>
    <row r="2798" spans="1:7" x14ac:dyDescent="0.2">
      <c r="A2798" t="s">
        <v>4169</v>
      </c>
      <c r="B2798" t="s">
        <v>3366</v>
      </c>
      <c r="C2798" s="17">
        <v>5.70789509903019</v>
      </c>
      <c r="D2798" s="17">
        <v>2.9815948479665995</v>
      </c>
      <c r="E2798" s="148">
        <v>1.20989769106871</v>
      </c>
      <c r="F2798" s="148">
        <f t="shared" si="43"/>
        <v>1.9143764964991419</v>
      </c>
      <c r="G2798" s="18">
        <v>2.4604880000000001E-5</v>
      </c>
    </row>
    <row r="2799" spans="1:7" x14ac:dyDescent="0.2">
      <c r="A2799" t="s">
        <v>4170</v>
      </c>
      <c r="B2799" t="s">
        <v>2355</v>
      </c>
      <c r="C2799" s="17">
        <v>9.5365709979387194</v>
      </c>
      <c r="D2799" s="17">
        <v>6.9032743358902531</v>
      </c>
      <c r="E2799" s="148">
        <v>0.71696093031086405</v>
      </c>
      <c r="F2799" s="148">
        <f t="shared" si="43"/>
        <v>1.3814561806356018</v>
      </c>
      <c r="G2799" s="18">
        <v>7.6089800000000004E-3</v>
      </c>
    </row>
    <row r="2800" spans="1:7" x14ac:dyDescent="0.2">
      <c r="A2800" t="s">
        <v>4171</v>
      </c>
      <c r="B2800" t="s">
        <v>4172</v>
      </c>
      <c r="C2800" s="17">
        <v>0.5819968652148253</v>
      </c>
      <c r="D2800" s="17">
        <v>1.9378908566772699</v>
      </c>
      <c r="E2800" s="148">
        <v>-1.1518517139042099</v>
      </c>
      <c r="F2800" s="148">
        <f t="shared" si="43"/>
        <v>0.30032489353539954</v>
      </c>
      <c r="G2800" s="18">
        <v>5.4325850000000002E-3</v>
      </c>
    </row>
    <row r="2801" spans="1:7" x14ac:dyDescent="0.2">
      <c r="A2801" t="s">
        <v>4173</v>
      </c>
      <c r="B2801" t="s">
        <v>2276</v>
      </c>
      <c r="C2801" s="17">
        <v>1.3786691070316353</v>
      </c>
      <c r="D2801" s="17">
        <v>4.4202295902671178</v>
      </c>
      <c r="E2801" s="148">
        <v>-1.2059100020076701</v>
      </c>
      <c r="F2801" s="148">
        <f t="shared" si="43"/>
        <v>0.31189988639217298</v>
      </c>
      <c r="G2801" s="18">
        <v>2.8026290000000002E-4</v>
      </c>
    </row>
    <row r="2802" spans="1:7" x14ac:dyDescent="0.2">
      <c r="A2802" t="s">
        <v>4174</v>
      </c>
      <c r="B2802" t="s">
        <v>4175</v>
      </c>
      <c r="C2802" s="17">
        <v>6.7281802970986977</v>
      </c>
      <c r="D2802" s="17">
        <v>5.0973956725928478</v>
      </c>
      <c r="E2802" s="148">
        <v>0.68538978267780803</v>
      </c>
      <c r="F2802" s="148">
        <f t="shared" si="43"/>
        <v>1.3199250615905853</v>
      </c>
      <c r="G2802" s="18">
        <v>1.822918E-3</v>
      </c>
    </row>
    <row r="2803" spans="1:7" x14ac:dyDescent="0.2">
      <c r="A2803" t="s">
        <v>4176</v>
      </c>
      <c r="B2803" t="s">
        <v>4177</v>
      </c>
      <c r="C2803" s="17">
        <v>133.50355337735991</v>
      </c>
      <c r="D2803" s="17">
        <v>72.200588783197844</v>
      </c>
      <c r="E2803" s="148">
        <v>1.0690146052951599</v>
      </c>
      <c r="F2803" s="148">
        <f t="shared" si="43"/>
        <v>1.8490646077449742</v>
      </c>
      <c r="G2803" s="18">
        <v>4.9196439999999999E-3</v>
      </c>
    </row>
    <row r="2804" spans="1:7" x14ac:dyDescent="0.2">
      <c r="A2804" t="s">
        <v>4178</v>
      </c>
      <c r="B2804" t="s">
        <v>1957</v>
      </c>
      <c r="C2804" s="17">
        <v>1.2782351773464551</v>
      </c>
      <c r="D2804" s="17">
        <v>0.54468401265227873</v>
      </c>
      <c r="E2804" s="148">
        <v>1.41976345156689</v>
      </c>
      <c r="F2804" s="148">
        <f t="shared" si="43"/>
        <v>2.3467462742705258</v>
      </c>
      <c r="G2804" s="18">
        <v>4.4470620000000002E-4</v>
      </c>
    </row>
    <row r="2805" spans="1:7" x14ac:dyDescent="0.2">
      <c r="A2805" t="s">
        <v>4179</v>
      </c>
      <c r="B2805" t="s">
        <v>287</v>
      </c>
      <c r="C2805" s="17">
        <v>0.25973779483183701</v>
      </c>
      <c r="D2805" s="17">
        <v>1.9399360422107224</v>
      </c>
      <c r="E2805" s="148">
        <v>-2.1511598633778801</v>
      </c>
      <c r="F2805" s="148">
        <f t="shared" si="43"/>
        <v>0.13388987532591212</v>
      </c>
      <c r="G2805" s="18">
        <v>4.1972789999999999E-3</v>
      </c>
    </row>
    <row r="2806" spans="1:7" x14ac:dyDescent="0.2">
      <c r="A2806" t="s">
        <v>4180</v>
      </c>
      <c r="B2806" t="s">
        <v>3816</v>
      </c>
      <c r="C2806" s="17">
        <v>780.90915691791531</v>
      </c>
      <c r="D2806" s="17">
        <v>423.55227477848678</v>
      </c>
      <c r="E2806" s="148">
        <v>1.1092079949338201</v>
      </c>
      <c r="F2806" s="148">
        <f t="shared" si="43"/>
        <v>1.8437137595974955</v>
      </c>
      <c r="G2806" s="18">
        <v>3.9020500000000002E-4</v>
      </c>
    </row>
    <row r="2807" spans="1:7" x14ac:dyDescent="0.2">
      <c r="A2807" t="s">
        <v>4181</v>
      </c>
      <c r="B2807" t="s">
        <v>3824</v>
      </c>
      <c r="C2807" s="17">
        <v>920.9503529497058</v>
      </c>
      <c r="D2807" s="17">
        <v>469.34561277413752</v>
      </c>
      <c r="E2807" s="148">
        <v>1.2181432502414999</v>
      </c>
      <c r="F2807" s="148">
        <f t="shared" si="43"/>
        <v>1.9622008342770925</v>
      </c>
      <c r="G2807" s="18">
        <v>6.38747E-5</v>
      </c>
    </row>
    <row r="2808" spans="1:7" x14ac:dyDescent="0.2">
      <c r="A2808" t="s">
        <v>4182</v>
      </c>
      <c r="B2808" t="s">
        <v>2321</v>
      </c>
      <c r="C2808" s="17">
        <v>17.848219527959202</v>
      </c>
      <c r="D2808" s="17">
        <v>8.8392776103352197</v>
      </c>
      <c r="E2808" s="148">
        <v>1.1991431082181301</v>
      </c>
      <c r="F2808" s="148">
        <f t="shared" si="43"/>
        <v>2.0191943634726877</v>
      </c>
      <c r="G2808" s="18">
        <v>8.9419559999999996E-4</v>
      </c>
    </row>
    <row r="2809" spans="1:7" x14ac:dyDescent="0.2">
      <c r="A2809" t="s">
        <v>4183</v>
      </c>
      <c r="B2809" t="s">
        <v>4184</v>
      </c>
      <c r="C2809" s="17">
        <v>2.29909953833574</v>
      </c>
      <c r="D2809" s="17">
        <v>1.2854321963129345</v>
      </c>
      <c r="E2809" s="148">
        <v>1.07931338358165</v>
      </c>
      <c r="F2809" s="148">
        <f t="shared" si="43"/>
        <v>1.7885809496061753</v>
      </c>
      <c r="G2809" s="18">
        <v>1.687495E-4</v>
      </c>
    </row>
    <row r="2810" spans="1:7" x14ac:dyDescent="0.2">
      <c r="A2810" t="s">
        <v>4185</v>
      </c>
      <c r="B2810" t="s">
        <v>1957</v>
      </c>
      <c r="C2810" s="17">
        <v>1.5302131033409874</v>
      </c>
      <c r="D2810" s="17">
        <v>1.0155443979921657</v>
      </c>
      <c r="E2810" s="148">
        <v>0.82973109909581899</v>
      </c>
      <c r="F2810" s="148">
        <f t="shared" si="43"/>
        <v>1.5067909451978407</v>
      </c>
      <c r="G2810" s="18">
        <v>2.3784589999999999E-3</v>
      </c>
    </row>
    <row r="2811" spans="1:7" x14ac:dyDescent="0.2">
      <c r="A2811" t="s">
        <v>4186</v>
      </c>
      <c r="B2811" t="s">
        <v>3379</v>
      </c>
      <c r="C2811" s="17">
        <v>488.50470702765898</v>
      </c>
      <c r="D2811" s="17">
        <v>245.80924752551476</v>
      </c>
      <c r="E2811" s="148">
        <v>1.1366579755158599</v>
      </c>
      <c r="F2811" s="148">
        <f t="shared" si="43"/>
        <v>1.9873325025208934</v>
      </c>
      <c r="G2811" s="18">
        <v>4.7230099999999997E-3</v>
      </c>
    </row>
    <row r="2812" spans="1:7" x14ac:dyDescent="0.2">
      <c r="A2812" t="s">
        <v>4187</v>
      </c>
      <c r="B2812" t="s">
        <v>2582</v>
      </c>
      <c r="C2812" s="17">
        <v>3.8897693291276525</v>
      </c>
      <c r="D2812" s="17">
        <v>2.3252827634342799</v>
      </c>
      <c r="E2812" s="148">
        <v>0.94733220592798795</v>
      </c>
      <c r="F2812" s="148">
        <f t="shared" si="43"/>
        <v>1.6728156206614353</v>
      </c>
      <c r="G2812" s="18">
        <v>3.8953709999999999E-3</v>
      </c>
    </row>
    <row r="2813" spans="1:7" x14ac:dyDescent="0.2">
      <c r="A2813" t="s">
        <v>4188</v>
      </c>
      <c r="B2813" t="s">
        <v>1949</v>
      </c>
      <c r="C2813" s="17">
        <v>13.609957439351824</v>
      </c>
      <c r="D2813" s="17">
        <v>7.8504236829825604</v>
      </c>
      <c r="E2813" s="148">
        <v>0.97137864859062795</v>
      </c>
      <c r="F2813" s="148">
        <f t="shared" si="43"/>
        <v>1.7336589703883449</v>
      </c>
      <c r="G2813" s="18">
        <v>6.2583320000000001E-3</v>
      </c>
    </row>
    <row r="2814" spans="1:7" x14ac:dyDescent="0.2">
      <c r="A2814" t="s">
        <v>4189</v>
      </c>
      <c r="B2814" t="s">
        <v>209</v>
      </c>
      <c r="C2814" s="17">
        <v>27.897577827952425</v>
      </c>
      <c r="D2814" s="17">
        <v>16.826269802424527</v>
      </c>
      <c r="E2814" s="148">
        <v>0.95427660909387801</v>
      </c>
      <c r="F2814" s="148">
        <f t="shared" si="43"/>
        <v>1.6579775645777779</v>
      </c>
      <c r="G2814" s="18">
        <v>1.7600140000000001E-3</v>
      </c>
    </row>
    <row r="2815" spans="1:7" x14ac:dyDescent="0.2">
      <c r="A2815" t="s">
        <v>4190</v>
      </c>
      <c r="B2815" t="s">
        <v>224</v>
      </c>
      <c r="C2815" s="17">
        <v>21.249270078069522</v>
      </c>
      <c r="D2815" s="17">
        <v>9.3995407211138975</v>
      </c>
      <c r="E2815" s="148">
        <v>1.4428020121235501</v>
      </c>
      <c r="F2815" s="148">
        <f t="shared" si="43"/>
        <v>2.2606711017632963</v>
      </c>
      <c r="G2815" s="18">
        <v>2.141236E-7</v>
      </c>
    </row>
    <row r="2816" spans="1:7" x14ac:dyDescent="0.2">
      <c r="A2816" t="s">
        <v>4191</v>
      </c>
      <c r="B2816" t="s">
        <v>867</v>
      </c>
      <c r="C2816" s="17">
        <v>18.274631722077999</v>
      </c>
      <c r="D2816" s="17">
        <v>11.352698830214837</v>
      </c>
      <c r="E2816" s="148">
        <v>0.87882962627530603</v>
      </c>
      <c r="F2816" s="148">
        <f t="shared" si="43"/>
        <v>1.6097169488404521</v>
      </c>
      <c r="G2816" s="18">
        <v>6.2354649999999999E-3</v>
      </c>
    </row>
    <row r="2817" spans="1:7" x14ac:dyDescent="0.2">
      <c r="A2817" t="s">
        <v>4192</v>
      </c>
      <c r="B2817" t="s">
        <v>1029</v>
      </c>
      <c r="C2817" s="17">
        <v>21.792006917492749</v>
      </c>
      <c r="D2817" s="17">
        <v>7.928326200574535</v>
      </c>
      <c r="E2817" s="148">
        <v>1.6878912308965199</v>
      </c>
      <c r="F2817" s="148">
        <f t="shared" si="43"/>
        <v>2.7486264270904455</v>
      </c>
      <c r="G2817" s="18">
        <v>5.5140730000000004E-7</v>
      </c>
    </row>
    <row r="2818" spans="1:7" x14ac:dyDescent="0.2">
      <c r="A2818" t="s">
        <v>4193</v>
      </c>
      <c r="B2818" t="s">
        <v>4194</v>
      </c>
      <c r="C2818" s="17">
        <v>4.4532437434387928</v>
      </c>
      <c r="D2818" s="17">
        <v>2.3183350243237122</v>
      </c>
      <c r="E2818" s="148">
        <v>1.1567138269932</v>
      </c>
      <c r="F2818" s="148">
        <f t="shared" si="43"/>
        <v>1.9208801561102502</v>
      </c>
      <c r="G2818" s="18">
        <v>4.687534E-4</v>
      </c>
    </row>
    <row r="2819" spans="1:7" x14ac:dyDescent="0.2">
      <c r="A2819" t="s">
        <v>4195</v>
      </c>
      <c r="B2819" t="s">
        <v>1910</v>
      </c>
      <c r="C2819" s="17">
        <v>4.6188692503362052</v>
      </c>
      <c r="D2819" s="17">
        <v>1.351908919787677</v>
      </c>
      <c r="E2819" s="148">
        <v>1.95105153709156</v>
      </c>
      <c r="F2819" s="148">
        <f t="shared" si="43"/>
        <v>3.4165535730481147</v>
      </c>
      <c r="G2819" s="18">
        <v>1.096382E-4</v>
      </c>
    </row>
    <row r="2820" spans="1:7" x14ac:dyDescent="0.2">
      <c r="A2820" t="s">
        <v>4196</v>
      </c>
      <c r="B2820" t="s">
        <v>4197</v>
      </c>
      <c r="C2820" s="17">
        <v>25.029866554867603</v>
      </c>
      <c r="D2820" s="17">
        <v>18.620142455586176</v>
      </c>
      <c r="E2820" s="148">
        <v>0.68387508745530001</v>
      </c>
      <c r="F2820" s="148">
        <f t="shared" si="43"/>
        <v>1.3442360397924058</v>
      </c>
      <c r="G2820" s="18">
        <v>2.3888249999999998E-3</v>
      </c>
    </row>
    <row r="2821" spans="1:7" x14ac:dyDescent="0.2">
      <c r="A2821" t="s">
        <v>4198</v>
      </c>
      <c r="B2821" t="s">
        <v>2979</v>
      </c>
      <c r="C2821" s="17">
        <v>11.08508294618972</v>
      </c>
      <c r="D2821" s="17">
        <v>7.5215632847697025</v>
      </c>
      <c r="E2821" s="148">
        <v>0.76642098534548297</v>
      </c>
      <c r="F2821" s="148">
        <f t="shared" si="43"/>
        <v>1.4737738055911507</v>
      </c>
      <c r="G2821" s="18">
        <v>7.239204E-3</v>
      </c>
    </row>
    <row r="2822" spans="1:7" x14ac:dyDescent="0.2">
      <c r="A2822" t="s">
        <v>4199</v>
      </c>
      <c r="B2822" t="s">
        <v>366</v>
      </c>
      <c r="C2822" s="17">
        <v>8.1553780333110115</v>
      </c>
      <c r="D2822" s="17">
        <v>2.3368128588860255</v>
      </c>
      <c r="E2822" s="148">
        <v>1.87232240108099</v>
      </c>
      <c r="F2822" s="148">
        <f t="shared" ref="F2822:F2885" si="44">C2822/D2822</f>
        <v>3.4899577012764023</v>
      </c>
      <c r="G2822" s="18">
        <v>1.692996E-3</v>
      </c>
    </row>
    <row r="2823" spans="1:7" x14ac:dyDescent="0.2">
      <c r="A2823" t="s">
        <v>4200</v>
      </c>
      <c r="B2823" t="s">
        <v>4201</v>
      </c>
      <c r="C2823" s="17">
        <v>4.6159740144145029</v>
      </c>
      <c r="D2823" s="17">
        <v>2.63607119149653</v>
      </c>
      <c r="E2823" s="148">
        <v>0.96293668244398101</v>
      </c>
      <c r="F2823" s="148">
        <f t="shared" si="44"/>
        <v>1.7510809379142593</v>
      </c>
      <c r="G2823" s="18">
        <v>5.9494750000000001E-3</v>
      </c>
    </row>
    <row r="2824" spans="1:7" x14ac:dyDescent="0.2">
      <c r="A2824" t="s">
        <v>4202</v>
      </c>
      <c r="B2824" t="s">
        <v>4203</v>
      </c>
      <c r="C2824" s="17">
        <v>0.76225076842772554</v>
      </c>
      <c r="D2824" s="17">
        <v>0.46195988228423679</v>
      </c>
      <c r="E2824" s="148">
        <v>0.91884949260874405</v>
      </c>
      <c r="F2824" s="148">
        <f t="shared" si="44"/>
        <v>1.6500367189000287</v>
      </c>
      <c r="G2824" s="18">
        <v>4.851162E-3</v>
      </c>
    </row>
    <row r="2825" spans="1:7" x14ac:dyDescent="0.2">
      <c r="A2825" t="s">
        <v>4204</v>
      </c>
      <c r="B2825" t="s">
        <v>3848</v>
      </c>
      <c r="C2825" s="17">
        <v>32.160854395254596</v>
      </c>
      <c r="D2825" s="17">
        <v>19.911303565126225</v>
      </c>
      <c r="E2825" s="148">
        <v>0.91454906997990804</v>
      </c>
      <c r="F2825" s="148">
        <f t="shared" si="44"/>
        <v>1.6152058698749852</v>
      </c>
      <c r="G2825" s="18">
        <v>2.2874480000000001E-3</v>
      </c>
    </row>
    <row r="2826" spans="1:7" x14ac:dyDescent="0.2">
      <c r="A2826" t="s">
        <v>4205</v>
      </c>
      <c r="B2826" t="s">
        <v>2388</v>
      </c>
      <c r="C2826" s="17">
        <v>9.2304080325994775</v>
      </c>
      <c r="D2826" s="17">
        <v>3.2270093263982287</v>
      </c>
      <c r="E2826" s="148">
        <v>1.50432510863059</v>
      </c>
      <c r="F2826" s="148">
        <f t="shared" si="44"/>
        <v>2.8603598871224336</v>
      </c>
      <c r="G2826" s="18">
        <v>6.4525349999999997E-3</v>
      </c>
    </row>
    <row r="2827" spans="1:7" x14ac:dyDescent="0.2">
      <c r="A2827" t="s">
        <v>4206</v>
      </c>
      <c r="B2827" t="s">
        <v>3858</v>
      </c>
      <c r="C2827" s="17">
        <v>202.91443139105175</v>
      </c>
      <c r="D2827" s="17">
        <v>110.58875667775173</v>
      </c>
      <c r="E2827" s="148">
        <v>1.01521340947758</v>
      </c>
      <c r="F2827" s="148">
        <f t="shared" si="44"/>
        <v>1.8348558884908244</v>
      </c>
      <c r="G2827" s="18">
        <v>8.7774700000000008E-3</v>
      </c>
    </row>
    <row r="2828" spans="1:7" x14ac:dyDescent="0.2">
      <c r="A2828" t="s">
        <v>4207</v>
      </c>
      <c r="B2828" t="s">
        <v>4208</v>
      </c>
      <c r="C2828" s="17">
        <v>13.368795317152095</v>
      </c>
      <c r="D2828" s="17">
        <v>36.563061976483624</v>
      </c>
      <c r="E2828" s="148">
        <v>-1.0129291217850001</v>
      </c>
      <c r="F2828" s="148">
        <f t="shared" si="44"/>
        <v>0.36563664514067623</v>
      </c>
      <c r="G2828" s="18">
        <v>5.2513120000000004E-4</v>
      </c>
    </row>
    <row r="2829" spans="1:7" x14ac:dyDescent="0.2">
      <c r="A2829" t="s">
        <v>4209</v>
      </c>
      <c r="B2829" t="s">
        <v>4210</v>
      </c>
      <c r="C2829" s="17">
        <v>10.204392422571377</v>
      </c>
      <c r="D2829" s="17">
        <v>4.8926060129764677</v>
      </c>
      <c r="E2829" s="148">
        <v>1.2031777334450899</v>
      </c>
      <c r="F2829" s="148">
        <f t="shared" si="44"/>
        <v>2.0856763032843166</v>
      </c>
      <c r="G2829" s="18">
        <v>2.7655409999999998E-3</v>
      </c>
    </row>
    <row r="2830" spans="1:7" x14ac:dyDescent="0.2">
      <c r="A2830" t="s">
        <v>4211</v>
      </c>
      <c r="B2830" t="s">
        <v>3862</v>
      </c>
      <c r="C2830" s="17">
        <v>17.162724769635425</v>
      </c>
      <c r="D2830" s="17">
        <v>9.6723043229835106</v>
      </c>
      <c r="E2830" s="148">
        <v>1.00950204980618</v>
      </c>
      <c r="F2830" s="148">
        <f t="shared" si="44"/>
        <v>1.7744194347621007</v>
      </c>
      <c r="G2830" s="18">
        <v>3.8360400000000002E-3</v>
      </c>
    </row>
    <row r="2831" spans="1:7" x14ac:dyDescent="0.2">
      <c r="A2831" t="s">
        <v>4212</v>
      </c>
      <c r="B2831" t="s">
        <v>576</v>
      </c>
      <c r="C2831" s="17">
        <v>38.379767914583624</v>
      </c>
      <c r="D2831" s="17">
        <v>17.768467968032752</v>
      </c>
      <c r="E2831" s="148">
        <v>1.42435223771076</v>
      </c>
      <c r="F2831" s="148">
        <f t="shared" si="44"/>
        <v>2.1599930834573167</v>
      </c>
      <c r="G2831" s="18">
        <v>8.0544119999999997E-12</v>
      </c>
    </row>
    <row r="2832" spans="1:7" x14ac:dyDescent="0.2">
      <c r="A2832" t="s">
        <v>4213</v>
      </c>
      <c r="B2832" t="s">
        <v>2036</v>
      </c>
      <c r="C2832" s="17">
        <v>100.65233965382517</v>
      </c>
      <c r="D2832" s="17">
        <v>64.198035481746658</v>
      </c>
      <c r="E2832" s="148">
        <v>0.84031003547384198</v>
      </c>
      <c r="F2832" s="148">
        <f t="shared" si="44"/>
        <v>1.5678414284568492</v>
      </c>
      <c r="G2832" s="18">
        <v>9.7746699999999992E-3</v>
      </c>
    </row>
    <row r="2833" spans="1:7" x14ac:dyDescent="0.2">
      <c r="A2833" t="s">
        <v>4214</v>
      </c>
      <c r="B2833" t="s">
        <v>3869</v>
      </c>
      <c r="C2833" s="17">
        <v>21.03906931711105</v>
      </c>
      <c r="D2833" s="17">
        <v>15.135493267948149</v>
      </c>
      <c r="E2833" s="148">
        <v>0.74821277415786103</v>
      </c>
      <c r="F2833" s="148">
        <f t="shared" si="44"/>
        <v>1.3900484737860956</v>
      </c>
      <c r="G2833" s="18">
        <v>7.7509279999999996E-4</v>
      </c>
    </row>
    <row r="2834" spans="1:7" x14ac:dyDescent="0.2">
      <c r="A2834" t="s">
        <v>4215</v>
      </c>
      <c r="B2834" t="s">
        <v>1613</v>
      </c>
      <c r="C2834" s="17">
        <v>22.290782827903023</v>
      </c>
      <c r="D2834" s="17">
        <v>14.893620686140974</v>
      </c>
      <c r="E2834" s="148">
        <v>0.83412134874164101</v>
      </c>
      <c r="F2834" s="148">
        <f t="shared" si="44"/>
        <v>1.4966664787324255</v>
      </c>
      <c r="G2834" s="18">
        <v>1.197374E-3</v>
      </c>
    </row>
    <row r="2835" spans="1:7" x14ac:dyDescent="0.2">
      <c r="A2835" t="s">
        <v>4216</v>
      </c>
      <c r="B2835" t="s">
        <v>2507</v>
      </c>
      <c r="C2835" s="17">
        <v>0.53042901618683969</v>
      </c>
      <c r="D2835" s="17">
        <v>3.4169743093767924</v>
      </c>
      <c r="E2835" s="148">
        <v>-1.92371944342553</v>
      </c>
      <c r="F2835" s="148">
        <f t="shared" si="44"/>
        <v>0.1552335394302635</v>
      </c>
      <c r="G2835" s="18">
        <v>5.7435840000000004E-3</v>
      </c>
    </row>
    <row r="2836" spans="1:7" x14ac:dyDescent="0.2">
      <c r="A2836" t="s">
        <v>4217</v>
      </c>
      <c r="B2836" t="s">
        <v>140</v>
      </c>
      <c r="C2836" s="17">
        <v>9.7108170249441148</v>
      </c>
      <c r="D2836" s="17">
        <v>5.2624458131427776</v>
      </c>
      <c r="E2836" s="148">
        <v>1.0189915804977701</v>
      </c>
      <c r="F2836" s="148">
        <f t="shared" si="44"/>
        <v>1.845304896193265</v>
      </c>
      <c r="G2836" s="18">
        <v>9.4174240000000006E-3</v>
      </c>
    </row>
    <row r="2837" spans="1:7" x14ac:dyDescent="0.2">
      <c r="A2837" t="s">
        <v>4218</v>
      </c>
      <c r="B2837" t="s">
        <v>4219</v>
      </c>
      <c r="C2837" s="17">
        <v>21.208651996286498</v>
      </c>
      <c r="D2837" s="17">
        <v>13.20989265268193</v>
      </c>
      <c r="E2837" s="148">
        <v>0.88484009721122803</v>
      </c>
      <c r="F2837" s="148">
        <f t="shared" si="44"/>
        <v>1.6055128193627393</v>
      </c>
      <c r="G2837" s="18">
        <v>6.4065520000000003E-3</v>
      </c>
    </row>
    <row r="2838" spans="1:7" x14ac:dyDescent="0.2">
      <c r="A2838" t="s">
        <v>4220</v>
      </c>
      <c r="B2838" t="s">
        <v>604</v>
      </c>
      <c r="C2838" s="17">
        <v>1251.47085757123</v>
      </c>
      <c r="D2838" s="17">
        <v>579.16188997508448</v>
      </c>
      <c r="E2838" s="148">
        <v>1.2597888131699999</v>
      </c>
      <c r="F2838" s="148">
        <f t="shared" si="44"/>
        <v>2.1608308129961178</v>
      </c>
      <c r="G2838" s="18">
        <v>2.8928000000000001E-3</v>
      </c>
    </row>
    <row r="2839" spans="1:7" x14ac:dyDescent="0.2">
      <c r="A2839" t="s">
        <v>4221</v>
      </c>
      <c r="B2839" t="s">
        <v>4222</v>
      </c>
      <c r="C2839" s="17">
        <v>76.628441388146484</v>
      </c>
      <c r="D2839" s="17">
        <v>52.950822398732477</v>
      </c>
      <c r="E2839" s="148">
        <v>0.80509869576270698</v>
      </c>
      <c r="F2839" s="148">
        <f t="shared" si="44"/>
        <v>1.4471624408609902</v>
      </c>
      <c r="G2839" s="18">
        <v>4.687534E-4</v>
      </c>
    </row>
    <row r="2840" spans="1:7" x14ac:dyDescent="0.2">
      <c r="A2840" t="s">
        <v>4223</v>
      </c>
      <c r="B2840" t="s">
        <v>3877</v>
      </c>
      <c r="C2840" s="17">
        <v>138.50212407241</v>
      </c>
      <c r="D2840" s="17">
        <v>72.551641114251922</v>
      </c>
      <c r="E2840" s="148">
        <v>1.15534909740249</v>
      </c>
      <c r="F2840" s="148">
        <f t="shared" si="44"/>
        <v>1.9090143509545352</v>
      </c>
      <c r="G2840" s="18">
        <v>3.1426309999999999E-4</v>
      </c>
    </row>
    <row r="2841" spans="1:7" x14ac:dyDescent="0.2">
      <c r="A2841" t="s">
        <v>4224</v>
      </c>
      <c r="B2841" t="s">
        <v>4068</v>
      </c>
      <c r="C2841" s="17">
        <v>40.530169726954824</v>
      </c>
      <c r="D2841" s="17">
        <v>24.807336252765879</v>
      </c>
      <c r="E2841" s="148">
        <v>0.91703623256069799</v>
      </c>
      <c r="F2841" s="148">
        <f t="shared" si="44"/>
        <v>1.6337977328152651</v>
      </c>
      <c r="G2841" s="18">
        <v>2.7428629999999999E-3</v>
      </c>
    </row>
    <row r="2842" spans="1:7" x14ac:dyDescent="0.2">
      <c r="A2842" t="s">
        <v>4225</v>
      </c>
      <c r="B2842" t="s">
        <v>4226</v>
      </c>
      <c r="C2842" s="17">
        <v>0.27794166658138875</v>
      </c>
      <c r="D2842" s="17">
        <v>4.1436240097437906</v>
      </c>
      <c r="E2842" s="148">
        <v>-3.06204317246964</v>
      </c>
      <c r="F2842" s="148">
        <f t="shared" si="44"/>
        <v>6.7076951462730447E-2</v>
      </c>
      <c r="G2842" s="18">
        <v>1.6069000000000001E-3</v>
      </c>
    </row>
    <row r="2843" spans="1:7" x14ac:dyDescent="0.2">
      <c r="A2843" t="s">
        <v>4227</v>
      </c>
      <c r="B2843" t="s">
        <v>1326</v>
      </c>
      <c r="C2843" s="17">
        <v>13.799040227183148</v>
      </c>
      <c r="D2843" s="17">
        <v>6.1680835165478376</v>
      </c>
      <c r="E2843" s="148">
        <v>1.2858956277434701</v>
      </c>
      <c r="F2843" s="148">
        <f t="shared" si="44"/>
        <v>2.237168188492074</v>
      </c>
      <c r="G2843" s="18">
        <v>3.4766760000000002E-3</v>
      </c>
    </row>
    <row r="2844" spans="1:7" x14ac:dyDescent="0.2">
      <c r="A2844" t="s">
        <v>4228</v>
      </c>
      <c r="B2844" t="s">
        <v>2643</v>
      </c>
      <c r="C2844" s="17">
        <v>2.0198376113395637</v>
      </c>
      <c r="D2844" s="17">
        <v>12.556502586477809</v>
      </c>
      <c r="E2844" s="148">
        <v>-1.8743347560628401</v>
      </c>
      <c r="F2844" s="148">
        <f t="shared" si="44"/>
        <v>0.16085988892438424</v>
      </c>
      <c r="G2844" s="18">
        <v>7.239204E-3</v>
      </c>
    </row>
    <row r="2845" spans="1:7" x14ac:dyDescent="0.2">
      <c r="A2845" t="s">
        <v>4229</v>
      </c>
      <c r="B2845" t="s">
        <v>98</v>
      </c>
      <c r="C2845" s="17">
        <v>9.1022152712533124</v>
      </c>
      <c r="D2845" s="17">
        <v>6.4245894749749475</v>
      </c>
      <c r="E2845" s="148">
        <v>0.75256802946035195</v>
      </c>
      <c r="F2845" s="148">
        <f t="shared" si="44"/>
        <v>1.4167777266871679</v>
      </c>
      <c r="G2845" s="18">
        <v>1.7777069999999999E-3</v>
      </c>
    </row>
    <row r="2846" spans="1:7" x14ac:dyDescent="0.2">
      <c r="A2846" t="s">
        <v>4230</v>
      </c>
      <c r="B2846" t="s">
        <v>3883</v>
      </c>
      <c r="C2846" s="17">
        <v>51.826621394088207</v>
      </c>
      <c r="D2846" s="17">
        <v>23.312466461396674</v>
      </c>
      <c r="E2846" s="148">
        <v>1.4306590463556299</v>
      </c>
      <c r="F2846" s="148">
        <f t="shared" si="44"/>
        <v>2.2231290489965265</v>
      </c>
      <c r="G2846" s="18">
        <v>5.8447759999999998E-8</v>
      </c>
    </row>
    <row r="2847" spans="1:7" x14ac:dyDescent="0.2">
      <c r="A2847" t="s">
        <v>4231</v>
      </c>
      <c r="B2847" t="s">
        <v>4232</v>
      </c>
      <c r="C2847" s="17">
        <v>22.640297051227275</v>
      </c>
      <c r="D2847" s="17">
        <v>17.004952621043302</v>
      </c>
      <c r="E2847" s="148">
        <v>0.67945573983715901</v>
      </c>
      <c r="F2847" s="148">
        <f t="shared" si="44"/>
        <v>1.3313943035166322</v>
      </c>
      <c r="G2847" s="18">
        <v>2.4241480000000001E-3</v>
      </c>
    </row>
    <row r="2848" spans="1:7" x14ac:dyDescent="0.2">
      <c r="A2848" t="s">
        <v>4233</v>
      </c>
      <c r="B2848" t="s">
        <v>1949</v>
      </c>
      <c r="C2848" s="17">
        <v>57.075220295152604</v>
      </c>
      <c r="D2848" s="17">
        <v>33.094575759643455</v>
      </c>
      <c r="E2848" s="148">
        <v>0.96740209462390703</v>
      </c>
      <c r="F2848" s="148">
        <f t="shared" si="44"/>
        <v>1.7246095163652735</v>
      </c>
      <c r="G2848" s="18">
        <v>6.1211479999999999E-3</v>
      </c>
    </row>
    <row r="2849" spans="1:7" x14ac:dyDescent="0.2">
      <c r="A2849" t="s">
        <v>4234</v>
      </c>
      <c r="B2849" t="s">
        <v>4235</v>
      </c>
      <c r="C2849" s="17">
        <v>19.030686876715276</v>
      </c>
      <c r="D2849" s="17">
        <v>16.059345168785647</v>
      </c>
      <c r="E2849" s="148">
        <v>0.53088865652989103</v>
      </c>
      <c r="F2849" s="148">
        <f t="shared" si="44"/>
        <v>1.1850225944271371</v>
      </c>
      <c r="G2849" s="18">
        <v>9.5092820000000008E-3</v>
      </c>
    </row>
    <row r="2850" spans="1:7" x14ac:dyDescent="0.2">
      <c r="A2850" t="s">
        <v>4236</v>
      </c>
      <c r="B2850" t="s">
        <v>2914</v>
      </c>
      <c r="C2850" s="17">
        <v>91.880419050172847</v>
      </c>
      <c r="D2850" s="17">
        <v>40.250552673049697</v>
      </c>
      <c r="E2850" s="148">
        <v>1.3460159840110499</v>
      </c>
      <c r="F2850" s="148">
        <f t="shared" si="44"/>
        <v>2.2827119865037933</v>
      </c>
      <c r="G2850" s="18">
        <v>1.294456E-3</v>
      </c>
    </row>
    <row r="2851" spans="1:7" x14ac:dyDescent="0.2">
      <c r="A2851" t="s">
        <v>4237</v>
      </c>
      <c r="B2851" t="s">
        <v>4238</v>
      </c>
      <c r="C2851" s="17">
        <v>42.700121655366132</v>
      </c>
      <c r="D2851" s="17">
        <v>18.902312393068641</v>
      </c>
      <c r="E2851" s="148">
        <v>1.3041985230005</v>
      </c>
      <c r="F2851" s="148">
        <f t="shared" si="44"/>
        <v>2.258989311330184</v>
      </c>
      <c r="G2851" s="18">
        <v>1.66168E-3</v>
      </c>
    </row>
    <row r="2852" spans="1:7" x14ac:dyDescent="0.2">
      <c r="A2852" t="s">
        <v>4239</v>
      </c>
      <c r="B2852" t="s">
        <v>1570</v>
      </c>
      <c r="C2852" s="17">
        <v>22.647663748719399</v>
      </c>
      <c r="D2852" s="17">
        <v>54.279449975574579</v>
      </c>
      <c r="E2852" s="148">
        <v>-0.84663494087565705</v>
      </c>
      <c r="F2852" s="148">
        <f t="shared" si="44"/>
        <v>0.41724195361063365</v>
      </c>
      <c r="G2852" s="18">
        <v>1.3409279999999999E-4</v>
      </c>
    </row>
    <row r="2853" spans="1:7" x14ac:dyDescent="0.2">
      <c r="A2853" t="s">
        <v>4240</v>
      </c>
      <c r="B2853" t="s">
        <v>4241</v>
      </c>
      <c r="C2853" s="17">
        <v>1.6046868931223548</v>
      </c>
      <c r="D2853" s="17">
        <v>0.61630432503318044</v>
      </c>
      <c r="E2853" s="148">
        <v>1.4799733619847699</v>
      </c>
      <c r="F2853" s="148">
        <f t="shared" si="44"/>
        <v>2.6037248611486898</v>
      </c>
      <c r="G2853" s="18">
        <v>1.5603679999999999E-3</v>
      </c>
    </row>
    <row r="2854" spans="1:7" x14ac:dyDescent="0.2">
      <c r="A2854" t="s">
        <v>4242</v>
      </c>
      <c r="B2854" t="s">
        <v>173</v>
      </c>
      <c r="C2854" s="17">
        <v>4.2659608648065728</v>
      </c>
      <c r="D2854" s="17">
        <v>2.1047300476514224</v>
      </c>
      <c r="E2854" s="148">
        <v>1.2486076146467999</v>
      </c>
      <c r="F2854" s="148">
        <f t="shared" si="44"/>
        <v>2.0268446633176427</v>
      </c>
      <c r="G2854" s="18">
        <v>4.642747E-4</v>
      </c>
    </row>
    <row r="2855" spans="1:7" x14ac:dyDescent="0.2">
      <c r="A2855" t="s">
        <v>4243</v>
      </c>
      <c r="B2855" t="s">
        <v>3903</v>
      </c>
      <c r="C2855" s="17">
        <v>72.212084995188903</v>
      </c>
      <c r="D2855" s="17">
        <v>51.668269984890699</v>
      </c>
      <c r="E2855" s="148">
        <v>0.79163817467056297</v>
      </c>
      <c r="F2855" s="148">
        <f t="shared" si="44"/>
        <v>1.3976098873894134</v>
      </c>
      <c r="G2855" s="18">
        <v>1.0546900000000001E-5</v>
      </c>
    </row>
    <row r="2856" spans="1:7" x14ac:dyDescent="0.2">
      <c r="A2856" t="s">
        <v>4244</v>
      </c>
      <c r="B2856" t="s">
        <v>1258</v>
      </c>
      <c r="C2856" s="17">
        <v>5.6793475961231623</v>
      </c>
      <c r="D2856" s="17">
        <v>44.406703583124262</v>
      </c>
      <c r="E2856" s="148">
        <v>-2.32416586889615</v>
      </c>
      <c r="F2856" s="148">
        <f t="shared" si="44"/>
        <v>0.12789392451732146</v>
      </c>
      <c r="G2856" s="18">
        <v>7.6296899999999995E-4</v>
      </c>
    </row>
    <row r="2857" spans="1:7" x14ac:dyDescent="0.2">
      <c r="A2857" t="s">
        <v>4245</v>
      </c>
      <c r="B2857" t="s">
        <v>4246</v>
      </c>
      <c r="C2857" s="17">
        <v>9.5040432004105551</v>
      </c>
      <c r="D2857" s="17">
        <v>6.6509750841856521</v>
      </c>
      <c r="E2857" s="148">
        <v>0.736597414848284</v>
      </c>
      <c r="F2857" s="148">
        <f t="shared" si="44"/>
        <v>1.4289698999187024</v>
      </c>
      <c r="G2857" s="18">
        <v>9.0854790000000005E-3</v>
      </c>
    </row>
    <row r="2858" spans="1:7" x14ac:dyDescent="0.2">
      <c r="A2858" t="s">
        <v>4247</v>
      </c>
      <c r="B2858" t="s">
        <v>3910</v>
      </c>
      <c r="C2858" s="17">
        <v>147.00363719246405</v>
      </c>
      <c r="D2858" s="17">
        <v>492.82319146440432</v>
      </c>
      <c r="E2858" s="148">
        <v>-1.2899716300806501</v>
      </c>
      <c r="F2858" s="148">
        <f t="shared" si="44"/>
        <v>0.29828879756175569</v>
      </c>
      <c r="G2858" s="18">
        <v>2.9651089999999997E-4</v>
      </c>
    </row>
    <row r="2859" spans="1:7" x14ac:dyDescent="0.2">
      <c r="A2859" t="s">
        <v>4248</v>
      </c>
      <c r="B2859" t="s">
        <v>3308</v>
      </c>
      <c r="C2859" s="17">
        <v>26.373750619164326</v>
      </c>
      <c r="D2859" s="17">
        <v>14.366931750825643</v>
      </c>
      <c r="E2859" s="148">
        <v>1.01911664956352</v>
      </c>
      <c r="F2859" s="148">
        <f t="shared" si="44"/>
        <v>1.8357260322927804</v>
      </c>
      <c r="G2859" s="18">
        <v>8.8519250000000001E-3</v>
      </c>
    </row>
    <row r="2860" spans="1:7" x14ac:dyDescent="0.2">
      <c r="A2860" t="s">
        <v>4249</v>
      </c>
      <c r="B2860" t="s">
        <v>1285</v>
      </c>
      <c r="C2860" s="17">
        <v>3.4952015039965798</v>
      </c>
      <c r="D2860" s="17">
        <v>10.982014119910199</v>
      </c>
      <c r="E2860" s="148">
        <v>-1.1569124412014</v>
      </c>
      <c r="F2860" s="148">
        <f t="shared" si="44"/>
        <v>0.31826598161623565</v>
      </c>
      <c r="G2860" s="18">
        <v>1.7785419999999999E-3</v>
      </c>
    </row>
    <row r="2861" spans="1:7" x14ac:dyDescent="0.2">
      <c r="A2861" t="s">
        <v>4250</v>
      </c>
      <c r="B2861" t="s">
        <v>4251</v>
      </c>
      <c r="C2861" s="17">
        <v>10.192171900230814</v>
      </c>
      <c r="D2861" s="17">
        <v>5.95943792855034</v>
      </c>
      <c r="E2861" s="148">
        <v>0.97280948822734303</v>
      </c>
      <c r="F2861" s="148">
        <f t="shared" si="44"/>
        <v>1.7102572461410142</v>
      </c>
      <c r="G2861" s="18">
        <v>1.5644470000000001E-3</v>
      </c>
    </row>
    <row r="2862" spans="1:7" x14ac:dyDescent="0.2">
      <c r="A2862" t="s">
        <v>4252</v>
      </c>
      <c r="B2862" t="s">
        <v>4253</v>
      </c>
      <c r="C2862" s="17">
        <v>5.8164769930818769</v>
      </c>
      <c r="D2862" s="17">
        <v>1.261899925362135</v>
      </c>
      <c r="E2862" s="148">
        <v>2.3105599195408999</v>
      </c>
      <c r="F2862" s="148">
        <f t="shared" si="44"/>
        <v>4.6093013211112499</v>
      </c>
      <c r="G2862" s="18">
        <v>1.179043E-4</v>
      </c>
    </row>
    <row r="2863" spans="1:7" x14ac:dyDescent="0.2">
      <c r="A2863" t="s">
        <v>4254</v>
      </c>
      <c r="B2863" t="s">
        <v>908</v>
      </c>
      <c r="C2863" s="17">
        <v>7.7394947978090372</v>
      </c>
      <c r="D2863" s="17">
        <v>5.7225345001575825</v>
      </c>
      <c r="E2863" s="148">
        <v>0.699693979092745</v>
      </c>
      <c r="F2863" s="148">
        <f t="shared" si="44"/>
        <v>1.3524592639146018</v>
      </c>
      <c r="G2863" s="18">
        <v>1.0603609999999999E-3</v>
      </c>
    </row>
    <row r="2864" spans="1:7" x14ac:dyDescent="0.2">
      <c r="A2864" t="s">
        <v>4255</v>
      </c>
      <c r="B2864" t="s">
        <v>3914</v>
      </c>
      <c r="C2864" s="17">
        <v>49.076131017856369</v>
      </c>
      <c r="D2864" s="17">
        <v>19.579374443808526</v>
      </c>
      <c r="E2864" s="148">
        <v>1.5574189440439501</v>
      </c>
      <c r="F2864" s="148">
        <f t="shared" si="44"/>
        <v>2.5065219095074527</v>
      </c>
      <c r="G2864" s="18">
        <v>9.9744760000000001E-6</v>
      </c>
    </row>
    <row r="2865" spans="1:7" x14ac:dyDescent="0.2">
      <c r="A2865" t="s">
        <v>4256</v>
      </c>
      <c r="B2865" t="s">
        <v>4257</v>
      </c>
      <c r="C2865" s="17">
        <v>2.6083491887633423</v>
      </c>
      <c r="D2865" s="17">
        <v>1.7554867871831075</v>
      </c>
      <c r="E2865" s="148">
        <v>0.82195620078232301</v>
      </c>
      <c r="F2865" s="148">
        <f t="shared" si="44"/>
        <v>1.4858267278381265</v>
      </c>
      <c r="G2865" s="18">
        <v>1.0309360000000001E-3</v>
      </c>
    </row>
    <row r="2866" spans="1:7" x14ac:dyDescent="0.2">
      <c r="A2866" t="s">
        <v>4258</v>
      </c>
      <c r="B2866" t="s">
        <v>945</v>
      </c>
      <c r="C2866" s="17">
        <v>17.904913657059424</v>
      </c>
      <c r="D2866" s="17">
        <v>11.183088894986419</v>
      </c>
      <c r="E2866" s="148">
        <v>0.87042903947466299</v>
      </c>
      <c r="F2866" s="148">
        <f t="shared" si="44"/>
        <v>1.6010704935991809</v>
      </c>
      <c r="G2866" s="18">
        <v>9.4174240000000006E-3</v>
      </c>
    </row>
    <row r="2867" spans="1:7" x14ac:dyDescent="0.2">
      <c r="A2867" t="s">
        <v>4259</v>
      </c>
      <c r="B2867" t="s">
        <v>4094</v>
      </c>
      <c r="C2867" s="17">
        <v>66.237805305475234</v>
      </c>
      <c r="D2867" s="17">
        <v>48.3396608135333</v>
      </c>
      <c r="E2867" s="148">
        <v>0.70358412670139103</v>
      </c>
      <c r="F2867" s="148">
        <f t="shared" si="44"/>
        <v>1.3702579660412331</v>
      </c>
      <c r="G2867" s="18">
        <v>4.8738339999999996E-3</v>
      </c>
    </row>
    <row r="2868" spans="1:7" x14ac:dyDescent="0.2">
      <c r="A2868" t="s">
        <v>4260</v>
      </c>
      <c r="B2868" t="s">
        <v>846</v>
      </c>
      <c r="C2868" s="17">
        <v>20.984031289805127</v>
      </c>
      <c r="D2868" s="17">
        <v>12.854719352132868</v>
      </c>
      <c r="E2868" s="148">
        <v>0.89465837447440999</v>
      </c>
      <c r="F2868" s="148">
        <f t="shared" si="44"/>
        <v>1.6323990213231248</v>
      </c>
      <c r="G2868" s="18">
        <v>6.6023289999999997E-3</v>
      </c>
    </row>
    <row r="2869" spans="1:7" x14ac:dyDescent="0.2">
      <c r="A2869" t="s">
        <v>4261</v>
      </c>
      <c r="B2869" t="s">
        <v>4262</v>
      </c>
      <c r="C2869" s="17">
        <v>3.8529614919622026</v>
      </c>
      <c r="D2869" s="17">
        <v>2.432844204540245</v>
      </c>
      <c r="E2869" s="148">
        <v>0.84366874073408604</v>
      </c>
      <c r="F2869" s="148">
        <f t="shared" si="44"/>
        <v>1.5837271802163464</v>
      </c>
      <c r="G2869" s="18">
        <v>7.4021010000000003E-3</v>
      </c>
    </row>
    <row r="2870" spans="1:7" x14ac:dyDescent="0.2">
      <c r="A2870" t="s">
        <v>4263</v>
      </c>
      <c r="B2870" t="s">
        <v>4264</v>
      </c>
      <c r="C2870" s="17">
        <v>12.506944073680589</v>
      </c>
      <c r="D2870" s="17">
        <v>5.7836264901740151</v>
      </c>
      <c r="E2870" s="148">
        <v>1.2600481201890299</v>
      </c>
      <c r="F2870" s="148">
        <f t="shared" si="44"/>
        <v>2.162474373981278</v>
      </c>
      <c r="G2870" s="18">
        <v>1.569345E-3</v>
      </c>
    </row>
    <row r="2871" spans="1:7" x14ac:dyDescent="0.2">
      <c r="A2871" t="s">
        <v>4265</v>
      </c>
      <c r="B2871" t="s">
        <v>4266</v>
      </c>
      <c r="C2871" s="17">
        <v>14.711611339209512</v>
      </c>
      <c r="D2871" s="17">
        <v>8.1888172723903931</v>
      </c>
      <c r="E2871" s="148">
        <v>1.01205273514798</v>
      </c>
      <c r="F2871" s="148">
        <f t="shared" si="44"/>
        <v>1.7965489825754841</v>
      </c>
      <c r="G2871" s="18">
        <v>4.6179919999999996E-3</v>
      </c>
    </row>
    <row r="2872" spans="1:7" x14ac:dyDescent="0.2">
      <c r="A2872" t="s">
        <v>4267</v>
      </c>
      <c r="B2872" t="s">
        <v>136</v>
      </c>
      <c r="C2872" s="17">
        <v>4.43698452989765</v>
      </c>
      <c r="D2872" s="17">
        <v>2.85408052475921</v>
      </c>
      <c r="E2872" s="148">
        <v>0.85143977876399801</v>
      </c>
      <c r="F2872" s="148">
        <f t="shared" si="44"/>
        <v>1.5546108427588898</v>
      </c>
      <c r="G2872" s="18">
        <v>4.2647129999999998E-3</v>
      </c>
    </row>
    <row r="2873" spans="1:7" x14ac:dyDescent="0.2">
      <c r="A2873" t="s">
        <v>4268</v>
      </c>
      <c r="B2873" t="s">
        <v>4269</v>
      </c>
      <c r="C2873" s="17">
        <v>13.445079609707351</v>
      </c>
      <c r="D2873" s="17">
        <v>9.8820096879518768</v>
      </c>
      <c r="E2873" s="148">
        <v>0.72182743121286697</v>
      </c>
      <c r="F2873" s="148">
        <f t="shared" si="44"/>
        <v>1.3605612658019917</v>
      </c>
      <c r="G2873" s="18">
        <v>1.859716E-3</v>
      </c>
    </row>
    <row r="2874" spans="1:7" x14ac:dyDescent="0.2">
      <c r="A2874" t="s">
        <v>4270</v>
      </c>
      <c r="B2874" t="s">
        <v>4271</v>
      </c>
      <c r="C2874" s="17">
        <v>21.518818837995902</v>
      </c>
      <c r="D2874" s="17">
        <v>16.829784069104548</v>
      </c>
      <c r="E2874" s="148">
        <v>0.62159638006620599</v>
      </c>
      <c r="F2874" s="148">
        <f t="shared" si="44"/>
        <v>1.2786152662231298</v>
      </c>
      <c r="G2874" s="18">
        <v>4.5159290000000001E-3</v>
      </c>
    </row>
    <row r="2875" spans="1:7" x14ac:dyDescent="0.2">
      <c r="A2875" t="s">
        <v>4272</v>
      </c>
      <c r="B2875" t="s">
        <v>3920</v>
      </c>
      <c r="C2875" s="17">
        <v>1.452243107309646</v>
      </c>
      <c r="D2875" s="17">
        <v>0.16297992024522392</v>
      </c>
      <c r="E2875" s="148">
        <v>3.12557479059967</v>
      </c>
      <c r="F2875" s="148">
        <f t="shared" si="44"/>
        <v>8.9105645966973253</v>
      </c>
      <c r="G2875" s="18">
        <v>4.2028680000000002E-4</v>
      </c>
    </row>
    <row r="2876" spans="1:7" x14ac:dyDescent="0.2">
      <c r="A2876" t="s">
        <v>4273</v>
      </c>
      <c r="B2876" t="s">
        <v>916</v>
      </c>
      <c r="C2876" s="17">
        <v>33.157387822676654</v>
      </c>
      <c r="D2876" s="17">
        <v>17.46349795913704</v>
      </c>
      <c r="E2876" s="148">
        <v>1.0562178053194</v>
      </c>
      <c r="F2876" s="148">
        <f t="shared" si="44"/>
        <v>1.8986681763448454</v>
      </c>
      <c r="G2876" s="18">
        <v>8.3596179999999992E-3</v>
      </c>
    </row>
    <row r="2877" spans="1:7" x14ac:dyDescent="0.2">
      <c r="A2877" t="s">
        <v>4274</v>
      </c>
      <c r="B2877" t="s">
        <v>4275</v>
      </c>
      <c r="C2877" s="17">
        <v>38.665076094030852</v>
      </c>
      <c r="D2877" s="17">
        <v>27.273862563689349</v>
      </c>
      <c r="E2877" s="148">
        <v>0.78519047619181204</v>
      </c>
      <c r="F2877" s="148">
        <f t="shared" si="44"/>
        <v>1.4176604433545481</v>
      </c>
      <c r="G2877" s="18">
        <v>7.7188419999999996E-5</v>
      </c>
    </row>
    <row r="2878" spans="1:7" x14ac:dyDescent="0.2">
      <c r="A2878" t="s">
        <v>4276</v>
      </c>
      <c r="B2878" t="s">
        <v>1615</v>
      </c>
      <c r="C2878" s="17">
        <v>27.029880261733275</v>
      </c>
      <c r="D2878" s="17">
        <v>18.042439760426376</v>
      </c>
      <c r="E2878" s="148">
        <v>0.85640805202527703</v>
      </c>
      <c r="F2878" s="148">
        <f t="shared" si="44"/>
        <v>1.4981277820874104</v>
      </c>
      <c r="G2878" s="18">
        <v>2.263961E-4</v>
      </c>
    </row>
    <row r="2879" spans="1:7" x14ac:dyDescent="0.2">
      <c r="A2879" t="s">
        <v>4277</v>
      </c>
      <c r="B2879" t="s">
        <v>3936</v>
      </c>
      <c r="C2879" s="17">
        <v>18.132891516395127</v>
      </c>
      <c r="D2879" s="17">
        <v>13.045421544584926</v>
      </c>
      <c r="E2879" s="148">
        <v>0.73791740440519604</v>
      </c>
      <c r="F2879" s="148">
        <f t="shared" si="44"/>
        <v>1.3899812631138759</v>
      </c>
      <c r="G2879" s="18">
        <v>1.6210370000000001E-3</v>
      </c>
    </row>
    <row r="2880" spans="1:7" x14ac:dyDescent="0.2">
      <c r="A2880" t="s">
        <v>4278</v>
      </c>
      <c r="B2880" t="s">
        <v>3934</v>
      </c>
      <c r="C2880" s="17">
        <v>720.83852297590272</v>
      </c>
      <c r="D2880" s="17">
        <v>365.94176612930198</v>
      </c>
      <c r="E2880" s="148">
        <v>1.20291095613109</v>
      </c>
      <c r="F2880" s="148">
        <f t="shared" si="44"/>
        <v>1.9698175767157482</v>
      </c>
      <c r="G2880" s="18">
        <v>3.6537009999999999E-4</v>
      </c>
    </row>
    <row r="2881" spans="1:7" x14ac:dyDescent="0.2">
      <c r="A2881" t="s">
        <v>4279</v>
      </c>
      <c r="B2881" t="s">
        <v>140</v>
      </c>
      <c r="C2881" s="17">
        <v>18.5048920514024</v>
      </c>
      <c r="D2881" s="17">
        <v>10.514261208413281</v>
      </c>
      <c r="E2881" s="148">
        <v>0.97378706474403098</v>
      </c>
      <c r="F2881" s="148">
        <f t="shared" si="44"/>
        <v>1.7599802482170781</v>
      </c>
      <c r="G2881" s="18">
        <v>7.3344580000000003E-3</v>
      </c>
    </row>
    <row r="2882" spans="1:7" x14ac:dyDescent="0.2">
      <c r="A2882" t="s">
        <v>4280</v>
      </c>
      <c r="B2882" t="s">
        <v>3932</v>
      </c>
      <c r="C2882" s="17">
        <v>8.6763140958638854</v>
      </c>
      <c r="D2882" s="17">
        <v>5.1563211867724075</v>
      </c>
      <c r="E2882" s="148">
        <v>0.95424515861317805</v>
      </c>
      <c r="F2882" s="148">
        <f t="shared" si="44"/>
        <v>1.6826558667682245</v>
      </c>
      <c r="G2882" s="18">
        <v>2.609802E-3</v>
      </c>
    </row>
    <row r="2883" spans="1:7" x14ac:dyDescent="0.2">
      <c r="A2883" t="s">
        <v>4281</v>
      </c>
      <c r="B2883" t="s">
        <v>3399</v>
      </c>
      <c r="C2883" s="17">
        <v>4.8301954528136948</v>
      </c>
      <c r="D2883" s="17">
        <v>2.7635279501955523</v>
      </c>
      <c r="E2883" s="148">
        <v>0.96307427735457996</v>
      </c>
      <c r="F2883" s="148">
        <f t="shared" si="44"/>
        <v>1.7478366565722272</v>
      </c>
      <c r="G2883" s="18">
        <v>6.7524409999999997E-3</v>
      </c>
    </row>
    <row r="2884" spans="1:7" x14ac:dyDescent="0.2">
      <c r="A2884" t="s">
        <v>4282</v>
      </c>
      <c r="B2884" t="s">
        <v>3161</v>
      </c>
      <c r="C2884" s="17">
        <v>13.582466768335749</v>
      </c>
      <c r="D2884" s="17">
        <v>8.0826795233487374</v>
      </c>
      <c r="E2884" s="148">
        <v>0.97559110353492995</v>
      </c>
      <c r="F2884" s="148">
        <f t="shared" si="44"/>
        <v>1.680441087525439</v>
      </c>
      <c r="G2884" s="18">
        <v>1.870083E-3</v>
      </c>
    </row>
    <row r="2885" spans="1:7" x14ac:dyDescent="0.2">
      <c r="A2885" t="s">
        <v>4283</v>
      </c>
      <c r="B2885" t="s">
        <v>3941</v>
      </c>
      <c r="C2885" s="17">
        <v>138.45068291248651</v>
      </c>
      <c r="D2885" s="17">
        <v>84.084763175030545</v>
      </c>
      <c r="E2885" s="148">
        <v>0.98988131147751901</v>
      </c>
      <c r="F2885" s="148">
        <f t="shared" si="44"/>
        <v>1.6465608950374049</v>
      </c>
      <c r="G2885" s="18">
        <v>7.3498389999999993E-5</v>
      </c>
    </row>
    <row r="2886" spans="1:7" x14ac:dyDescent="0.2">
      <c r="A2886" t="s">
        <v>4284</v>
      </c>
      <c r="B2886" t="s">
        <v>4285</v>
      </c>
      <c r="C2886" s="17">
        <v>8.224267531728664</v>
      </c>
      <c r="D2886" s="17">
        <v>24.113177768771298</v>
      </c>
      <c r="E2886" s="148">
        <v>-1.0749479314057999</v>
      </c>
      <c r="F2886" s="148">
        <f t="shared" ref="F2886:F2949" si="45">C2886/D2886</f>
        <v>0.34106941899544319</v>
      </c>
      <c r="G2886" s="18">
        <v>1.8648880000000001E-3</v>
      </c>
    </row>
    <row r="2887" spans="1:7" x14ac:dyDescent="0.2">
      <c r="A2887" t="s">
        <v>4286</v>
      </c>
      <c r="B2887" t="s">
        <v>4287</v>
      </c>
      <c r="C2887" s="17">
        <v>1.9331787618078649</v>
      </c>
      <c r="D2887" s="17">
        <v>5.8686636403910599</v>
      </c>
      <c r="E2887" s="148">
        <v>-1.0469289492946701</v>
      </c>
      <c r="F2887" s="148">
        <f t="shared" si="45"/>
        <v>0.32940697921461504</v>
      </c>
      <c r="G2887" s="18">
        <v>7.8319419999999997E-3</v>
      </c>
    </row>
    <row r="2888" spans="1:7" x14ac:dyDescent="0.2">
      <c r="A2888" t="s">
        <v>4288</v>
      </c>
      <c r="B2888" t="s">
        <v>3949</v>
      </c>
      <c r="C2888" s="17">
        <v>3.4182452467461628</v>
      </c>
      <c r="D2888" s="17">
        <v>8.444715610342822</v>
      </c>
      <c r="E2888" s="148">
        <v>-0.85098277632904495</v>
      </c>
      <c r="F2888" s="148">
        <f t="shared" si="45"/>
        <v>0.40477920210357393</v>
      </c>
      <c r="G2888" s="18">
        <v>3.283668E-3</v>
      </c>
    </row>
    <row r="2889" spans="1:7" x14ac:dyDescent="0.2">
      <c r="A2889" t="s">
        <v>4289</v>
      </c>
      <c r="B2889" t="s">
        <v>1072</v>
      </c>
      <c r="C2889" s="17">
        <v>43.609117197720451</v>
      </c>
      <c r="D2889" s="17">
        <v>32.412958329109998</v>
      </c>
      <c r="E2889" s="148">
        <v>0.69473253412884095</v>
      </c>
      <c r="F2889" s="148">
        <f t="shared" si="45"/>
        <v>1.3454223077982737</v>
      </c>
      <c r="G2889" s="18">
        <v>2.992087E-3</v>
      </c>
    </row>
    <row r="2890" spans="1:7" x14ac:dyDescent="0.2">
      <c r="A2890" t="s">
        <v>4290</v>
      </c>
      <c r="B2890" t="s">
        <v>1879</v>
      </c>
      <c r="C2890" s="17">
        <v>95.576403591501418</v>
      </c>
      <c r="D2890" s="17">
        <v>48.726890958507575</v>
      </c>
      <c r="E2890" s="148">
        <v>1.1971710853623601</v>
      </c>
      <c r="F2890" s="148">
        <f t="shared" si="45"/>
        <v>1.9614714116048904</v>
      </c>
      <c r="G2890" s="18">
        <v>2.941784E-4</v>
      </c>
    </row>
    <row r="2891" spans="1:7" x14ac:dyDescent="0.2">
      <c r="A2891" t="s">
        <v>4291</v>
      </c>
      <c r="B2891" t="s">
        <v>943</v>
      </c>
      <c r="C2891" s="17">
        <v>103.60767402725064</v>
      </c>
      <c r="D2891" s="17">
        <v>46.321081872905545</v>
      </c>
      <c r="E2891" s="148">
        <v>1.31573213418132</v>
      </c>
      <c r="F2891" s="148">
        <f t="shared" si="45"/>
        <v>2.2367282852228367</v>
      </c>
      <c r="G2891" s="18">
        <v>1.370455E-3</v>
      </c>
    </row>
    <row r="2892" spans="1:7" x14ac:dyDescent="0.2">
      <c r="A2892" t="s">
        <v>4292</v>
      </c>
      <c r="B2892" t="s">
        <v>4293</v>
      </c>
      <c r="C2892" s="17">
        <v>366.97574851765279</v>
      </c>
      <c r="D2892" s="17">
        <v>206.70106471116401</v>
      </c>
      <c r="E2892" s="148">
        <v>1.00067897731746</v>
      </c>
      <c r="F2892" s="148">
        <f t="shared" si="45"/>
        <v>1.77539360540039</v>
      </c>
      <c r="G2892" s="18">
        <v>5.830544E-3</v>
      </c>
    </row>
    <row r="2893" spans="1:7" x14ac:dyDescent="0.2">
      <c r="A2893" t="s">
        <v>4294</v>
      </c>
      <c r="B2893" t="s">
        <v>4127</v>
      </c>
      <c r="C2893" s="17">
        <v>1.9740721625149282</v>
      </c>
      <c r="D2893" s="17">
        <v>0.38623473439202405</v>
      </c>
      <c r="E2893" s="148">
        <v>2.49458815833475</v>
      </c>
      <c r="F2893" s="148">
        <f t="shared" si="45"/>
        <v>5.1110684429310451</v>
      </c>
      <c r="G2893" s="18">
        <v>2.6890969999999998E-5</v>
      </c>
    </row>
    <row r="2894" spans="1:7" x14ac:dyDescent="0.2">
      <c r="A2894" t="s">
        <v>4295</v>
      </c>
      <c r="B2894" t="s">
        <v>3964</v>
      </c>
      <c r="C2894" s="17">
        <v>187.81835102280752</v>
      </c>
      <c r="D2894" s="17">
        <v>80.807595366402154</v>
      </c>
      <c r="E2894" s="148">
        <v>1.41729176005349</v>
      </c>
      <c r="F2894" s="148">
        <f t="shared" si="45"/>
        <v>2.3242660565654929</v>
      </c>
      <c r="G2894" s="18">
        <v>1.439608E-4</v>
      </c>
    </row>
    <row r="2895" spans="1:7" x14ac:dyDescent="0.2">
      <c r="A2895" t="s">
        <v>4296</v>
      </c>
      <c r="B2895" t="s">
        <v>3968</v>
      </c>
      <c r="C2895" s="17">
        <v>500.35006398775448</v>
      </c>
      <c r="D2895" s="17">
        <v>250.00720119825701</v>
      </c>
      <c r="E2895" s="148">
        <v>1.1802674453113999</v>
      </c>
      <c r="F2895" s="148">
        <f t="shared" si="45"/>
        <v>2.0013426076914254</v>
      </c>
      <c r="G2895" s="18">
        <v>1.3187520000000001E-3</v>
      </c>
    </row>
    <row r="2896" spans="1:7" x14ac:dyDescent="0.2">
      <c r="A2896" t="s">
        <v>4297</v>
      </c>
      <c r="B2896" t="s">
        <v>4132</v>
      </c>
      <c r="C2896" s="17">
        <v>0.27147404865564023</v>
      </c>
      <c r="D2896" s="17">
        <v>0.92349824569896433</v>
      </c>
      <c r="E2896" s="148">
        <v>-1.18671673381355</v>
      </c>
      <c r="F2896" s="148">
        <f t="shared" si="45"/>
        <v>0.29396271180804551</v>
      </c>
      <c r="G2896" s="18">
        <v>8.0707839999999993E-3</v>
      </c>
    </row>
    <row r="2897" spans="1:7" x14ac:dyDescent="0.2">
      <c r="A2897" t="s">
        <v>4298</v>
      </c>
      <c r="B2897" t="s">
        <v>167</v>
      </c>
      <c r="C2897" s="17">
        <v>81.133029133340585</v>
      </c>
      <c r="D2897" s="17">
        <v>46.32146358371007</v>
      </c>
      <c r="E2897" s="148">
        <v>1.0087063438432</v>
      </c>
      <c r="F2897" s="148">
        <f t="shared" si="45"/>
        <v>1.7515212788283474</v>
      </c>
      <c r="G2897" s="18">
        <v>1.1764029999999999E-3</v>
      </c>
    </row>
    <row r="2898" spans="1:7" x14ac:dyDescent="0.2">
      <c r="A2898" t="s">
        <v>4299</v>
      </c>
      <c r="B2898" t="s">
        <v>1285</v>
      </c>
      <c r="C2898" s="17">
        <v>25.070088715918576</v>
      </c>
      <c r="D2898" s="17">
        <v>7.7002493584896232</v>
      </c>
      <c r="E2898" s="148">
        <v>2.0020880581159699</v>
      </c>
      <c r="F2898" s="148">
        <f t="shared" si="45"/>
        <v>3.2557502424617564</v>
      </c>
      <c r="G2898" s="18">
        <v>1.715044E-15</v>
      </c>
    </row>
    <row r="2899" spans="1:7" x14ac:dyDescent="0.2">
      <c r="A2899" t="s">
        <v>4300</v>
      </c>
      <c r="B2899" t="s">
        <v>604</v>
      </c>
      <c r="C2899" s="17">
        <v>214.07344976599649</v>
      </c>
      <c r="D2899" s="17">
        <v>120.09937683849185</v>
      </c>
      <c r="E2899" s="148">
        <v>0.98211789186529497</v>
      </c>
      <c r="F2899" s="148">
        <f t="shared" si="45"/>
        <v>1.7824692800353144</v>
      </c>
      <c r="G2899" s="18">
        <v>9.1039740000000008E-3</v>
      </c>
    </row>
    <row r="2900" spans="1:7" x14ac:dyDescent="0.2">
      <c r="A2900" t="s">
        <v>4301</v>
      </c>
      <c r="B2900" t="s">
        <v>4302</v>
      </c>
      <c r="C2900" s="17">
        <v>24.886172638891804</v>
      </c>
      <c r="D2900" s="17">
        <v>11.694960736588717</v>
      </c>
      <c r="E2900" s="148">
        <v>1.2988414596531901</v>
      </c>
      <c r="F2900" s="148">
        <f t="shared" si="45"/>
        <v>2.1279398195013357</v>
      </c>
      <c r="G2900" s="18">
        <v>1.6327599999999999E-4</v>
      </c>
    </row>
    <row r="2901" spans="1:7" x14ac:dyDescent="0.2">
      <c r="A2901" t="s">
        <v>4303</v>
      </c>
      <c r="B2901" t="s">
        <v>1335</v>
      </c>
      <c r="C2901" s="17">
        <v>136.36639941020223</v>
      </c>
      <c r="D2901" s="17">
        <v>71.769459891099729</v>
      </c>
      <c r="E2901" s="148">
        <v>1.0632908283426299</v>
      </c>
      <c r="F2901" s="148">
        <f t="shared" si="45"/>
        <v>1.9000616643502608</v>
      </c>
      <c r="G2901" s="18">
        <v>6.6023289999999997E-3</v>
      </c>
    </row>
    <row r="2902" spans="1:7" x14ac:dyDescent="0.2">
      <c r="A2902" t="s">
        <v>4304</v>
      </c>
      <c r="B2902" t="s">
        <v>2444</v>
      </c>
      <c r="C2902" s="17">
        <v>36.440397390020173</v>
      </c>
      <c r="D2902" s="17">
        <v>12.114986163440744</v>
      </c>
      <c r="E2902" s="148">
        <v>1.81886261114043</v>
      </c>
      <c r="F2902" s="148">
        <f t="shared" si="45"/>
        <v>3.0078777555673937</v>
      </c>
      <c r="G2902" s="18">
        <v>1.62145E-6</v>
      </c>
    </row>
    <row r="2903" spans="1:7" x14ac:dyDescent="0.2">
      <c r="A2903" t="s">
        <v>4305</v>
      </c>
      <c r="B2903" t="s">
        <v>4306</v>
      </c>
      <c r="C2903" s="17">
        <v>78.94672535168985</v>
      </c>
      <c r="D2903" s="17">
        <v>39.688652825345002</v>
      </c>
      <c r="E2903" s="148">
        <v>1.1722356916627601</v>
      </c>
      <c r="F2903" s="148">
        <f t="shared" si="45"/>
        <v>1.9891510477592933</v>
      </c>
      <c r="G2903" s="18">
        <v>1.2112609999999999E-3</v>
      </c>
    </row>
    <row r="2904" spans="1:7" x14ac:dyDescent="0.2">
      <c r="A2904" t="s">
        <v>4307</v>
      </c>
      <c r="B2904" t="s">
        <v>4144</v>
      </c>
      <c r="C2904" s="17">
        <v>10.690550889704975</v>
      </c>
      <c r="D2904" s="17">
        <v>2.7884001654992301</v>
      </c>
      <c r="E2904" s="148">
        <v>2.0101395552487999</v>
      </c>
      <c r="F2904" s="148">
        <f t="shared" si="45"/>
        <v>3.8339371163360112</v>
      </c>
      <c r="G2904" s="18">
        <v>4.661693E-4</v>
      </c>
    </row>
    <row r="2905" spans="1:7" x14ac:dyDescent="0.2">
      <c r="A2905" t="s">
        <v>4308</v>
      </c>
      <c r="B2905" t="s">
        <v>163</v>
      </c>
      <c r="C2905" s="17">
        <v>4.2946150050111278</v>
      </c>
      <c r="D2905" s="17">
        <v>1.5557035925579665</v>
      </c>
      <c r="E2905" s="148">
        <v>1.65089786333799</v>
      </c>
      <c r="F2905" s="148">
        <f t="shared" si="45"/>
        <v>2.7605612184450283</v>
      </c>
      <c r="G2905" s="18">
        <v>6.639649E-5</v>
      </c>
    </row>
    <row r="2906" spans="1:7" x14ac:dyDescent="0.2">
      <c r="A2906" t="s">
        <v>4309</v>
      </c>
      <c r="B2906" t="s">
        <v>4310</v>
      </c>
      <c r="C2906" s="17">
        <v>1.3606552635415017</v>
      </c>
      <c r="D2906" s="17">
        <v>3.8017589263652853</v>
      </c>
      <c r="E2906" s="148">
        <v>-1.01070663846563</v>
      </c>
      <c r="F2906" s="148">
        <f t="shared" si="45"/>
        <v>0.35790151082577232</v>
      </c>
      <c r="G2906" s="18">
        <v>2.3575459999999999E-3</v>
      </c>
    </row>
    <row r="2907" spans="1:7" x14ac:dyDescent="0.2">
      <c r="A2907" t="s">
        <v>4311</v>
      </c>
      <c r="B2907" t="s">
        <v>3978</v>
      </c>
      <c r="C2907" s="17">
        <v>15.168546716515701</v>
      </c>
      <c r="D2907" s="17">
        <v>11.373124327828041</v>
      </c>
      <c r="E2907" s="148">
        <v>0.657813646178664</v>
      </c>
      <c r="F2907" s="148">
        <f t="shared" si="45"/>
        <v>1.3337185349676453</v>
      </c>
      <c r="G2907" s="18">
        <v>8.7308560000000004E-3</v>
      </c>
    </row>
    <row r="2908" spans="1:7" x14ac:dyDescent="0.2">
      <c r="A2908" t="s">
        <v>4312</v>
      </c>
      <c r="B2908" t="s">
        <v>3981</v>
      </c>
      <c r="C2908" s="17">
        <v>13.203324900839245</v>
      </c>
      <c r="D2908" s="17">
        <v>51.633118612261896</v>
      </c>
      <c r="E2908" s="148">
        <v>-1.4322129348930399</v>
      </c>
      <c r="F2908" s="148">
        <f t="shared" si="45"/>
        <v>0.25571426355222526</v>
      </c>
      <c r="G2908" s="18">
        <v>2.0597789999999999E-3</v>
      </c>
    </row>
    <row r="2909" spans="1:7" x14ac:dyDescent="0.2">
      <c r="A2909" t="s">
        <v>4313</v>
      </c>
      <c r="B2909" t="s">
        <v>4314</v>
      </c>
      <c r="C2909" s="17">
        <v>11.275514935081215</v>
      </c>
      <c r="D2909" s="17">
        <v>6.1263034853793554</v>
      </c>
      <c r="E2909" s="148">
        <v>1.0570485465694499</v>
      </c>
      <c r="F2909" s="148">
        <f t="shared" si="45"/>
        <v>1.8405087116546934</v>
      </c>
      <c r="G2909" s="18">
        <v>3.4884260000000002E-3</v>
      </c>
    </row>
    <row r="2910" spans="1:7" x14ac:dyDescent="0.2">
      <c r="A2910" t="s">
        <v>4315</v>
      </c>
      <c r="B2910" t="s">
        <v>4316</v>
      </c>
      <c r="C2910" s="17">
        <v>4.0484499934830769</v>
      </c>
      <c r="D2910" s="17">
        <v>0.51120064346413896</v>
      </c>
      <c r="E2910" s="148">
        <v>2.90097849168458</v>
      </c>
      <c r="F2910" s="148">
        <f t="shared" si="45"/>
        <v>7.9194931486174429</v>
      </c>
      <c r="G2910" s="18">
        <v>1.9737209999999999E-3</v>
      </c>
    </row>
    <row r="2911" spans="1:7" x14ac:dyDescent="0.2">
      <c r="A2911" t="s">
        <v>4317</v>
      </c>
      <c r="B2911" t="s">
        <v>289</v>
      </c>
      <c r="C2911" s="17">
        <v>31.715296375887149</v>
      </c>
      <c r="D2911" s="17">
        <v>18.888833071379402</v>
      </c>
      <c r="E2911" s="148">
        <v>1.00505964288144</v>
      </c>
      <c r="F2911" s="148">
        <f t="shared" si="45"/>
        <v>1.6790500639207071</v>
      </c>
      <c r="G2911" s="18">
        <v>2.612313E-4</v>
      </c>
    </row>
    <row r="2912" spans="1:7" x14ac:dyDescent="0.2">
      <c r="A2912" t="s">
        <v>4318</v>
      </c>
      <c r="B2912" t="s">
        <v>3985</v>
      </c>
      <c r="C2912" s="17">
        <v>1404.5757637002951</v>
      </c>
      <c r="D2912" s="17">
        <v>827.16896505802174</v>
      </c>
      <c r="E2912" s="148">
        <v>1.00337717681409</v>
      </c>
      <c r="F2912" s="148">
        <f t="shared" si="45"/>
        <v>1.6980518165375935</v>
      </c>
      <c r="G2912" s="18">
        <v>5.343972E-4</v>
      </c>
    </row>
    <row r="2913" spans="1:7" x14ac:dyDescent="0.2">
      <c r="A2913" t="s">
        <v>4319</v>
      </c>
      <c r="B2913" t="s">
        <v>1921</v>
      </c>
      <c r="C2913" s="17">
        <v>6.6770964747176604</v>
      </c>
      <c r="D2913" s="17">
        <v>4.6441895642063828</v>
      </c>
      <c r="E2913" s="148">
        <v>0.78757381609557597</v>
      </c>
      <c r="F2913" s="148">
        <f t="shared" si="45"/>
        <v>1.437731251579234</v>
      </c>
      <c r="G2913" s="18">
        <v>3.1171860000000001E-3</v>
      </c>
    </row>
    <row r="2914" spans="1:7" x14ac:dyDescent="0.2">
      <c r="A2914" t="s">
        <v>4320</v>
      </c>
      <c r="B2914" t="s">
        <v>4321</v>
      </c>
      <c r="C2914" s="17">
        <v>7.0974182654516493</v>
      </c>
      <c r="D2914" s="17">
        <v>3.5404999663298824</v>
      </c>
      <c r="E2914" s="148">
        <v>1.1446504457389599</v>
      </c>
      <c r="F2914" s="148">
        <f t="shared" si="45"/>
        <v>2.0046372921756879</v>
      </c>
      <c r="G2914" s="18">
        <v>8.1700179999999994E-3</v>
      </c>
    </row>
    <row r="2915" spans="1:7" x14ac:dyDescent="0.2">
      <c r="A2915" t="s">
        <v>4322</v>
      </c>
      <c r="B2915" t="s">
        <v>3988</v>
      </c>
      <c r="C2915" s="17">
        <v>86.372998790394092</v>
      </c>
      <c r="D2915" s="17">
        <v>44.125371391480172</v>
      </c>
      <c r="E2915" s="148">
        <v>1.22843919037389</v>
      </c>
      <c r="F2915" s="148">
        <f t="shared" si="45"/>
        <v>1.9574452535275702</v>
      </c>
      <c r="G2915" s="18">
        <v>5.2124100000000001E-6</v>
      </c>
    </row>
    <row r="2916" spans="1:7" x14ac:dyDescent="0.2">
      <c r="A2916" t="s">
        <v>4323</v>
      </c>
      <c r="B2916" t="s">
        <v>4324</v>
      </c>
      <c r="C2916" s="17">
        <v>10.207230048086277</v>
      </c>
      <c r="D2916" s="17">
        <v>5.8792720280821449</v>
      </c>
      <c r="E2916" s="148">
        <v>1.0544589298764999</v>
      </c>
      <c r="F2916" s="148">
        <f t="shared" si="45"/>
        <v>1.7361384197451295</v>
      </c>
      <c r="G2916" s="18">
        <v>5.8195990000000003E-5</v>
      </c>
    </row>
    <row r="2917" spans="1:7" x14ac:dyDescent="0.2">
      <c r="A2917" t="s">
        <v>4325</v>
      </c>
      <c r="B2917" t="s">
        <v>3585</v>
      </c>
      <c r="C2917" s="17">
        <v>25.4234524302659</v>
      </c>
      <c r="D2917" s="17">
        <v>15.462102714805823</v>
      </c>
      <c r="E2917" s="148">
        <v>0.93892456531137103</v>
      </c>
      <c r="F2917" s="148">
        <f t="shared" si="45"/>
        <v>1.6442428885122804</v>
      </c>
      <c r="G2917" s="18">
        <v>2.1312050000000002E-3</v>
      </c>
    </row>
    <row r="2918" spans="1:7" x14ac:dyDescent="0.2">
      <c r="A2918" t="s">
        <v>4326</v>
      </c>
      <c r="B2918" t="s">
        <v>1064</v>
      </c>
      <c r="C2918" s="17">
        <v>8.4455676548129226</v>
      </c>
      <c r="D2918" s="17">
        <v>3.9442539878716847</v>
      </c>
      <c r="E2918" s="148">
        <v>1.3504764225049599</v>
      </c>
      <c r="F2918" s="148">
        <f t="shared" si="45"/>
        <v>2.1412332169232697</v>
      </c>
      <c r="G2918" s="18">
        <v>4.3793809999999996E-6</v>
      </c>
    </row>
    <row r="2919" spans="1:7" x14ac:dyDescent="0.2">
      <c r="A2919" t="s">
        <v>4327</v>
      </c>
      <c r="B2919" t="s">
        <v>2140</v>
      </c>
      <c r="C2919" s="17">
        <v>44.414053843459598</v>
      </c>
      <c r="D2919" s="17">
        <v>27.481062376362676</v>
      </c>
      <c r="E2919" s="148">
        <v>0.95938338730736095</v>
      </c>
      <c r="F2919" s="148">
        <f t="shared" si="45"/>
        <v>1.6161694637271926</v>
      </c>
      <c r="G2919" s="18">
        <v>2.40993E-4</v>
      </c>
    </row>
    <row r="2920" spans="1:7" x14ac:dyDescent="0.2">
      <c r="A2920" t="s">
        <v>4328</v>
      </c>
      <c r="B2920" t="s">
        <v>2140</v>
      </c>
      <c r="C2920" s="17">
        <v>70.445812110346949</v>
      </c>
      <c r="D2920" s="17">
        <v>40.969766659158623</v>
      </c>
      <c r="E2920" s="148">
        <v>1.05178721525204</v>
      </c>
      <c r="F2920" s="148">
        <f t="shared" si="45"/>
        <v>1.7194584654681961</v>
      </c>
      <c r="G2920" s="18">
        <v>2.387949E-5</v>
      </c>
    </row>
    <row r="2921" spans="1:7" x14ac:dyDescent="0.2">
      <c r="A2921" t="s">
        <v>4329</v>
      </c>
      <c r="B2921" t="s">
        <v>2140</v>
      </c>
      <c r="C2921" s="17">
        <v>200.07402306233925</v>
      </c>
      <c r="D2921" s="17">
        <v>138.57864085108676</v>
      </c>
      <c r="E2921" s="148">
        <v>0.81826541359737404</v>
      </c>
      <c r="F2921" s="148">
        <f t="shared" si="45"/>
        <v>1.4437580122995572</v>
      </c>
      <c r="G2921" s="18">
        <v>1.5882440000000001E-4</v>
      </c>
    </row>
    <row r="2922" spans="1:7" x14ac:dyDescent="0.2">
      <c r="A2922" t="s">
        <v>4330</v>
      </c>
      <c r="B2922" t="s">
        <v>2459</v>
      </c>
      <c r="C2922" s="17">
        <v>5.7688068332555575</v>
      </c>
      <c r="D2922" s="17">
        <v>15.580345868419061</v>
      </c>
      <c r="E2922" s="148">
        <v>-0.93282514058968302</v>
      </c>
      <c r="F2922" s="148">
        <f t="shared" si="45"/>
        <v>0.37026179533977954</v>
      </c>
      <c r="G2922" s="18">
        <v>8.6310320000000003E-3</v>
      </c>
    </row>
    <row r="2923" spans="1:7" x14ac:dyDescent="0.2">
      <c r="A2923" t="s">
        <v>4331</v>
      </c>
      <c r="B2923" t="s">
        <v>2459</v>
      </c>
      <c r="C2923" s="17">
        <v>7.0560581216235221</v>
      </c>
      <c r="D2923" s="17">
        <v>33.242837800868799</v>
      </c>
      <c r="E2923" s="148">
        <v>-1.71095112186301</v>
      </c>
      <c r="F2923" s="148">
        <f t="shared" si="45"/>
        <v>0.21225799565881565</v>
      </c>
      <c r="G2923" s="18">
        <v>4.7420349999999998E-4</v>
      </c>
    </row>
    <row r="2924" spans="1:7" x14ac:dyDescent="0.2">
      <c r="A2924" t="s">
        <v>4332</v>
      </c>
      <c r="B2924" t="s">
        <v>4163</v>
      </c>
      <c r="C2924" s="17">
        <v>461.99385605042278</v>
      </c>
      <c r="D2924" s="17">
        <v>237.8650264722655</v>
      </c>
      <c r="E2924" s="148">
        <v>1.08146792310189</v>
      </c>
      <c r="F2924" s="148">
        <f t="shared" si="45"/>
        <v>1.9422521372821075</v>
      </c>
      <c r="G2924" s="18">
        <v>6.2833200000000002E-3</v>
      </c>
    </row>
    <row r="2925" spans="1:7" x14ac:dyDescent="0.2">
      <c r="A2925" t="s">
        <v>4333</v>
      </c>
      <c r="B2925" t="s">
        <v>3308</v>
      </c>
      <c r="C2925" s="17">
        <v>59.683128388672273</v>
      </c>
      <c r="D2925" s="17">
        <v>32.2420384528168</v>
      </c>
      <c r="E2925" s="148">
        <v>1.0870734854455599</v>
      </c>
      <c r="F2925" s="148">
        <f t="shared" si="45"/>
        <v>1.851096619589141</v>
      </c>
      <c r="G2925" s="18">
        <v>1.749963E-3</v>
      </c>
    </row>
    <row r="2926" spans="1:7" x14ac:dyDescent="0.2">
      <c r="A2926" t="s">
        <v>4334</v>
      </c>
      <c r="B2926" t="s">
        <v>4166</v>
      </c>
      <c r="C2926" s="17">
        <v>88.470348661695894</v>
      </c>
      <c r="D2926" s="17">
        <v>45.063436640636048</v>
      </c>
      <c r="E2926" s="148">
        <v>1.14886317195754</v>
      </c>
      <c r="F2926" s="148">
        <f t="shared" si="45"/>
        <v>1.9632401622453617</v>
      </c>
      <c r="G2926" s="18">
        <v>1.772879E-3</v>
      </c>
    </row>
    <row r="2927" spans="1:7" x14ac:dyDescent="0.2">
      <c r="A2927" t="s">
        <v>4335</v>
      </c>
      <c r="B2927" t="s">
        <v>4007</v>
      </c>
      <c r="C2927" s="17">
        <v>59.7988287482735</v>
      </c>
      <c r="D2927" s="17">
        <v>26.674947523715375</v>
      </c>
      <c r="E2927" s="148">
        <v>1.33053014900906</v>
      </c>
      <c r="F2927" s="148">
        <f t="shared" si="45"/>
        <v>2.2417599395503713</v>
      </c>
      <c r="G2927" s="18">
        <v>1.399225E-3</v>
      </c>
    </row>
    <row r="2928" spans="1:7" x14ac:dyDescent="0.2">
      <c r="A2928" t="s">
        <v>4336</v>
      </c>
      <c r="B2928" t="s">
        <v>60</v>
      </c>
      <c r="C2928" s="17">
        <v>49.499750640580331</v>
      </c>
      <c r="D2928" s="17">
        <v>31.3207081499209</v>
      </c>
      <c r="E2928" s="148">
        <v>0.87672594897421996</v>
      </c>
      <c r="F2928" s="148">
        <f t="shared" si="45"/>
        <v>1.580416075001974</v>
      </c>
      <c r="G2928" s="18">
        <v>3.8792560000000002E-3</v>
      </c>
    </row>
    <row r="2929" spans="1:7" x14ac:dyDescent="0.2">
      <c r="A2929" t="s">
        <v>4337</v>
      </c>
      <c r="B2929" t="s">
        <v>3366</v>
      </c>
      <c r="C2929" s="17">
        <v>7.0194698820315384</v>
      </c>
      <c r="D2929" s="17">
        <v>3.8785464913453325</v>
      </c>
      <c r="E2929" s="148">
        <v>1.0481073692782199</v>
      </c>
      <c r="F2929" s="148">
        <f t="shared" si="45"/>
        <v>1.8098197089283128</v>
      </c>
      <c r="G2929" s="18">
        <v>1.147576E-3</v>
      </c>
    </row>
    <row r="2930" spans="1:7" x14ac:dyDescent="0.2">
      <c r="A2930" t="s">
        <v>4338</v>
      </c>
      <c r="B2930" t="s">
        <v>2355</v>
      </c>
      <c r="C2930" s="17">
        <v>15.141566268902199</v>
      </c>
      <c r="D2930" s="17">
        <v>12.119791593849875</v>
      </c>
      <c r="E2930" s="148">
        <v>0.62749743453351303</v>
      </c>
      <c r="F2930" s="148">
        <f t="shared" si="45"/>
        <v>1.2493256300368818</v>
      </c>
      <c r="G2930" s="18">
        <v>1.8139379999999999E-4</v>
      </c>
    </row>
    <row r="2931" spans="1:7" x14ac:dyDescent="0.2">
      <c r="A2931" t="s">
        <v>4339</v>
      </c>
      <c r="B2931" t="s">
        <v>4340</v>
      </c>
      <c r="C2931" s="17">
        <v>7.8458087749849303</v>
      </c>
      <c r="D2931" s="17">
        <v>20.214167970124052</v>
      </c>
      <c r="E2931" s="148">
        <v>-0.86745197703974897</v>
      </c>
      <c r="F2931" s="148">
        <f t="shared" si="45"/>
        <v>0.38813414366501781</v>
      </c>
      <c r="G2931" s="18">
        <v>8.826459E-3</v>
      </c>
    </row>
    <row r="2932" spans="1:7" x14ac:dyDescent="0.2">
      <c r="A2932" t="s">
        <v>4341</v>
      </c>
      <c r="B2932" t="s">
        <v>2303</v>
      </c>
      <c r="C2932" s="17">
        <v>3.8644457162469847</v>
      </c>
      <c r="D2932" s="17">
        <v>0.92653814006476831</v>
      </c>
      <c r="E2932" s="148">
        <v>2.2012835363841901</v>
      </c>
      <c r="F2932" s="148">
        <f t="shared" si="45"/>
        <v>4.1708436481382689</v>
      </c>
      <c r="G2932" s="18">
        <v>5.8195990000000003E-5</v>
      </c>
    </row>
    <row r="2933" spans="1:7" x14ac:dyDescent="0.2">
      <c r="A2933" t="s">
        <v>4342</v>
      </c>
      <c r="B2933" t="s">
        <v>4343</v>
      </c>
      <c r="C2933" s="17">
        <v>22.851273673236371</v>
      </c>
      <c r="D2933" s="17">
        <v>11.72375830901662</v>
      </c>
      <c r="E2933" s="148">
        <v>1.11879635628702</v>
      </c>
      <c r="F2933" s="148">
        <f t="shared" si="45"/>
        <v>1.9491423373733059</v>
      </c>
      <c r="G2933" s="18">
        <v>5.14753E-3</v>
      </c>
    </row>
    <row r="2934" spans="1:7" x14ac:dyDescent="0.2">
      <c r="A2934" t="s">
        <v>4344</v>
      </c>
      <c r="B2934" t="s">
        <v>4345</v>
      </c>
      <c r="C2934" s="17">
        <v>35.735020565448728</v>
      </c>
      <c r="D2934" s="17">
        <v>24.653131151771174</v>
      </c>
      <c r="E2934" s="148">
        <v>0.79236822561975695</v>
      </c>
      <c r="F2934" s="148">
        <f t="shared" si="45"/>
        <v>1.4495124511955306</v>
      </c>
      <c r="G2934" s="18">
        <v>2.20849E-3</v>
      </c>
    </row>
    <row r="2935" spans="1:7" x14ac:dyDescent="0.2">
      <c r="A2935" t="s">
        <v>4346</v>
      </c>
      <c r="B2935" t="s">
        <v>68</v>
      </c>
      <c r="C2935" s="17">
        <v>7.2570505114515926</v>
      </c>
      <c r="D2935" s="17">
        <v>2.2429098044238032</v>
      </c>
      <c r="E2935" s="148">
        <v>1.67857194829345</v>
      </c>
      <c r="F2935" s="148">
        <f t="shared" si="45"/>
        <v>3.2355516468554146</v>
      </c>
      <c r="G2935" s="18">
        <v>5.3118849999999997E-3</v>
      </c>
    </row>
    <row r="2936" spans="1:7" x14ac:dyDescent="0.2">
      <c r="A2936" t="s">
        <v>4347</v>
      </c>
      <c r="B2936" t="s">
        <v>2672</v>
      </c>
      <c r="C2936" s="17">
        <v>3823.2426173931253</v>
      </c>
      <c r="D2936" s="17">
        <v>2142.223238882385</v>
      </c>
      <c r="E2936" s="148">
        <v>1.11033627048026</v>
      </c>
      <c r="F2936" s="148">
        <f t="shared" si="45"/>
        <v>1.7847078437015471</v>
      </c>
      <c r="G2936" s="18">
        <v>5.8911279999999998E-5</v>
      </c>
    </row>
    <row r="2937" spans="1:7" x14ac:dyDescent="0.2">
      <c r="A2937" t="s">
        <v>4348</v>
      </c>
      <c r="B2937" t="s">
        <v>1104</v>
      </c>
      <c r="C2937" s="17">
        <v>12.765414374034124</v>
      </c>
      <c r="D2937" s="17">
        <v>9.7060454045262237</v>
      </c>
      <c r="E2937" s="148">
        <v>0.68004951806443803</v>
      </c>
      <c r="F2937" s="148">
        <f t="shared" si="45"/>
        <v>1.3152024168443746</v>
      </c>
      <c r="G2937" s="18">
        <v>1.9737209999999999E-3</v>
      </c>
    </row>
    <row r="2938" spans="1:7" x14ac:dyDescent="0.2">
      <c r="A2938" t="s">
        <v>4349</v>
      </c>
      <c r="B2938" t="s">
        <v>1701</v>
      </c>
      <c r="C2938" s="17">
        <v>10.521225905003638</v>
      </c>
      <c r="D2938" s="17">
        <v>6.990627671273403</v>
      </c>
      <c r="E2938" s="148">
        <v>0.89103523670407003</v>
      </c>
      <c r="F2938" s="148">
        <f t="shared" si="45"/>
        <v>1.5050473862652602</v>
      </c>
      <c r="G2938" s="18">
        <v>1.3939139999999999E-4</v>
      </c>
    </row>
    <row r="2939" spans="1:7" x14ac:dyDescent="0.2">
      <c r="A2939" t="s">
        <v>4350</v>
      </c>
      <c r="B2939" t="s">
        <v>1663</v>
      </c>
      <c r="C2939" s="17">
        <v>17.533462463550173</v>
      </c>
      <c r="D2939" s="17">
        <v>36.615781755909055</v>
      </c>
      <c r="E2939" s="148">
        <v>-0.64632554598407599</v>
      </c>
      <c r="F2939" s="148">
        <f t="shared" si="45"/>
        <v>0.47884987354450304</v>
      </c>
      <c r="G2939" s="18">
        <v>1.8558069999999999E-3</v>
      </c>
    </row>
    <row r="2940" spans="1:7" x14ac:dyDescent="0.2">
      <c r="A2940" t="s">
        <v>4351</v>
      </c>
      <c r="B2940" t="s">
        <v>3824</v>
      </c>
      <c r="C2940" s="17">
        <v>588.65006283202251</v>
      </c>
      <c r="D2940" s="17">
        <v>331.69466557251724</v>
      </c>
      <c r="E2940" s="148">
        <v>1.09158995397173</v>
      </c>
      <c r="F2940" s="148">
        <f t="shared" si="45"/>
        <v>1.7746744941345101</v>
      </c>
      <c r="G2940" s="18">
        <v>2.6451929999999999E-5</v>
      </c>
    </row>
    <row r="2941" spans="1:7" x14ac:dyDescent="0.2">
      <c r="A2941" t="s">
        <v>4352</v>
      </c>
      <c r="B2941" t="s">
        <v>3250</v>
      </c>
      <c r="C2941" s="17">
        <v>13.459187376917274</v>
      </c>
      <c r="D2941" s="17">
        <v>32.514939073285319</v>
      </c>
      <c r="E2941" s="148">
        <v>-0.80952530294331904</v>
      </c>
      <c r="F2941" s="148">
        <f t="shared" si="45"/>
        <v>0.41393856979346183</v>
      </c>
      <c r="G2941" s="18">
        <v>6.0305890000000003E-3</v>
      </c>
    </row>
    <row r="2942" spans="1:7" x14ac:dyDescent="0.2">
      <c r="A2942" t="s">
        <v>4353</v>
      </c>
      <c r="B2942" t="s">
        <v>4354</v>
      </c>
      <c r="C2942" s="17">
        <v>30.274324874977353</v>
      </c>
      <c r="D2942" s="17">
        <v>17.619826944367823</v>
      </c>
      <c r="E2942" s="148">
        <v>1.0684624256239901</v>
      </c>
      <c r="F2942" s="148">
        <f t="shared" si="45"/>
        <v>1.7181964936752423</v>
      </c>
      <c r="G2942" s="18">
        <v>1.837462E-5</v>
      </c>
    </row>
    <row r="2943" spans="1:7" x14ac:dyDescent="0.2">
      <c r="A2943" t="s">
        <v>4355</v>
      </c>
      <c r="B2943" t="s">
        <v>572</v>
      </c>
      <c r="C2943" s="17">
        <v>3.7834252193541298</v>
      </c>
      <c r="D2943" s="17">
        <v>2.8733596152709224</v>
      </c>
      <c r="E2943" s="148">
        <v>0.66041709689855999</v>
      </c>
      <c r="F2943" s="148">
        <f t="shared" si="45"/>
        <v>1.3167252714371429</v>
      </c>
      <c r="G2943" s="18">
        <v>6.728482E-3</v>
      </c>
    </row>
    <row r="2944" spans="1:7" x14ac:dyDescent="0.2">
      <c r="A2944" t="s">
        <v>4356</v>
      </c>
      <c r="B2944" t="s">
        <v>4357</v>
      </c>
      <c r="C2944" s="17">
        <v>11.540445046627816</v>
      </c>
      <c r="D2944" s="17">
        <v>7.3967816161467095</v>
      </c>
      <c r="E2944" s="148">
        <v>0.90248207636692301</v>
      </c>
      <c r="F2944" s="148">
        <f t="shared" si="45"/>
        <v>1.5601981571871406</v>
      </c>
      <c r="G2944" s="18">
        <v>2.4692410000000002E-4</v>
      </c>
    </row>
    <row r="2945" spans="1:7" x14ac:dyDescent="0.2">
      <c r="A2945" t="s">
        <v>4358</v>
      </c>
      <c r="B2945" t="s">
        <v>287</v>
      </c>
      <c r="C2945" s="17">
        <v>1.2538862115784513</v>
      </c>
      <c r="D2945" s="17">
        <v>7.9857376099950903</v>
      </c>
      <c r="E2945" s="148">
        <v>-1.9534668791952201</v>
      </c>
      <c r="F2945" s="148">
        <f t="shared" si="45"/>
        <v>0.15701570384795327</v>
      </c>
      <c r="G2945" s="18">
        <v>4.1241380000000003E-3</v>
      </c>
    </row>
    <row r="2946" spans="1:7" x14ac:dyDescent="0.2">
      <c r="A2946" t="s">
        <v>4359</v>
      </c>
      <c r="B2946" t="s">
        <v>4360</v>
      </c>
      <c r="C2946" s="17">
        <v>0.43131621681728877</v>
      </c>
      <c r="D2946" s="17">
        <v>2.2701620959802353</v>
      </c>
      <c r="E2946" s="148">
        <v>-1.7674882525995099</v>
      </c>
      <c r="F2946" s="148">
        <f t="shared" si="45"/>
        <v>0.18999357692607866</v>
      </c>
      <c r="G2946" s="18">
        <v>1.2395799999999999E-3</v>
      </c>
    </row>
    <row r="2947" spans="1:7" x14ac:dyDescent="0.2">
      <c r="A2947" t="s">
        <v>4361</v>
      </c>
      <c r="B2947" t="s">
        <v>1295</v>
      </c>
      <c r="C2947" s="17">
        <v>1.5399836420800275</v>
      </c>
      <c r="D2947" s="17">
        <v>3.3018448371440048</v>
      </c>
      <c r="E2947" s="148">
        <v>-0.70799965524850805</v>
      </c>
      <c r="F2947" s="148">
        <f t="shared" si="45"/>
        <v>0.46640097219470383</v>
      </c>
      <c r="G2947" s="18">
        <v>7.6284299999999997E-5</v>
      </c>
    </row>
    <row r="2948" spans="1:7" x14ac:dyDescent="0.2">
      <c r="A2948" t="s">
        <v>4362</v>
      </c>
      <c r="B2948" t="s">
        <v>366</v>
      </c>
      <c r="C2948" s="17">
        <v>2.4547029533052074</v>
      </c>
      <c r="D2948" s="17">
        <v>1.0146242626355373</v>
      </c>
      <c r="E2948" s="148">
        <v>1.3786938870538901</v>
      </c>
      <c r="F2948" s="148">
        <f t="shared" si="45"/>
        <v>2.4193221507723397</v>
      </c>
      <c r="G2948" s="18">
        <v>6.233326E-3</v>
      </c>
    </row>
    <row r="2949" spans="1:7" x14ac:dyDescent="0.2">
      <c r="A2949" t="s">
        <v>4363</v>
      </c>
      <c r="B2949" t="s">
        <v>4364</v>
      </c>
      <c r="C2949" s="17">
        <v>17.922481918651126</v>
      </c>
      <c r="D2949" s="17">
        <v>10.310659771847098</v>
      </c>
      <c r="E2949" s="148">
        <v>1.0037827863648401</v>
      </c>
      <c r="F2949" s="148">
        <f t="shared" si="45"/>
        <v>1.7382478246045756</v>
      </c>
      <c r="G2949" s="18">
        <v>3.8976570000000001E-3</v>
      </c>
    </row>
    <row r="2950" spans="1:7" x14ac:dyDescent="0.2">
      <c r="A2950" t="s">
        <v>4365</v>
      </c>
      <c r="B2950" t="s">
        <v>2662</v>
      </c>
      <c r="C2950" s="17">
        <v>4.7813186137805221</v>
      </c>
      <c r="D2950" s="17">
        <v>8.7352182681664576</v>
      </c>
      <c r="E2950" s="148">
        <v>-0.47428872390709398</v>
      </c>
      <c r="F2950" s="148">
        <f t="shared" ref="F2950:F3013" si="46">C2950/D2950</f>
        <v>0.54736109241883113</v>
      </c>
      <c r="G2950" s="18">
        <v>3.8631099999999999E-3</v>
      </c>
    </row>
    <row r="2951" spans="1:7" x14ac:dyDescent="0.2">
      <c r="A2951" t="s">
        <v>4366</v>
      </c>
      <c r="B2951" t="s">
        <v>2634</v>
      </c>
      <c r="C2951" s="17">
        <v>5.2153854686145102</v>
      </c>
      <c r="D2951" s="17">
        <v>14.081325613636949</v>
      </c>
      <c r="E2951" s="148">
        <v>-0.95817304372925005</v>
      </c>
      <c r="F2951" s="148">
        <f t="shared" si="46"/>
        <v>0.37037602933943314</v>
      </c>
      <c r="G2951" s="18">
        <v>2.1250000000000002E-3</v>
      </c>
    </row>
    <row r="2952" spans="1:7" x14ac:dyDescent="0.2">
      <c r="A2952" t="s">
        <v>4367</v>
      </c>
      <c r="B2952" t="s">
        <v>4368</v>
      </c>
      <c r="C2952" s="17">
        <v>78.531254912437177</v>
      </c>
      <c r="D2952" s="17">
        <v>376.18820641472553</v>
      </c>
      <c r="E2952" s="148">
        <v>-1.83149674153676</v>
      </c>
      <c r="F2952" s="148">
        <f t="shared" si="46"/>
        <v>0.20875522829618176</v>
      </c>
      <c r="G2952" s="18">
        <v>1.6446449999999998E-8</v>
      </c>
    </row>
    <row r="2953" spans="1:7" x14ac:dyDescent="0.2">
      <c r="A2953" t="s">
        <v>4369</v>
      </c>
      <c r="B2953" t="s">
        <v>2637</v>
      </c>
      <c r="C2953" s="17">
        <v>23.586810618921753</v>
      </c>
      <c r="D2953" s="17">
        <v>15.376490372750524</v>
      </c>
      <c r="E2953" s="148">
        <v>0.91087239577247703</v>
      </c>
      <c r="F2953" s="148">
        <f t="shared" si="46"/>
        <v>1.5339528102408313</v>
      </c>
      <c r="G2953" s="18">
        <v>4.9492769999999998E-6</v>
      </c>
    </row>
    <row r="2954" spans="1:7" x14ac:dyDescent="0.2">
      <c r="A2954" t="s">
        <v>4370</v>
      </c>
      <c r="B2954" t="s">
        <v>2639</v>
      </c>
      <c r="C2954" s="17">
        <v>36.314799577429724</v>
      </c>
      <c r="D2954" s="17">
        <v>30.595508719709724</v>
      </c>
      <c r="E2954" s="148">
        <v>0.54157012848382402</v>
      </c>
      <c r="F2954" s="148">
        <f t="shared" si="46"/>
        <v>1.1869323667769451</v>
      </c>
      <c r="G2954" s="18">
        <v>4.7769630000000004E-3</v>
      </c>
    </row>
    <row r="2955" spans="1:7" x14ac:dyDescent="0.2">
      <c r="A2955" t="s">
        <v>4371</v>
      </c>
      <c r="B2955" t="s">
        <v>411</v>
      </c>
      <c r="C2955" s="17">
        <v>11.18119961389184</v>
      </c>
      <c r="D2955" s="17">
        <v>4.1725367148033552</v>
      </c>
      <c r="E2955" s="148">
        <v>1.51081269912161</v>
      </c>
      <c r="F2955" s="148">
        <f t="shared" si="46"/>
        <v>2.6797126971281284</v>
      </c>
      <c r="G2955" s="18">
        <v>1.506896E-3</v>
      </c>
    </row>
    <row r="2956" spans="1:7" x14ac:dyDescent="0.2">
      <c r="A2956" t="s">
        <v>4372</v>
      </c>
      <c r="B2956" t="s">
        <v>4373</v>
      </c>
      <c r="C2956" s="17">
        <v>8.4539860878627628</v>
      </c>
      <c r="D2956" s="17">
        <v>19.932682177740801</v>
      </c>
      <c r="E2956" s="148">
        <v>-0.77496496598308995</v>
      </c>
      <c r="F2956" s="148">
        <f t="shared" si="46"/>
        <v>0.42412686925312476</v>
      </c>
      <c r="G2956" s="18">
        <v>4.6128100000000002E-3</v>
      </c>
    </row>
    <row r="2957" spans="1:7" x14ac:dyDescent="0.2">
      <c r="A2957" t="s">
        <v>4374</v>
      </c>
      <c r="B2957" t="s">
        <v>2643</v>
      </c>
      <c r="C2957" s="17">
        <v>5.5812170111555179</v>
      </c>
      <c r="D2957" s="17">
        <v>3.7818106051453002</v>
      </c>
      <c r="E2957" s="148">
        <v>0.78159625877797301</v>
      </c>
      <c r="F2957" s="148">
        <f t="shared" si="46"/>
        <v>1.4758055317635568</v>
      </c>
      <c r="G2957" s="18">
        <v>7.4803100000000004E-3</v>
      </c>
    </row>
    <row r="2958" spans="1:7" x14ac:dyDescent="0.2">
      <c r="A2958" t="s">
        <v>4375</v>
      </c>
      <c r="B2958" t="s">
        <v>323</v>
      </c>
      <c r="C2958" s="17">
        <v>237.06002251663276</v>
      </c>
      <c r="D2958" s="17">
        <v>130.71768487500276</v>
      </c>
      <c r="E2958" s="148">
        <v>1.08672077658945</v>
      </c>
      <c r="F2958" s="148">
        <f t="shared" si="46"/>
        <v>1.8135267828780672</v>
      </c>
      <c r="G2958" s="18">
        <v>6.4943599999999998E-4</v>
      </c>
    </row>
    <row r="2959" spans="1:7" x14ac:dyDescent="0.2">
      <c r="A2959" t="s">
        <v>4376</v>
      </c>
      <c r="B2959" t="s">
        <v>4377</v>
      </c>
      <c r="C2959" s="17">
        <v>35.050735585233085</v>
      </c>
      <c r="D2959" s="17">
        <v>23.079111052416348</v>
      </c>
      <c r="E2959" s="148">
        <v>0.85354729171238897</v>
      </c>
      <c r="F2959" s="148">
        <f t="shared" si="46"/>
        <v>1.518721215285427</v>
      </c>
      <c r="G2959" s="18">
        <v>1.3443559999999999E-3</v>
      </c>
    </row>
    <row r="2960" spans="1:7" x14ac:dyDescent="0.2">
      <c r="A2960" t="s">
        <v>4378</v>
      </c>
      <c r="B2960" t="s">
        <v>116</v>
      </c>
      <c r="C2960" s="17">
        <v>28.327201229651227</v>
      </c>
      <c r="D2960" s="17">
        <v>60.370716557006801</v>
      </c>
      <c r="E2960" s="148">
        <v>-0.67358447905836005</v>
      </c>
      <c r="F2960" s="148">
        <f t="shared" si="46"/>
        <v>0.46922088795985128</v>
      </c>
      <c r="G2960" s="18">
        <v>1.357254E-3</v>
      </c>
    </row>
    <row r="2961" spans="1:7" x14ac:dyDescent="0.2">
      <c r="A2961" t="s">
        <v>4379</v>
      </c>
      <c r="B2961" t="s">
        <v>4380</v>
      </c>
      <c r="C2961" s="17">
        <v>0.93085989824451176</v>
      </c>
      <c r="D2961" s="17">
        <v>2.7359166266969903</v>
      </c>
      <c r="E2961" s="148">
        <v>-1.0685440634221099</v>
      </c>
      <c r="F2961" s="148">
        <f t="shared" si="46"/>
        <v>0.34023693893344903</v>
      </c>
      <c r="G2961" s="18">
        <v>1.7808520000000001E-3</v>
      </c>
    </row>
    <row r="2962" spans="1:7" x14ac:dyDescent="0.2">
      <c r="A2962" t="s">
        <v>4381</v>
      </c>
      <c r="B2962" t="s">
        <v>4382</v>
      </c>
      <c r="C2962" s="17">
        <v>48.730937659018572</v>
      </c>
      <c r="D2962" s="17">
        <v>33.716896556599202</v>
      </c>
      <c r="E2962" s="148">
        <v>0.820910325553453</v>
      </c>
      <c r="F2962" s="148">
        <f t="shared" si="46"/>
        <v>1.4452972436895519</v>
      </c>
      <c r="G2962" s="18">
        <v>4.843119E-4</v>
      </c>
    </row>
    <row r="2963" spans="1:7" x14ac:dyDescent="0.2">
      <c r="A2963" t="s">
        <v>4383</v>
      </c>
      <c r="B2963" t="s">
        <v>142</v>
      </c>
      <c r="C2963" s="17">
        <v>115.49299791090965</v>
      </c>
      <c r="D2963" s="17">
        <v>67.510894575510051</v>
      </c>
      <c r="E2963" s="148">
        <v>1.0322477060843001</v>
      </c>
      <c r="F2963" s="148">
        <f t="shared" si="46"/>
        <v>1.710731262518411</v>
      </c>
      <c r="G2963" s="18">
        <v>7.3498389999999993E-5</v>
      </c>
    </row>
    <row r="2964" spans="1:7" x14ac:dyDescent="0.2">
      <c r="A2964" t="s">
        <v>4384</v>
      </c>
      <c r="B2964" t="s">
        <v>4385</v>
      </c>
      <c r="C2964" s="17">
        <v>22.083009527015026</v>
      </c>
      <c r="D2964" s="17">
        <v>14.729625474144367</v>
      </c>
      <c r="E2964" s="148">
        <v>0.80165344066895705</v>
      </c>
      <c r="F2964" s="148">
        <f t="shared" si="46"/>
        <v>1.4992241021863328</v>
      </c>
      <c r="G2964" s="18">
        <v>7.9518309999999995E-3</v>
      </c>
    </row>
    <row r="2965" spans="1:7" x14ac:dyDescent="0.2">
      <c r="A2965" t="s">
        <v>4386</v>
      </c>
      <c r="B2965" t="s">
        <v>2440</v>
      </c>
      <c r="C2965" s="17">
        <v>14.932193516389326</v>
      </c>
      <c r="D2965" s="17">
        <v>37.024064483335223</v>
      </c>
      <c r="E2965" s="148">
        <v>-0.86288868543562502</v>
      </c>
      <c r="F2965" s="148">
        <f t="shared" si="46"/>
        <v>0.4033104880505598</v>
      </c>
      <c r="G2965" s="18">
        <v>6.9340519999999998E-4</v>
      </c>
    </row>
    <row r="2966" spans="1:7" x14ac:dyDescent="0.2">
      <c r="A2966" t="s">
        <v>4387</v>
      </c>
      <c r="B2966" t="s">
        <v>1932</v>
      </c>
      <c r="C2966" s="17">
        <v>8.7140458189670724</v>
      </c>
      <c r="D2966" s="17">
        <v>17.244457701664775</v>
      </c>
      <c r="E2966" s="148">
        <v>-0.55533192284845101</v>
      </c>
      <c r="F2966" s="148">
        <f t="shared" si="46"/>
        <v>0.50532443349180078</v>
      </c>
      <c r="G2966" s="18">
        <v>5.1894899999999997E-3</v>
      </c>
    </row>
    <row r="2967" spans="1:7" x14ac:dyDescent="0.2">
      <c r="A2967" t="s">
        <v>4388</v>
      </c>
      <c r="B2967" t="s">
        <v>4389</v>
      </c>
      <c r="C2967" s="17">
        <v>7.5974600336229043</v>
      </c>
      <c r="D2967" s="17">
        <v>20.791298772397575</v>
      </c>
      <c r="E2967" s="148">
        <v>-1.0315509759219399</v>
      </c>
      <c r="F2967" s="148">
        <f t="shared" si="46"/>
        <v>0.36541536518677009</v>
      </c>
      <c r="G2967" s="18">
        <v>4.4511800000000003E-5</v>
      </c>
    </row>
    <row r="2968" spans="1:7" x14ac:dyDescent="0.2">
      <c r="A2968" t="s">
        <v>4390</v>
      </c>
      <c r="B2968" t="s">
        <v>413</v>
      </c>
      <c r="C2968" s="17">
        <v>0.26671113037559246</v>
      </c>
      <c r="D2968" s="17">
        <v>1.2593310520445824</v>
      </c>
      <c r="E2968" s="148">
        <v>-1.80782009117661</v>
      </c>
      <c r="F2968" s="148">
        <f t="shared" si="46"/>
        <v>0.21178794086159836</v>
      </c>
      <c r="G2968" s="18">
        <v>4.719419E-8</v>
      </c>
    </row>
    <row r="2969" spans="1:7" x14ac:dyDescent="0.2">
      <c r="A2969" t="s">
        <v>4391</v>
      </c>
      <c r="B2969" t="s">
        <v>4392</v>
      </c>
      <c r="C2969" s="17">
        <v>31.849947090082349</v>
      </c>
      <c r="D2969" s="17">
        <v>66.028356349090046</v>
      </c>
      <c r="E2969" s="148">
        <v>-0.61310930936375596</v>
      </c>
      <c r="F2969" s="148">
        <f t="shared" si="46"/>
        <v>0.48236771064983935</v>
      </c>
      <c r="G2969" s="18">
        <v>6.7380110000000003E-3</v>
      </c>
    </row>
    <row r="2970" spans="1:7" x14ac:dyDescent="0.2">
      <c r="A2970" t="s">
        <v>4393</v>
      </c>
      <c r="B2970" t="s">
        <v>2897</v>
      </c>
      <c r="C2970" s="17">
        <v>64.956216300073578</v>
      </c>
      <c r="D2970" s="17">
        <v>42.413119922348997</v>
      </c>
      <c r="E2970" s="148">
        <v>0.81544502557236198</v>
      </c>
      <c r="F2970" s="148">
        <f t="shared" si="46"/>
        <v>1.5315123343672206</v>
      </c>
      <c r="G2970" s="18">
        <v>7.2217419999999997E-3</v>
      </c>
    </row>
    <row r="2971" spans="1:7" x14ac:dyDescent="0.2">
      <c r="A2971" t="s">
        <v>4394</v>
      </c>
      <c r="B2971" t="s">
        <v>4395</v>
      </c>
      <c r="C2971" s="17">
        <v>66.597404948277983</v>
      </c>
      <c r="D2971" s="17">
        <v>50.22481193665395</v>
      </c>
      <c r="E2971" s="148">
        <v>0.66931237496447304</v>
      </c>
      <c r="F2971" s="148">
        <f t="shared" si="46"/>
        <v>1.325986148684319</v>
      </c>
      <c r="G2971" s="18">
        <v>8.5174159999999999E-3</v>
      </c>
    </row>
    <row r="2972" spans="1:7" x14ac:dyDescent="0.2">
      <c r="A2972" t="s">
        <v>4396</v>
      </c>
      <c r="B2972" t="s">
        <v>4397</v>
      </c>
      <c r="C2972" s="17">
        <v>26.959244081548899</v>
      </c>
      <c r="D2972" s="17">
        <v>64.884521275872899</v>
      </c>
      <c r="E2972" s="148">
        <v>-0.823190336166713</v>
      </c>
      <c r="F2972" s="148">
        <f t="shared" si="46"/>
        <v>0.41549576927484566</v>
      </c>
      <c r="G2972" s="18">
        <v>7.4822829999999997E-4</v>
      </c>
    </row>
    <row r="2973" spans="1:7" x14ac:dyDescent="0.2">
      <c r="A2973" t="s">
        <v>4398</v>
      </c>
      <c r="B2973" t="s">
        <v>1298</v>
      </c>
      <c r="C2973" s="17">
        <v>1.68260205322737</v>
      </c>
      <c r="D2973" s="17">
        <v>5.9186881582476154</v>
      </c>
      <c r="E2973" s="148">
        <v>-1.22603050017777</v>
      </c>
      <c r="F2973" s="148">
        <f t="shared" si="46"/>
        <v>0.28428631619705896</v>
      </c>
      <c r="G2973" s="18">
        <v>4.8532820000000004E-3</v>
      </c>
    </row>
    <row r="2974" spans="1:7" x14ac:dyDescent="0.2">
      <c r="A2974" t="s">
        <v>4399</v>
      </c>
      <c r="B2974" t="s">
        <v>2902</v>
      </c>
      <c r="C2974" s="17">
        <v>11.738436838421247</v>
      </c>
      <c r="D2974" s="17">
        <v>33.928935541153024</v>
      </c>
      <c r="E2974" s="148">
        <v>-1.07125942125016</v>
      </c>
      <c r="F2974" s="148">
        <f t="shared" si="46"/>
        <v>0.3459712676274056</v>
      </c>
      <c r="G2974" s="18">
        <v>2.1687529999999999E-4</v>
      </c>
    </row>
    <row r="2975" spans="1:7" x14ac:dyDescent="0.2">
      <c r="A2975" t="s">
        <v>4400</v>
      </c>
      <c r="B2975" t="s">
        <v>4401</v>
      </c>
      <c r="C2975" s="17">
        <v>4.8837923007522619</v>
      </c>
      <c r="D2975" s="17">
        <v>11.067925163849326</v>
      </c>
      <c r="E2975" s="148">
        <v>-0.72650102697347996</v>
      </c>
      <c r="F2975" s="148">
        <f t="shared" si="46"/>
        <v>0.44125635369346156</v>
      </c>
      <c r="G2975" s="18">
        <v>8.3803030000000004E-3</v>
      </c>
    </row>
    <row r="2976" spans="1:7" x14ac:dyDescent="0.2">
      <c r="A2976" t="s">
        <v>4402</v>
      </c>
      <c r="B2976" t="s">
        <v>4403</v>
      </c>
      <c r="C2976" s="17">
        <v>21.606499970886674</v>
      </c>
      <c r="D2976" s="17">
        <v>6.2401323395108097</v>
      </c>
      <c r="E2976" s="148">
        <v>1.97825997591571</v>
      </c>
      <c r="F2976" s="148">
        <f t="shared" si="46"/>
        <v>3.4625066898149308</v>
      </c>
      <c r="G2976" s="18">
        <v>7.716543E-5</v>
      </c>
    </row>
    <row r="2977" spans="1:7" x14ac:dyDescent="0.2">
      <c r="A2977" t="s">
        <v>4404</v>
      </c>
      <c r="B2977" t="s">
        <v>3308</v>
      </c>
      <c r="C2977" s="17">
        <v>2.1761287299875298</v>
      </c>
      <c r="D2977" s="17">
        <v>1.4556936625986525</v>
      </c>
      <c r="E2977" s="148">
        <v>0.81769050613328098</v>
      </c>
      <c r="F2977" s="148">
        <f t="shared" si="46"/>
        <v>1.4949084315602379</v>
      </c>
      <c r="G2977" s="18">
        <v>3.8183359999999999E-3</v>
      </c>
    </row>
    <row r="2978" spans="1:7" x14ac:dyDescent="0.2">
      <c r="A2978" t="s">
        <v>4405</v>
      </c>
      <c r="B2978" t="s">
        <v>364</v>
      </c>
      <c r="C2978" s="17">
        <v>3.15059954477552</v>
      </c>
      <c r="D2978" s="17">
        <v>1.3779486459923223</v>
      </c>
      <c r="E2978" s="148">
        <v>1.38161810927886</v>
      </c>
      <c r="F2978" s="148">
        <f t="shared" si="46"/>
        <v>2.28644191780212</v>
      </c>
      <c r="G2978" s="18">
        <v>7.1489090000000002E-4</v>
      </c>
    </row>
    <row r="2979" spans="1:7" x14ac:dyDescent="0.2">
      <c r="A2979" t="s">
        <v>4406</v>
      </c>
      <c r="B2979" t="s">
        <v>4407</v>
      </c>
      <c r="C2979" s="17">
        <v>28.157215421385153</v>
      </c>
      <c r="D2979" s="17">
        <v>14.089300972237549</v>
      </c>
      <c r="E2979" s="148">
        <v>1.2401138156434399</v>
      </c>
      <c r="F2979" s="148">
        <f t="shared" si="46"/>
        <v>1.9984820735157773</v>
      </c>
      <c r="G2979" s="18">
        <v>1.5445279999999999E-4</v>
      </c>
    </row>
    <row r="2980" spans="1:7" x14ac:dyDescent="0.2">
      <c r="A2980" t="s">
        <v>4408</v>
      </c>
      <c r="B2980" t="s">
        <v>4409</v>
      </c>
      <c r="C2980" s="17">
        <v>17.521903632510472</v>
      </c>
      <c r="D2980" s="17">
        <v>41.2782044779145</v>
      </c>
      <c r="E2980" s="148">
        <v>-0.805930464768569</v>
      </c>
      <c r="F2980" s="148">
        <f t="shared" si="46"/>
        <v>0.42448318317443762</v>
      </c>
      <c r="G2980" s="18">
        <v>3.6312600000000002E-4</v>
      </c>
    </row>
    <row r="2981" spans="1:7" x14ac:dyDescent="0.2">
      <c r="A2981" t="s">
        <v>4410</v>
      </c>
      <c r="B2981" t="s">
        <v>4411</v>
      </c>
      <c r="C2981" s="17">
        <v>24.983534281410101</v>
      </c>
      <c r="D2981" s="17">
        <v>16.933179560364074</v>
      </c>
      <c r="E2981" s="148">
        <v>0.83568062620193195</v>
      </c>
      <c r="F2981" s="148">
        <f t="shared" si="46"/>
        <v>1.4754189661987462</v>
      </c>
      <c r="G2981" s="18">
        <v>8.6790700000000001E-4</v>
      </c>
    </row>
    <row r="2982" spans="1:7" x14ac:dyDescent="0.2">
      <c r="A2982" t="s">
        <v>4412</v>
      </c>
      <c r="B2982" t="s">
        <v>4413</v>
      </c>
      <c r="C2982" s="17">
        <v>14.538306645761566</v>
      </c>
      <c r="D2982" s="17">
        <v>4.621420064501085</v>
      </c>
      <c r="E2982" s="148">
        <v>1.7059419539521301</v>
      </c>
      <c r="F2982" s="148">
        <f t="shared" si="46"/>
        <v>3.1458526692771174</v>
      </c>
      <c r="G2982" s="18">
        <v>3.9683369999999997E-3</v>
      </c>
    </row>
    <row r="2983" spans="1:7" x14ac:dyDescent="0.2">
      <c r="A2983" t="s">
        <v>4414</v>
      </c>
      <c r="B2983" t="s">
        <v>4413</v>
      </c>
      <c r="C2983" s="17">
        <v>5.7248864458559368</v>
      </c>
      <c r="D2983" s="17">
        <v>2.0178250293127591</v>
      </c>
      <c r="E2983" s="148">
        <v>1.6279254232013001</v>
      </c>
      <c r="F2983" s="148">
        <f t="shared" si="46"/>
        <v>2.8371570194100264</v>
      </c>
      <c r="G2983" s="18">
        <v>1.437951E-3</v>
      </c>
    </row>
    <row r="2984" spans="1:7" x14ac:dyDescent="0.2">
      <c r="A2984" t="s">
        <v>4415</v>
      </c>
      <c r="B2984" t="s">
        <v>4413</v>
      </c>
      <c r="C2984" s="17">
        <v>18.088515587156412</v>
      </c>
      <c r="D2984" s="17">
        <v>3.5538540824520757</v>
      </c>
      <c r="E2984" s="148">
        <v>2.4852773217140398</v>
      </c>
      <c r="F2984" s="148">
        <f t="shared" si="46"/>
        <v>5.0898306929573653</v>
      </c>
      <c r="G2984" s="18">
        <v>5.9367049999999999E-5</v>
      </c>
    </row>
    <row r="2985" spans="1:7" x14ac:dyDescent="0.2">
      <c r="A2985" t="s">
        <v>4416</v>
      </c>
      <c r="B2985" t="s">
        <v>4417</v>
      </c>
      <c r="C2985" s="17">
        <v>20.509060906825624</v>
      </c>
      <c r="D2985" s="17">
        <v>6.3733989090953171</v>
      </c>
      <c r="E2985" s="148">
        <v>1.9822752098762799</v>
      </c>
      <c r="F2985" s="148">
        <f t="shared" si="46"/>
        <v>3.2179157776485101</v>
      </c>
      <c r="G2985" s="18">
        <v>5.5487750000000001E-11</v>
      </c>
    </row>
    <row r="2986" spans="1:7" x14ac:dyDescent="0.2">
      <c r="A2986" t="s">
        <v>4418</v>
      </c>
      <c r="B2986" t="s">
        <v>167</v>
      </c>
      <c r="C2986" s="17">
        <v>466.09203393004998</v>
      </c>
      <c r="D2986" s="17">
        <v>265.29996134636525</v>
      </c>
      <c r="E2986" s="148">
        <v>1.06366330470959</v>
      </c>
      <c r="F2986" s="148">
        <f t="shared" si="46"/>
        <v>1.756849234220349</v>
      </c>
      <c r="G2986" s="18">
        <v>2.7972929999999998E-4</v>
      </c>
    </row>
    <row r="2987" spans="1:7" x14ac:dyDescent="0.2">
      <c r="A2987" t="s">
        <v>4419</v>
      </c>
      <c r="B2987" t="s">
        <v>758</v>
      </c>
      <c r="C2987" s="17">
        <v>2.8923985729444004</v>
      </c>
      <c r="D2987" s="17">
        <v>6.4209641725638544</v>
      </c>
      <c r="E2987" s="148">
        <v>-0.70101430303500101</v>
      </c>
      <c r="F2987" s="148">
        <f t="shared" si="46"/>
        <v>0.45046172120120742</v>
      </c>
      <c r="G2987" s="18">
        <v>5.0581200000000002E-3</v>
      </c>
    </row>
    <row r="2988" spans="1:7" x14ac:dyDescent="0.2">
      <c r="A2988" t="s">
        <v>4420</v>
      </c>
      <c r="B2988" t="s">
        <v>3394</v>
      </c>
      <c r="C2988" s="17">
        <v>3.7872778672331027</v>
      </c>
      <c r="D2988" s="17">
        <v>1.5437640718696291</v>
      </c>
      <c r="E2988" s="148">
        <v>1.3548977709286301</v>
      </c>
      <c r="F2988" s="148">
        <f t="shared" si="46"/>
        <v>2.4532750413386601</v>
      </c>
      <c r="G2988" s="18">
        <v>7.0659429999999999E-3</v>
      </c>
    </row>
    <row r="2989" spans="1:7" x14ac:dyDescent="0.2">
      <c r="A2989" t="s">
        <v>4421</v>
      </c>
      <c r="B2989" t="s">
        <v>2102</v>
      </c>
      <c r="C2989" s="17">
        <v>3.7763939640043223</v>
      </c>
      <c r="D2989" s="17">
        <v>2.1983132995897274</v>
      </c>
      <c r="E2989" s="148">
        <v>0.98015592459804202</v>
      </c>
      <c r="F2989" s="148">
        <f t="shared" si="46"/>
        <v>1.7178597630779531</v>
      </c>
      <c r="G2989" s="18">
        <v>4.4876969999999997E-3</v>
      </c>
    </row>
    <row r="2990" spans="1:7" x14ac:dyDescent="0.2">
      <c r="A2990" t="s">
        <v>4422</v>
      </c>
      <c r="B2990" t="s">
        <v>4423</v>
      </c>
      <c r="C2990" s="17">
        <v>10.671967442265746</v>
      </c>
      <c r="D2990" s="17">
        <v>23.031374927997799</v>
      </c>
      <c r="E2990" s="148">
        <v>-0.66489165330556199</v>
      </c>
      <c r="F2990" s="148">
        <f t="shared" si="46"/>
        <v>0.46336649356059523</v>
      </c>
      <c r="G2990" s="18">
        <v>6.9739169999999996E-3</v>
      </c>
    </row>
    <row r="2991" spans="1:7" x14ac:dyDescent="0.2">
      <c r="A2991" t="s">
        <v>4424</v>
      </c>
      <c r="B2991" t="s">
        <v>4425</v>
      </c>
      <c r="C2991" s="17">
        <v>7.6304626684635952</v>
      </c>
      <c r="D2991" s="17">
        <v>18.793720569814774</v>
      </c>
      <c r="E2991" s="148">
        <v>-0.86741599901828004</v>
      </c>
      <c r="F2991" s="148">
        <f t="shared" si="46"/>
        <v>0.40601128659532898</v>
      </c>
      <c r="G2991" s="18">
        <v>4.1220029999999998E-4</v>
      </c>
    </row>
    <row r="2992" spans="1:7" x14ac:dyDescent="0.2">
      <c r="A2992" t="s">
        <v>4426</v>
      </c>
      <c r="B2992" t="s">
        <v>4427</v>
      </c>
      <c r="C2992" s="17">
        <v>9.8322623918681558</v>
      </c>
      <c r="D2992" s="17">
        <v>5.3019548924106745</v>
      </c>
      <c r="E2992" s="148">
        <v>1.0988386597700199</v>
      </c>
      <c r="F2992" s="148">
        <f t="shared" si="46"/>
        <v>1.8544598344173495</v>
      </c>
      <c r="G2992" s="18">
        <v>1.0227979999999999E-3</v>
      </c>
    </row>
    <row r="2993" spans="1:7" x14ac:dyDescent="0.2">
      <c r="A2993" t="s">
        <v>4428</v>
      </c>
      <c r="B2993" t="s">
        <v>4429</v>
      </c>
      <c r="C2993" s="17">
        <v>9.4662548167460674</v>
      </c>
      <c r="D2993" s="17">
        <v>22.8306121304492</v>
      </c>
      <c r="E2993" s="148">
        <v>-0.83192026925887996</v>
      </c>
      <c r="F2993" s="148">
        <f t="shared" si="46"/>
        <v>0.41462991717689945</v>
      </c>
      <c r="G2993" s="18">
        <v>5.8095049999999995E-4</v>
      </c>
    </row>
    <row r="2994" spans="1:7" x14ac:dyDescent="0.2">
      <c r="A2994" t="s">
        <v>4430</v>
      </c>
      <c r="B2994" t="s">
        <v>4148</v>
      </c>
      <c r="C2994" s="17">
        <v>9.0607668945100315</v>
      </c>
      <c r="D2994" s="17">
        <v>4.3492719908505553</v>
      </c>
      <c r="E2994" s="148">
        <v>1.2546989452913599</v>
      </c>
      <c r="F2994" s="148">
        <f t="shared" si="46"/>
        <v>2.0832835733361628</v>
      </c>
      <c r="G2994" s="18">
        <v>1.176849E-3</v>
      </c>
    </row>
    <row r="2995" spans="1:7" x14ac:dyDescent="0.2">
      <c r="A2995" t="s">
        <v>4431</v>
      </c>
      <c r="B2995" t="s">
        <v>4432</v>
      </c>
      <c r="C2995" s="17">
        <v>21.795063729692149</v>
      </c>
      <c r="D2995" s="17">
        <v>12.560312799896375</v>
      </c>
      <c r="E2995" s="148">
        <v>0.97473121570921495</v>
      </c>
      <c r="F2995" s="148">
        <f t="shared" si="46"/>
        <v>1.7352325596438938</v>
      </c>
      <c r="G2995" s="18">
        <v>5.1011299999999997E-3</v>
      </c>
    </row>
    <row r="2996" spans="1:7" x14ac:dyDescent="0.2">
      <c r="A2996" t="s">
        <v>4433</v>
      </c>
      <c r="B2996" t="s">
        <v>4434</v>
      </c>
      <c r="C2996" s="17">
        <v>2.8955574509960602</v>
      </c>
      <c r="D2996" s="17">
        <v>1.7159608210458075</v>
      </c>
      <c r="E2996" s="148">
        <v>0.94520394161114296</v>
      </c>
      <c r="F2996" s="148">
        <f t="shared" si="46"/>
        <v>1.6874263185282616</v>
      </c>
      <c r="G2996" s="18">
        <v>7.2164730000000002E-3</v>
      </c>
    </row>
    <row r="2997" spans="1:7" x14ac:dyDescent="0.2">
      <c r="A2997" t="s">
        <v>4435</v>
      </c>
      <c r="B2997" t="s">
        <v>4436</v>
      </c>
      <c r="C2997" s="17">
        <v>95.43286630383362</v>
      </c>
      <c r="D2997" s="17">
        <v>61.144706609875058</v>
      </c>
      <c r="E2997" s="148">
        <v>0.93436777262165205</v>
      </c>
      <c r="F2997" s="148">
        <f t="shared" si="46"/>
        <v>1.560770696190092</v>
      </c>
      <c r="G2997" s="18">
        <v>5.5942839999999997E-4</v>
      </c>
    </row>
    <row r="2998" spans="1:7" x14ac:dyDescent="0.2">
      <c r="A2998" t="s">
        <v>4437</v>
      </c>
      <c r="B2998" t="s">
        <v>604</v>
      </c>
      <c r="C2998" s="17">
        <v>1599.9108634001575</v>
      </c>
      <c r="D2998" s="17">
        <v>799.03499081782024</v>
      </c>
      <c r="E2998" s="148">
        <v>1.11217403577652</v>
      </c>
      <c r="F2998" s="148">
        <f t="shared" si="46"/>
        <v>2.0023038812888942</v>
      </c>
      <c r="G2998" s="18">
        <v>9.7934979999999994E-3</v>
      </c>
    </row>
    <row r="2999" spans="1:7" x14ac:dyDescent="0.2">
      <c r="A2999" t="s">
        <v>4438</v>
      </c>
      <c r="B2999" t="s">
        <v>4439</v>
      </c>
      <c r="C2999" s="17">
        <v>18.758616277958822</v>
      </c>
      <c r="D2999" s="17">
        <v>13.123737879306624</v>
      </c>
      <c r="E2999" s="148">
        <v>0.75523791076366098</v>
      </c>
      <c r="F2999" s="148">
        <f t="shared" si="46"/>
        <v>1.4293653569184139</v>
      </c>
      <c r="G2999" s="18">
        <v>9.2908839999999993E-3</v>
      </c>
    </row>
    <row r="3000" spans="1:7" x14ac:dyDescent="0.2">
      <c r="A3000" t="s">
        <v>4440</v>
      </c>
      <c r="B3000" t="s">
        <v>303</v>
      </c>
      <c r="C3000" s="17">
        <v>1.1029841021373625</v>
      </c>
      <c r="D3000" s="17">
        <v>0.19329560499283366</v>
      </c>
      <c r="E3000" s="148">
        <v>2.2662799116647898</v>
      </c>
      <c r="F3000" s="148">
        <f t="shared" si="46"/>
        <v>5.706203729661909</v>
      </c>
      <c r="G3000" s="18">
        <v>8.2001520000000005E-3</v>
      </c>
    </row>
    <row r="3001" spans="1:7" x14ac:dyDescent="0.2">
      <c r="A3001" t="s">
        <v>4441</v>
      </c>
      <c r="B3001" t="s">
        <v>303</v>
      </c>
      <c r="C3001" s="17">
        <v>56.350177638030317</v>
      </c>
      <c r="D3001" s="17">
        <v>130.63175646330751</v>
      </c>
      <c r="E3001" s="148">
        <v>-0.79284577882566798</v>
      </c>
      <c r="F3001" s="148">
        <f t="shared" si="46"/>
        <v>0.43136660765836238</v>
      </c>
      <c r="G3001" s="18">
        <v>8.2007840000000005E-4</v>
      </c>
    </row>
    <row r="3002" spans="1:7" x14ac:dyDescent="0.2">
      <c r="A3002" t="s">
        <v>4442</v>
      </c>
      <c r="B3002" t="s">
        <v>68</v>
      </c>
      <c r="C3002" s="17">
        <v>3.4937934633414973</v>
      </c>
      <c r="D3002" s="17">
        <v>1.6853987502311425</v>
      </c>
      <c r="E3002" s="148">
        <v>1.12279519530321</v>
      </c>
      <c r="F3002" s="148">
        <f t="shared" si="46"/>
        <v>2.0729773668470703</v>
      </c>
      <c r="G3002" s="18">
        <v>8.7453389999999995E-3</v>
      </c>
    </row>
    <row r="3003" spans="1:7" x14ac:dyDescent="0.2">
      <c r="A3003" t="s">
        <v>4443</v>
      </c>
      <c r="B3003" t="s">
        <v>50</v>
      </c>
      <c r="C3003" s="17">
        <v>48.677260602290602</v>
      </c>
      <c r="D3003" s="17">
        <v>34.730376920126872</v>
      </c>
      <c r="E3003" s="148">
        <v>0.72430596033974404</v>
      </c>
      <c r="F3003" s="148">
        <f t="shared" si="46"/>
        <v>1.4015759378091075</v>
      </c>
      <c r="G3003" s="18">
        <v>4.6016540000000002E-3</v>
      </c>
    </row>
    <row r="3004" spans="1:7" x14ac:dyDescent="0.2">
      <c r="A3004" t="s">
        <v>4444</v>
      </c>
      <c r="B3004" t="s">
        <v>4445</v>
      </c>
      <c r="C3004" s="17">
        <v>0.85030739465844751</v>
      </c>
      <c r="D3004" s="17">
        <v>5.2271268679365477</v>
      </c>
      <c r="E3004" s="148">
        <v>-2.0200536573687602</v>
      </c>
      <c r="F3004" s="148">
        <f t="shared" si="46"/>
        <v>0.16267204071021782</v>
      </c>
      <c r="G3004" s="18">
        <v>3.3622989999999999E-4</v>
      </c>
    </row>
    <row r="3005" spans="1:7" x14ac:dyDescent="0.2">
      <c r="A3005" t="s">
        <v>4446</v>
      </c>
      <c r="B3005" t="s">
        <v>4447</v>
      </c>
      <c r="C3005" s="17">
        <v>87.292504628489056</v>
      </c>
      <c r="D3005" s="17">
        <v>52.071996099298381</v>
      </c>
      <c r="E3005" s="148">
        <v>0.99325735015699401</v>
      </c>
      <c r="F3005" s="148">
        <f t="shared" si="46"/>
        <v>1.6763809949214763</v>
      </c>
      <c r="G3005" s="18">
        <v>7.5973489999999996E-4</v>
      </c>
    </row>
    <row r="3006" spans="1:7" x14ac:dyDescent="0.2">
      <c r="A3006" t="s">
        <v>4448</v>
      </c>
      <c r="B3006" t="s">
        <v>4449</v>
      </c>
      <c r="C3006" s="17">
        <v>4.0226667261800628</v>
      </c>
      <c r="D3006" s="17">
        <v>2.3294906609846224</v>
      </c>
      <c r="E3006" s="148">
        <v>0.95814287336836501</v>
      </c>
      <c r="F3006" s="148">
        <f t="shared" si="46"/>
        <v>1.7268438949138236</v>
      </c>
      <c r="G3006" s="18">
        <v>5.5428120000000003E-3</v>
      </c>
    </row>
    <row r="3007" spans="1:7" x14ac:dyDescent="0.2">
      <c r="A3007" t="s">
        <v>4450</v>
      </c>
      <c r="B3007" t="s">
        <v>3225</v>
      </c>
      <c r="C3007" s="17">
        <v>32.094574888205599</v>
      </c>
      <c r="D3007" s="17">
        <v>67.916372480989779</v>
      </c>
      <c r="E3007" s="148">
        <v>-0.63759185858746703</v>
      </c>
      <c r="F3007" s="148">
        <f t="shared" si="46"/>
        <v>0.47256020478992855</v>
      </c>
      <c r="G3007" s="18">
        <v>6.6626530000000002E-3</v>
      </c>
    </row>
    <row r="3008" spans="1:7" x14ac:dyDescent="0.2">
      <c r="A3008" t="s">
        <v>4451</v>
      </c>
      <c r="B3008" t="s">
        <v>943</v>
      </c>
      <c r="C3008" s="17">
        <v>20.075745682015977</v>
      </c>
      <c r="D3008" s="17">
        <v>39.565926616888724</v>
      </c>
      <c r="E3008" s="148">
        <v>-0.56628869751200805</v>
      </c>
      <c r="F3008" s="148">
        <f t="shared" si="46"/>
        <v>0.50739986141122351</v>
      </c>
      <c r="G3008" s="18">
        <v>3.5501420000000001E-3</v>
      </c>
    </row>
    <row r="3009" spans="1:7" x14ac:dyDescent="0.2">
      <c r="A3009" t="s">
        <v>4452</v>
      </c>
      <c r="B3009" t="s">
        <v>3170</v>
      </c>
      <c r="C3009" s="17">
        <v>14.842101578261126</v>
      </c>
      <c r="D3009" s="17">
        <v>38.355463082804874</v>
      </c>
      <c r="E3009" s="148">
        <v>-0.94694928901204001</v>
      </c>
      <c r="F3009" s="148">
        <f t="shared" si="46"/>
        <v>0.38696186632446067</v>
      </c>
      <c r="G3009" s="18">
        <v>1.8963589999999999E-4</v>
      </c>
    </row>
    <row r="3010" spans="1:7" x14ac:dyDescent="0.2">
      <c r="A3010" t="s">
        <v>4453</v>
      </c>
      <c r="B3010" t="s">
        <v>4454</v>
      </c>
      <c r="C3010" s="17">
        <v>3.0945179561489748</v>
      </c>
      <c r="D3010" s="17">
        <v>6.9863155120455342</v>
      </c>
      <c r="E3010" s="148">
        <v>-0.70694508907186704</v>
      </c>
      <c r="F3010" s="148">
        <f t="shared" si="46"/>
        <v>0.44293990885661078</v>
      </c>
      <c r="G3010" s="18">
        <v>7.1513510000000002E-3</v>
      </c>
    </row>
    <row r="3011" spans="1:7" x14ac:dyDescent="0.2">
      <c r="A3011" t="s">
        <v>4455</v>
      </c>
      <c r="B3011" t="s">
        <v>2379</v>
      </c>
      <c r="C3011" s="17">
        <v>17.784360541342213</v>
      </c>
      <c r="D3011" s="17">
        <v>2.8970723394254825</v>
      </c>
      <c r="E3011" s="148">
        <v>2.6624340280064498</v>
      </c>
      <c r="F3011" s="148">
        <f t="shared" si="46"/>
        <v>6.138735405160447</v>
      </c>
      <c r="G3011" s="18">
        <v>7.2532330000000004E-4</v>
      </c>
    </row>
    <row r="3012" spans="1:7" x14ac:dyDescent="0.2">
      <c r="A3012" t="s">
        <v>4456</v>
      </c>
      <c r="B3012" t="s">
        <v>3228</v>
      </c>
      <c r="C3012" s="17">
        <v>23.823591608287625</v>
      </c>
      <c r="D3012" s="17">
        <v>57.691355334070522</v>
      </c>
      <c r="E3012" s="148">
        <v>-0.86560791330071496</v>
      </c>
      <c r="F3012" s="148">
        <f t="shared" si="46"/>
        <v>0.41294907131811193</v>
      </c>
      <c r="G3012" s="18">
        <v>4.8372550000000002E-5</v>
      </c>
    </row>
    <row r="3013" spans="1:7" x14ac:dyDescent="0.2">
      <c r="A3013" t="s">
        <v>4457</v>
      </c>
      <c r="B3013" t="s">
        <v>544</v>
      </c>
      <c r="C3013" s="17">
        <v>7.007574471796965</v>
      </c>
      <c r="D3013" s="17">
        <v>4.7687678513896721</v>
      </c>
      <c r="E3013" s="148">
        <v>0.80438136421301998</v>
      </c>
      <c r="F3013" s="148">
        <f t="shared" si="46"/>
        <v>1.4694727632327247</v>
      </c>
      <c r="G3013" s="18">
        <v>4.0173769999999999E-3</v>
      </c>
    </row>
    <row r="3014" spans="1:7" x14ac:dyDescent="0.2">
      <c r="A3014" t="s">
        <v>4458</v>
      </c>
      <c r="B3014" t="s">
        <v>914</v>
      </c>
      <c r="C3014" s="17">
        <v>8.271918829204548</v>
      </c>
      <c r="D3014" s="17">
        <v>18.030736477362627</v>
      </c>
      <c r="E3014" s="148">
        <v>-0.67734430468519102</v>
      </c>
      <c r="F3014" s="148">
        <f t="shared" ref="F3014:F3077" si="47">C3014/D3014</f>
        <v>0.45876766262930208</v>
      </c>
      <c r="G3014" s="18">
        <v>6.0207409999999996E-3</v>
      </c>
    </row>
    <row r="3015" spans="1:7" x14ac:dyDescent="0.2">
      <c r="A3015" t="s">
        <v>4459</v>
      </c>
      <c r="B3015" t="s">
        <v>4460</v>
      </c>
      <c r="C3015" s="17">
        <v>0.19393403017385871</v>
      </c>
      <c r="D3015" s="17">
        <v>0.65515331924284004</v>
      </c>
      <c r="E3015" s="148">
        <v>-1.21199573461767</v>
      </c>
      <c r="F3015" s="148">
        <f t="shared" si="47"/>
        <v>0.29601319947212973</v>
      </c>
      <c r="G3015" s="18">
        <v>4.4927470000000001E-3</v>
      </c>
    </row>
    <row r="3016" spans="1:7" x14ac:dyDescent="0.2">
      <c r="A3016" t="s">
        <v>4461</v>
      </c>
      <c r="B3016" t="s">
        <v>4462</v>
      </c>
      <c r="C3016" s="17">
        <v>90.225878857592107</v>
      </c>
      <c r="D3016" s="17">
        <v>58.53899628155385</v>
      </c>
      <c r="E3016" s="148">
        <v>0.86368212404701195</v>
      </c>
      <c r="F3016" s="148">
        <f t="shared" si="47"/>
        <v>1.5412952832951643</v>
      </c>
      <c r="G3016" s="18">
        <v>4.7646950000000002E-3</v>
      </c>
    </row>
    <row r="3017" spans="1:7" x14ac:dyDescent="0.2">
      <c r="A3017" t="s">
        <v>4463</v>
      </c>
      <c r="B3017" t="s">
        <v>509</v>
      </c>
      <c r="C3017" s="17">
        <v>14.347714555437225</v>
      </c>
      <c r="D3017" s="17">
        <v>10.388822279830817</v>
      </c>
      <c r="E3017" s="148">
        <v>0.76856025815785201</v>
      </c>
      <c r="F3017" s="148">
        <f t="shared" si="47"/>
        <v>1.3810722879813166</v>
      </c>
      <c r="G3017" s="18">
        <v>9.0312199999999999E-5</v>
      </c>
    </row>
    <row r="3018" spans="1:7" x14ac:dyDescent="0.2">
      <c r="A3018" t="s">
        <v>4464</v>
      </c>
      <c r="B3018" t="s">
        <v>1258</v>
      </c>
      <c r="C3018" s="17">
        <v>180.20250735210175</v>
      </c>
      <c r="D3018" s="17">
        <v>129.36866761521625</v>
      </c>
      <c r="E3018" s="148">
        <v>0.72384273473282501</v>
      </c>
      <c r="F3018" s="148">
        <f t="shared" si="47"/>
        <v>1.3929378007361224</v>
      </c>
      <c r="G3018" s="18">
        <v>8.870256E-3</v>
      </c>
    </row>
    <row r="3019" spans="1:7" x14ac:dyDescent="0.2">
      <c r="A3019" t="s">
        <v>4465</v>
      </c>
      <c r="B3019" t="s">
        <v>104</v>
      </c>
      <c r="C3019" s="17">
        <v>33.906509391482899</v>
      </c>
      <c r="D3019" s="17">
        <v>70.369160788812778</v>
      </c>
      <c r="E3019" s="148">
        <v>-0.63322332983102603</v>
      </c>
      <c r="F3019" s="148">
        <f t="shared" si="47"/>
        <v>0.48183762619026893</v>
      </c>
      <c r="G3019" s="18">
        <v>1.927404E-3</v>
      </c>
    </row>
    <row r="3020" spans="1:7" x14ac:dyDescent="0.2">
      <c r="A3020" t="s">
        <v>4466</v>
      </c>
      <c r="B3020" t="s">
        <v>4467</v>
      </c>
      <c r="C3020" s="17">
        <v>73.741494476889144</v>
      </c>
      <c r="D3020" s="17">
        <v>52.365498067975999</v>
      </c>
      <c r="E3020" s="148">
        <v>0.78294182422085501</v>
      </c>
      <c r="F3020" s="148">
        <f t="shared" si="47"/>
        <v>1.4082076404804711</v>
      </c>
      <c r="G3020" s="18">
        <v>1.5157039999999999E-4</v>
      </c>
    </row>
    <row r="3021" spans="1:7" x14ac:dyDescent="0.2">
      <c r="A3021" t="s">
        <v>4468</v>
      </c>
      <c r="B3021" t="s">
        <v>4469</v>
      </c>
      <c r="C3021" s="17">
        <v>2.2009048990263729</v>
      </c>
      <c r="D3021" s="17">
        <v>5.9555782153775221</v>
      </c>
      <c r="E3021" s="148">
        <v>-0.92550057067118996</v>
      </c>
      <c r="F3021" s="148">
        <f t="shared" si="47"/>
        <v>0.36955352099038097</v>
      </c>
      <c r="G3021" s="18">
        <v>5.241257E-3</v>
      </c>
    </row>
    <row r="3022" spans="1:7" x14ac:dyDescent="0.2">
      <c r="A3022" t="s">
        <v>4470</v>
      </c>
      <c r="B3022" t="s">
        <v>4471</v>
      </c>
      <c r="C3022" s="17">
        <v>188.3703018192725</v>
      </c>
      <c r="D3022" s="17">
        <v>129.87366051737226</v>
      </c>
      <c r="E3022" s="148">
        <v>0.78794637654497501</v>
      </c>
      <c r="F3022" s="148">
        <f t="shared" si="47"/>
        <v>1.4504118931342169</v>
      </c>
      <c r="G3022" s="18">
        <v>2.4595870000000001E-3</v>
      </c>
    </row>
    <row r="3023" spans="1:7" x14ac:dyDescent="0.2">
      <c r="A3023" t="s">
        <v>4472</v>
      </c>
      <c r="B3023" t="s">
        <v>2255</v>
      </c>
      <c r="C3023" s="17">
        <v>1.2951935658174474</v>
      </c>
      <c r="D3023" s="17">
        <v>5.6172147455024053</v>
      </c>
      <c r="E3023" s="148">
        <v>-1.4900700354867</v>
      </c>
      <c r="F3023" s="148">
        <f t="shared" si="47"/>
        <v>0.23057576120878834</v>
      </c>
      <c r="G3023" s="18">
        <v>5.1011299999999997E-3</v>
      </c>
    </row>
    <row r="3024" spans="1:7" x14ac:dyDescent="0.2">
      <c r="A3024" t="s">
        <v>4473</v>
      </c>
      <c r="B3024" t="s">
        <v>1005</v>
      </c>
      <c r="C3024" s="17">
        <v>18.476834765106378</v>
      </c>
      <c r="D3024" s="17">
        <v>54.744984287776774</v>
      </c>
      <c r="E3024" s="148">
        <v>-1.05444093329334</v>
      </c>
      <c r="F3024" s="148">
        <f t="shared" si="47"/>
        <v>0.3375073535135128</v>
      </c>
      <c r="G3024" s="18">
        <v>4.2716230000000004E-3</v>
      </c>
    </row>
    <row r="3025" spans="1:7" x14ac:dyDescent="0.2">
      <c r="A3025" t="s">
        <v>4474</v>
      </c>
      <c r="B3025" t="s">
        <v>4475</v>
      </c>
      <c r="C3025" s="17">
        <v>102.23930686000553</v>
      </c>
      <c r="D3025" s="17">
        <v>59.223999520068752</v>
      </c>
      <c r="E3025" s="148">
        <v>1.0135616078485501</v>
      </c>
      <c r="F3025" s="148">
        <f t="shared" si="47"/>
        <v>1.7263154749513419</v>
      </c>
      <c r="G3025" s="18">
        <v>2.4294590000000001E-3</v>
      </c>
    </row>
    <row r="3026" spans="1:7" x14ac:dyDescent="0.2">
      <c r="A3026" t="s">
        <v>4476</v>
      </c>
      <c r="B3026" t="s">
        <v>4436</v>
      </c>
      <c r="C3026" s="17">
        <v>75.406257667520705</v>
      </c>
      <c r="D3026" s="17">
        <v>47.590428224673673</v>
      </c>
      <c r="E3026" s="148">
        <v>0.91725679607246902</v>
      </c>
      <c r="F3026" s="148">
        <f t="shared" si="47"/>
        <v>1.5844836972579641</v>
      </c>
      <c r="G3026" s="18">
        <v>1.6069000000000001E-3</v>
      </c>
    </row>
    <row r="3027" spans="1:7" x14ac:dyDescent="0.2">
      <c r="A3027" t="s">
        <v>4477</v>
      </c>
      <c r="B3027" t="s">
        <v>4478</v>
      </c>
      <c r="C3027" s="17">
        <v>134.20340282239701</v>
      </c>
      <c r="D3027" s="17">
        <v>100.00093638959852</v>
      </c>
      <c r="E3027" s="148">
        <v>0.70339446794622495</v>
      </c>
      <c r="F3027" s="148">
        <f t="shared" si="47"/>
        <v>1.3420214616745931</v>
      </c>
      <c r="G3027" s="18">
        <v>2.0597789999999999E-3</v>
      </c>
    </row>
    <row r="3028" spans="1:7" x14ac:dyDescent="0.2">
      <c r="A3028" t="s">
        <v>4479</v>
      </c>
      <c r="B3028" t="s">
        <v>391</v>
      </c>
      <c r="C3028" s="17">
        <v>171.94338216734224</v>
      </c>
      <c r="D3028" s="17">
        <v>95.774700111982355</v>
      </c>
      <c r="E3028" s="148">
        <v>1.04693706084854</v>
      </c>
      <c r="F3028" s="148">
        <f t="shared" si="47"/>
        <v>1.7952902172108229</v>
      </c>
      <c r="G3028" s="18">
        <v>2.767463E-3</v>
      </c>
    </row>
    <row r="3029" spans="1:7" x14ac:dyDescent="0.2">
      <c r="A3029" t="s">
        <v>4480</v>
      </c>
      <c r="B3029" t="s">
        <v>4481</v>
      </c>
      <c r="C3029" s="17">
        <v>225.52191863113001</v>
      </c>
      <c r="D3029" s="17">
        <v>161.47381378150874</v>
      </c>
      <c r="E3029" s="148">
        <v>0.78520819346602</v>
      </c>
      <c r="F3029" s="148">
        <f t="shared" si="47"/>
        <v>1.396647006407399</v>
      </c>
      <c r="G3029" s="18">
        <v>7.7188419999999996E-5</v>
      </c>
    </row>
    <row r="3030" spans="1:7" x14ac:dyDescent="0.2">
      <c r="A3030" t="s">
        <v>4482</v>
      </c>
      <c r="B3030" t="s">
        <v>4483</v>
      </c>
      <c r="C3030" s="17">
        <v>69.547998672486102</v>
      </c>
      <c r="D3030" s="17">
        <v>46.820997565767676</v>
      </c>
      <c r="E3030" s="148">
        <v>0.81316661133595702</v>
      </c>
      <c r="F3030" s="148">
        <f t="shared" si="47"/>
        <v>1.4854018984707591</v>
      </c>
      <c r="G3030" s="18">
        <v>1.779512E-3</v>
      </c>
    </row>
    <row r="3031" spans="1:7" x14ac:dyDescent="0.2">
      <c r="A3031" t="s">
        <v>4484</v>
      </c>
      <c r="B3031" t="s">
        <v>4485</v>
      </c>
      <c r="C3031" s="17">
        <v>18.445990867456324</v>
      </c>
      <c r="D3031" s="17">
        <v>46.616002002487846</v>
      </c>
      <c r="E3031" s="148">
        <v>-0.91486579258310496</v>
      </c>
      <c r="F3031" s="148">
        <f t="shared" si="47"/>
        <v>0.39570083394264227</v>
      </c>
      <c r="G3031" s="18">
        <v>2.4114819999999999E-4</v>
      </c>
    </row>
    <row r="3032" spans="1:7" x14ac:dyDescent="0.2">
      <c r="A3032" t="s">
        <v>4486</v>
      </c>
      <c r="B3032" t="s">
        <v>4487</v>
      </c>
      <c r="C3032" s="17">
        <v>9.7328743537093416</v>
      </c>
      <c r="D3032" s="17">
        <v>32.830218453716327</v>
      </c>
      <c r="E3032" s="148">
        <v>-1.25173518218007</v>
      </c>
      <c r="F3032" s="148">
        <f t="shared" si="47"/>
        <v>0.296460846504285</v>
      </c>
      <c r="G3032" s="18">
        <v>5.0298750000000005E-4</v>
      </c>
    </row>
    <row r="3033" spans="1:7" x14ac:dyDescent="0.2">
      <c r="A3033" t="s">
        <v>4488</v>
      </c>
      <c r="B3033" t="s">
        <v>4489</v>
      </c>
      <c r="C3033" s="17">
        <v>64.204611515665079</v>
      </c>
      <c r="D3033" s="17">
        <v>44.662568717435221</v>
      </c>
      <c r="E3033" s="148">
        <v>0.74693859621036796</v>
      </c>
      <c r="F3033" s="148">
        <f t="shared" si="47"/>
        <v>1.4375485638066559</v>
      </c>
      <c r="G3033" s="18">
        <v>9.5494940000000004E-3</v>
      </c>
    </row>
    <row r="3034" spans="1:7" x14ac:dyDescent="0.2">
      <c r="A3034" t="s">
        <v>4490</v>
      </c>
      <c r="B3034" t="s">
        <v>3150</v>
      </c>
      <c r="C3034" s="17">
        <v>36.582725755974472</v>
      </c>
      <c r="D3034" s="17">
        <v>88.160499279573443</v>
      </c>
      <c r="E3034" s="148">
        <v>-0.87003607514037395</v>
      </c>
      <c r="F3034" s="148">
        <f t="shared" si="47"/>
        <v>0.41495597296884407</v>
      </c>
      <c r="G3034" s="18">
        <v>5.5140730000000004E-7</v>
      </c>
    </row>
    <row r="3035" spans="1:7" x14ac:dyDescent="0.2">
      <c r="A3035" t="s">
        <v>4491</v>
      </c>
      <c r="B3035" t="s">
        <v>4492</v>
      </c>
      <c r="C3035" s="17">
        <v>1056.616628486217</v>
      </c>
      <c r="D3035" s="17">
        <v>740.35177518276942</v>
      </c>
      <c r="E3035" s="148">
        <v>0.79340214847006096</v>
      </c>
      <c r="F3035" s="148">
        <f t="shared" si="47"/>
        <v>1.4271818666543641</v>
      </c>
      <c r="G3035" s="18">
        <v>7.7300769999999995E-4</v>
      </c>
    </row>
    <row r="3036" spans="1:7" x14ac:dyDescent="0.2">
      <c r="A3036" t="s">
        <v>4493</v>
      </c>
      <c r="B3036" t="s">
        <v>4494</v>
      </c>
      <c r="C3036" s="17">
        <v>465.72088121166547</v>
      </c>
      <c r="D3036" s="17">
        <v>193.99418891142773</v>
      </c>
      <c r="E3036" s="148">
        <v>1.44924731988281</v>
      </c>
      <c r="F3036" s="148">
        <f t="shared" si="47"/>
        <v>2.4006950096030995</v>
      </c>
      <c r="G3036" s="18">
        <v>2.5773620000000001E-4</v>
      </c>
    </row>
    <row r="3037" spans="1:7" x14ac:dyDescent="0.2">
      <c r="A3037" t="s">
        <v>4495</v>
      </c>
      <c r="B3037" t="s">
        <v>4496</v>
      </c>
      <c r="C3037" s="17">
        <v>3.6903706677921275</v>
      </c>
      <c r="D3037" s="17">
        <v>20.79567773828775</v>
      </c>
      <c r="E3037" s="148">
        <v>-1.76288172590084</v>
      </c>
      <c r="F3037" s="148">
        <f t="shared" si="47"/>
        <v>0.17745854279120893</v>
      </c>
      <c r="G3037" s="18">
        <v>7.1861319999999996E-3</v>
      </c>
    </row>
    <row r="3038" spans="1:7" x14ac:dyDescent="0.2">
      <c r="A3038" t="s">
        <v>4497</v>
      </c>
      <c r="B3038" t="s">
        <v>4498</v>
      </c>
      <c r="C3038" s="17">
        <v>42.821262300503598</v>
      </c>
      <c r="D3038" s="17">
        <v>113.16353602584722</v>
      </c>
      <c r="E3038" s="148">
        <v>-0.95001087244670701</v>
      </c>
      <c r="F3038" s="148">
        <f t="shared" si="47"/>
        <v>0.37840159298948528</v>
      </c>
      <c r="G3038" s="18">
        <v>4.8188879999999998E-4</v>
      </c>
    </row>
    <row r="3039" spans="1:7" x14ac:dyDescent="0.2">
      <c r="A3039" t="s">
        <v>4499</v>
      </c>
      <c r="B3039" t="s">
        <v>4500</v>
      </c>
      <c r="C3039" s="17">
        <v>85.415876735806506</v>
      </c>
      <c r="D3039" s="17">
        <v>190.54422481013802</v>
      </c>
      <c r="E3039" s="148">
        <v>-0.77772586759404705</v>
      </c>
      <c r="F3039" s="148">
        <f t="shared" si="47"/>
        <v>0.44827323851413786</v>
      </c>
      <c r="G3039" s="18">
        <v>3.7269199999999999E-7</v>
      </c>
    </row>
    <row r="3040" spans="1:7" x14ac:dyDescent="0.2">
      <c r="A3040" t="s">
        <v>4501</v>
      </c>
      <c r="B3040" t="s">
        <v>4498</v>
      </c>
      <c r="C3040" s="17">
        <v>15.661912609748681</v>
      </c>
      <c r="D3040" s="17">
        <v>35.524952239618024</v>
      </c>
      <c r="E3040" s="148">
        <v>-0.74320289796060801</v>
      </c>
      <c r="F3040" s="148">
        <f t="shared" si="47"/>
        <v>0.44087075766092804</v>
      </c>
      <c r="G3040" s="18">
        <v>3.3950159999999998E-3</v>
      </c>
    </row>
    <row r="3041" spans="1:7" x14ac:dyDescent="0.2">
      <c r="A3041" t="s">
        <v>4502</v>
      </c>
      <c r="B3041" t="s">
        <v>4503</v>
      </c>
      <c r="C3041" s="17">
        <v>2404.6628224328451</v>
      </c>
      <c r="D3041" s="17">
        <v>1465.6384857533276</v>
      </c>
      <c r="E3041" s="148">
        <v>0.92803079924323995</v>
      </c>
      <c r="F3041" s="148">
        <f t="shared" si="47"/>
        <v>1.6406930125042847</v>
      </c>
      <c r="G3041" s="18">
        <v>5.1272109999999996E-3</v>
      </c>
    </row>
    <row r="3042" spans="1:7" x14ac:dyDescent="0.2">
      <c r="A3042" t="s">
        <v>4504</v>
      </c>
      <c r="B3042" t="s">
        <v>4503</v>
      </c>
      <c r="C3042" s="17">
        <v>385.88183663136454</v>
      </c>
      <c r="D3042" s="17">
        <v>216.65557919421047</v>
      </c>
      <c r="E3042" s="148">
        <v>1.08206763522282</v>
      </c>
      <c r="F3042" s="148">
        <f t="shared" si="47"/>
        <v>1.7810842354789271</v>
      </c>
      <c r="G3042" s="18">
        <v>3.8725389999999998E-4</v>
      </c>
    </row>
    <row r="3043" spans="1:7" x14ac:dyDescent="0.2">
      <c r="A3043" t="s">
        <v>4505</v>
      </c>
      <c r="B3043" t="s">
        <v>1458</v>
      </c>
      <c r="C3043" s="17">
        <v>8.7188419422402141</v>
      </c>
      <c r="D3043" s="17">
        <v>6.0233913528752545</v>
      </c>
      <c r="E3043" s="148">
        <v>0.82487780048181703</v>
      </c>
      <c r="F3043" s="148">
        <f t="shared" si="47"/>
        <v>1.4474971708551347</v>
      </c>
      <c r="G3043" s="18">
        <v>1.2520129999999999E-4</v>
      </c>
    </row>
    <row r="3044" spans="1:7" x14ac:dyDescent="0.2">
      <c r="A3044" t="s">
        <v>4506</v>
      </c>
      <c r="B3044" t="s">
        <v>4507</v>
      </c>
      <c r="C3044" s="17">
        <v>6.119428813962327</v>
      </c>
      <c r="D3044" s="17">
        <v>14.50293181733395</v>
      </c>
      <c r="E3044" s="148">
        <v>-0.83759722190034003</v>
      </c>
      <c r="F3044" s="148">
        <f t="shared" si="47"/>
        <v>0.42194425865316187</v>
      </c>
      <c r="G3044" s="18">
        <v>1.195707E-4</v>
      </c>
    </row>
    <row r="3045" spans="1:7" x14ac:dyDescent="0.2">
      <c r="A3045" t="s">
        <v>4508</v>
      </c>
      <c r="B3045" t="s">
        <v>3657</v>
      </c>
      <c r="C3045" s="17">
        <v>106.79677271018548</v>
      </c>
      <c r="D3045" s="17">
        <v>57.199714119211997</v>
      </c>
      <c r="E3045" s="148">
        <v>1.09787159912677</v>
      </c>
      <c r="F3045" s="148">
        <f t="shared" si="47"/>
        <v>1.8670857775199095</v>
      </c>
      <c r="G3045" s="18">
        <v>2.2175210000000001E-3</v>
      </c>
    </row>
    <row r="3046" spans="1:7" x14ac:dyDescent="0.2">
      <c r="A3046" t="s">
        <v>4509</v>
      </c>
      <c r="B3046" t="s">
        <v>2928</v>
      </c>
      <c r="C3046" s="17">
        <v>211.209073088965</v>
      </c>
      <c r="D3046" s="17">
        <v>107.31290036606973</v>
      </c>
      <c r="E3046" s="148">
        <v>1.2390168255223799</v>
      </c>
      <c r="F3046" s="148">
        <f t="shared" si="47"/>
        <v>1.96816107260619</v>
      </c>
      <c r="G3046" s="18">
        <v>4.8012E-5</v>
      </c>
    </row>
    <row r="3047" spans="1:7" x14ac:dyDescent="0.2">
      <c r="A3047" t="s">
        <v>4510</v>
      </c>
      <c r="B3047" t="s">
        <v>583</v>
      </c>
      <c r="C3047" s="17">
        <v>3.9493839985676624</v>
      </c>
      <c r="D3047" s="17">
        <v>1.7472511534147677</v>
      </c>
      <c r="E3047" s="148">
        <v>1.33755037617485</v>
      </c>
      <c r="F3047" s="148">
        <f t="shared" si="47"/>
        <v>2.2603413314961172</v>
      </c>
      <c r="G3047" s="18">
        <v>3.0755119999999999E-3</v>
      </c>
    </row>
    <row r="3048" spans="1:7" x14ac:dyDescent="0.2">
      <c r="A3048" t="s">
        <v>4511</v>
      </c>
      <c r="B3048" t="s">
        <v>986</v>
      </c>
      <c r="C3048" s="17">
        <v>0.9726378393857793</v>
      </c>
      <c r="D3048" s="17">
        <v>2.4387933618635778</v>
      </c>
      <c r="E3048" s="148">
        <v>-0.84965073173739603</v>
      </c>
      <c r="F3048" s="148">
        <f t="shared" si="47"/>
        <v>0.39881929096385127</v>
      </c>
      <c r="G3048" s="18">
        <v>4.7147250000000003E-3</v>
      </c>
    </row>
    <row r="3049" spans="1:7" x14ac:dyDescent="0.2">
      <c r="A3049" t="s">
        <v>4512</v>
      </c>
      <c r="B3049" t="s">
        <v>509</v>
      </c>
      <c r="C3049" s="17">
        <v>65.003297158212476</v>
      </c>
      <c r="D3049" s="17">
        <v>45.791999291665519</v>
      </c>
      <c r="E3049" s="148">
        <v>0.82797140605099095</v>
      </c>
      <c r="F3049" s="148">
        <f t="shared" si="47"/>
        <v>1.4195339396339386</v>
      </c>
      <c r="G3049" s="18">
        <v>4.6633130000000002E-7</v>
      </c>
    </row>
    <row r="3050" spans="1:7" x14ac:dyDescent="0.2">
      <c r="A3050" t="s">
        <v>4513</v>
      </c>
      <c r="B3050" t="s">
        <v>4514</v>
      </c>
      <c r="C3050" s="17">
        <v>12.150080317739937</v>
      </c>
      <c r="D3050" s="17">
        <v>26.151851684573078</v>
      </c>
      <c r="E3050" s="148">
        <v>-0.68259660788987198</v>
      </c>
      <c r="F3050" s="148">
        <f t="shared" si="47"/>
        <v>0.46459732428458378</v>
      </c>
      <c r="G3050" s="18">
        <v>1.361012E-3</v>
      </c>
    </row>
    <row r="3051" spans="1:7" x14ac:dyDescent="0.2">
      <c r="A3051" t="s">
        <v>4515</v>
      </c>
      <c r="B3051" t="s">
        <v>4516</v>
      </c>
      <c r="C3051" s="17">
        <v>18.688914750257499</v>
      </c>
      <c r="D3051" s="17">
        <v>14.6714364192094</v>
      </c>
      <c r="E3051" s="148">
        <v>0.63884087346186103</v>
      </c>
      <c r="F3051" s="148">
        <f t="shared" si="47"/>
        <v>1.2738299247773717</v>
      </c>
      <c r="G3051" s="18">
        <v>2.5339529999999998E-3</v>
      </c>
    </row>
    <row r="3052" spans="1:7" x14ac:dyDescent="0.2">
      <c r="A3052" t="s">
        <v>4517</v>
      </c>
      <c r="B3052" t="s">
        <v>4518</v>
      </c>
      <c r="C3052" s="17">
        <v>7.7307831369172746</v>
      </c>
      <c r="D3052" s="17">
        <v>4.6459480837606577</v>
      </c>
      <c r="E3052" s="148">
        <v>0.94018253295978804</v>
      </c>
      <c r="F3052" s="148">
        <f t="shared" si="47"/>
        <v>1.6639839700187955</v>
      </c>
      <c r="G3052" s="18">
        <v>4.5377530000000003E-3</v>
      </c>
    </row>
    <row r="3053" spans="1:7" x14ac:dyDescent="0.2">
      <c r="A3053" t="s">
        <v>4519</v>
      </c>
      <c r="B3053" t="s">
        <v>2253</v>
      </c>
      <c r="C3053" s="17">
        <v>3.7312855597004848</v>
      </c>
      <c r="D3053" s="17">
        <v>1.1869977092841084</v>
      </c>
      <c r="E3053" s="148">
        <v>1.86220243578808</v>
      </c>
      <c r="F3053" s="148">
        <f t="shared" si="47"/>
        <v>3.1434648361291826</v>
      </c>
      <c r="G3053" s="18">
        <v>1.537383E-5</v>
      </c>
    </row>
    <row r="3054" spans="1:7" x14ac:dyDescent="0.2">
      <c r="A3054" t="s">
        <v>4520</v>
      </c>
      <c r="B3054" t="s">
        <v>4521</v>
      </c>
      <c r="C3054" s="17">
        <v>104.54309962100892</v>
      </c>
      <c r="D3054" s="17">
        <v>222.61456319606452</v>
      </c>
      <c r="E3054" s="148">
        <v>-0.698533996894801</v>
      </c>
      <c r="F3054" s="148">
        <f t="shared" si="47"/>
        <v>0.46961482717073688</v>
      </c>
      <c r="G3054" s="18">
        <v>7.2274249999999997E-6</v>
      </c>
    </row>
    <row r="3055" spans="1:7" x14ac:dyDescent="0.2">
      <c r="A3055" t="s">
        <v>4522</v>
      </c>
      <c r="B3055" t="s">
        <v>4523</v>
      </c>
      <c r="C3055" s="17">
        <v>59.809739441053324</v>
      </c>
      <c r="D3055" s="17">
        <v>130.12077568782377</v>
      </c>
      <c r="E3055" s="148">
        <v>-0.71991343782013295</v>
      </c>
      <c r="F3055" s="148">
        <f t="shared" si="47"/>
        <v>0.4596478857807032</v>
      </c>
      <c r="G3055" s="18">
        <v>9.7953859999999995E-5</v>
      </c>
    </row>
    <row r="3056" spans="1:7" x14ac:dyDescent="0.2">
      <c r="A3056" t="s">
        <v>4524</v>
      </c>
      <c r="B3056" t="s">
        <v>3571</v>
      </c>
      <c r="C3056" s="17">
        <v>5.5259718198130772</v>
      </c>
      <c r="D3056" s="17">
        <v>12.7988705211873</v>
      </c>
      <c r="E3056" s="148">
        <v>-0.77732629591068203</v>
      </c>
      <c r="F3056" s="148">
        <f t="shared" si="47"/>
        <v>0.43175464668271796</v>
      </c>
      <c r="G3056" s="18">
        <v>1.379655E-3</v>
      </c>
    </row>
    <row r="3057" spans="1:7" x14ac:dyDescent="0.2">
      <c r="A3057" t="s">
        <v>4525</v>
      </c>
      <c r="B3057" t="s">
        <v>68</v>
      </c>
      <c r="C3057" s="17">
        <v>8.4738682872193429</v>
      </c>
      <c r="D3057" s="17">
        <v>4.8112311929195855</v>
      </c>
      <c r="E3057" s="148">
        <v>1.0339625563124399</v>
      </c>
      <c r="F3057" s="148">
        <f t="shared" si="47"/>
        <v>1.761268155163662</v>
      </c>
      <c r="G3057" s="18">
        <v>3.0945429999999999E-3</v>
      </c>
    </row>
    <row r="3058" spans="1:7" x14ac:dyDescent="0.2">
      <c r="A3058" t="s">
        <v>4526</v>
      </c>
      <c r="B3058" t="s">
        <v>1288</v>
      </c>
      <c r="C3058" s="17">
        <v>30.980075269665448</v>
      </c>
      <c r="D3058" s="17">
        <v>155.40579875804826</v>
      </c>
      <c r="E3058" s="148">
        <v>-1.6438942564758701</v>
      </c>
      <c r="F3058" s="148">
        <f t="shared" si="47"/>
        <v>0.19934954497996832</v>
      </c>
      <c r="G3058" s="18">
        <v>5.6933269999999998E-3</v>
      </c>
    </row>
    <row r="3059" spans="1:7" x14ac:dyDescent="0.2">
      <c r="A3059" t="s">
        <v>4527</v>
      </c>
      <c r="B3059" t="s">
        <v>2459</v>
      </c>
      <c r="C3059" s="17">
        <v>3.5993326992135586</v>
      </c>
      <c r="D3059" s="17">
        <v>16.935938397683501</v>
      </c>
      <c r="E3059" s="148">
        <v>-1.53575234199822</v>
      </c>
      <c r="F3059" s="148">
        <f t="shared" si="47"/>
        <v>0.21252632211427244</v>
      </c>
      <c r="G3059" s="18">
        <v>9.1929360000000005E-3</v>
      </c>
    </row>
    <row r="3060" spans="1:7" x14ac:dyDescent="0.2">
      <c r="A3060" t="s">
        <v>4528</v>
      </c>
      <c r="B3060" t="s">
        <v>4529</v>
      </c>
      <c r="C3060" s="17">
        <v>16.688201000096974</v>
      </c>
      <c r="D3060" s="17">
        <v>12.34984616859315</v>
      </c>
      <c r="E3060" s="148">
        <v>0.73394402605884701</v>
      </c>
      <c r="F3060" s="148">
        <f t="shared" si="47"/>
        <v>1.3512881676645236</v>
      </c>
      <c r="G3060" s="18">
        <v>8.5738589999999999E-5</v>
      </c>
    </row>
    <row r="3061" spans="1:7" x14ac:dyDescent="0.2">
      <c r="A3061" t="s">
        <v>4530</v>
      </c>
      <c r="B3061" t="s">
        <v>4531</v>
      </c>
      <c r="C3061" s="17">
        <v>10.001634372767505</v>
      </c>
      <c r="D3061" s="17">
        <v>2.1893174430525875</v>
      </c>
      <c r="E3061" s="148">
        <v>2.3827085302083599</v>
      </c>
      <c r="F3061" s="148">
        <f t="shared" si="47"/>
        <v>4.5683801609062797</v>
      </c>
      <c r="G3061" s="18">
        <v>1.146844E-7</v>
      </c>
    </row>
    <row r="3062" spans="1:7" x14ac:dyDescent="0.2">
      <c r="A3062" t="s">
        <v>4532</v>
      </c>
      <c r="B3062" t="s">
        <v>4533</v>
      </c>
      <c r="C3062" s="17">
        <v>29.256089317130524</v>
      </c>
      <c r="D3062" s="17">
        <v>18.48386792687765</v>
      </c>
      <c r="E3062" s="148">
        <v>0.97380736904104304</v>
      </c>
      <c r="F3062" s="148">
        <f t="shared" si="47"/>
        <v>1.5827904328719442</v>
      </c>
      <c r="G3062" s="18">
        <v>1.162206E-6</v>
      </c>
    </row>
    <row r="3063" spans="1:7" x14ac:dyDescent="0.2">
      <c r="A3063" t="s">
        <v>4534</v>
      </c>
      <c r="B3063" t="s">
        <v>4535</v>
      </c>
      <c r="C3063" s="17">
        <v>1.4304492679419925</v>
      </c>
      <c r="D3063" s="17">
        <v>4.349227128322295</v>
      </c>
      <c r="E3063" s="148">
        <v>-1.18455728666201</v>
      </c>
      <c r="F3063" s="148">
        <f t="shared" si="47"/>
        <v>0.32889734790507141</v>
      </c>
      <c r="G3063" s="18">
        <v>1.9081189999999999E-6</v>
      </c>
    </row>
    <row r="3064" spans="1:7" x14ac:dyDescent="0.2">
      <c r="A3064" t="s">
        <v>4536</v>
      </c>
      <c r="B3064" t="s">
        <v>2133</v>
      </c>
      <c r="C3064" s="17">
        <v>390.70214784054531</v>
      </c>
      <c r="D3064" s="17">
        <v>225.74458667019996</v>
      </c>
      <c r="E3064" s="148">
        <v>1.04495700224232</v>
      </c>
      <c r="F3064" s="148">
        <f t="shared" si="47"/>
        <v>1.7307265419008209</v>
      </c>
      <c r="G3064" s="18">
        <v>5.3885350000000001E-4</v>
      </c>
    </row>
    <row r="3065" spans="1:7" x14ac:dyDescent="0.2">
      <c r="A3065" t="s">
        <v>4537</v>
      </c>
      <c r="B3065" t="s">
        <v>4538</v>
      </c>
      <c r="C3065" s="17">
        <v>88.74636841397114</v>
      </c>
      <c r="D3065" s="17">
        <v>56.216690801107127</v>
      </c>
      <c r="E3065" s="148">
        <v>0.91225009396011203</v>
      </c>
      <c r="F3065" s="148">
        <f t="shared" si="47"/>
        <v>1.5786480340501183</v>
      </c>
      <c r="G3065" s="18">
        <v>2.1899770000000001E-3</v>
      </c>
    </row>
    <row r="3066" spans="1:7" x14ac:dyDescent="0.2">
      <c r="A3066" t="s">
        <v>4539</v>
      </c>
      <c r="B3066" t="s">
        <v>303</v>
      </c>
      <c r="C3066" s="17">
        <v>62.796442594913046</v>
      </c>
      <c r="D3066" s="17">
        <v>50.945312865136373</v>
      </c>
      <c r="E3066" s="148">
        <v>0.57849337467905204</v>
      </c>
      <c r="F3066" s="148">
        <f t="shared" si="47"/>
        <v>1.2326245352766654</v>
      </c>
      <c r="G3066" s="18">
        <v>8.1330710000000004E-3</v>
      </c>
    </row>
    <row r="3067" spans="1:7" x14ac:dyDescent="0.2">
      <c r="A3067" t="s">
        <v>4540</v>
      </c>
      <c r="B3067" t="s">
        <v>4541</v>
      </c>
      <c r="C3067" s="17">
        <v>39.0000763407363</v>
      </c>
      <c r="D3067" s="17">
        <v>25.363903740761273</v>
      </c>
      <c r="E3067" s="148">
        <v>0.86245122695144405</v>
      </c>
      <c r="F3067" s="148">
        <f t="shared" si="47"/>
        <v>1.5376212092329029</v>
      </c>
      <c r="G3067" s="18">
        <v>9.9501379999999994E-4</v>
      </c>
    </row>
    <row r="3068" spans="1:7" x14ac:dyDescent="0.2">
      <c r="A3068" t="s">
        <v>4542</v>
      </c>
      <c r="B3068" t="s">
        <v>3186</v>
      </c>
      <c r="C3068" s="17">
        <v>6.3066164797958475</v>
      </c>
      <c r="D3068" s="17">
        <v>18.579351921033677</v>
      </c>
      <c r="E3068" s="148">
        <v>-1.1439499232808501</v>
      </c>
      <c r="F3068" s="148">
        <f t="shared" si="47"/>
        <v>0.33944222094507664</v>
      </c>
      <c r="G3068" s="18">
        <v>1.0345189999999999E-6</v>
      </c>
    </row>
    <row r="3069" spans="1:7" x14ac:dyDescent="0.2">
      <c r="A3069" t="s">
        <v>4543</v>
      </c>
      <c r="B3069" t="s">
        <v>4544</v>
      </c>
      <c r="C3069" s="17">
        <v>23.170183925473324</v>
      </c>
      <c r="D3069" s="17">
        <v>17.902293742066401</v>
      </c>
      <c r="E3069" s="148">
        <v>0.63991886327050096</v>
      </c>
      <c r="F3069" s="148">
        <f t="shared" si="47"/>
        <v>1.2942578341806867</v>
      </c>
      <c r="G3069" s="18">
        <v>4.7816780000000001E-3</v>
      </c>
    </row>
    <row r="3070" spans="1:7" x14ac:dyDescent="0.2">
      <c r="A3070" t="s">
        <v>4545</v>
      </c>
      <c r="B3070" t="s">
        <v>1398</v>
      </c>
      <c r="C3070" s="17">
        <v>12.778851268013197</v>
      </c>
      <c r="D3070" s="17">
        <v>41.669128753739898</v>
      </c>
      <c r="E3070" s="148">
        <v>-1.1711413608408301</v>
      </c>
      <c r="F3070" s="148">
        <f t="shared" si="47"/>
        <v>0.30667430901987042</v>
      </c>
      <c r="G3070" s="18">
        <v>3.3370560000000001E-3</v>
      </c>
    </row>
    <row r="3071" spans="1:7" x14ac:dyDescent="0.2">
      <c r="A3071" t="s">
        <v>4546</v>
      </c>
      <c r="B3071" t="s">
        <v>4547</v>
      </c>
      <c r="C3071" s="17">
        <v>10.209895515808959</v>
      </c>
      <c r="D3071" s="17">
        <v>27.645369292194001</v>
      </c>
      <c r="E3071" s="148">
        <v>-1.01521740919049</v>
      </c>
      <c r="F3071" s="148">
        <f t="shared" si="47"/>
        <v>0.36931666232767035</v>
      </c>
      <c r="G3071" s="18">
        <v>4.0505910000000002E-5</v>
      </c>
    </row>
    <row r="3072" spans="1:7" x14ac:dyDescent="0.2">
      <c r="A3072" t="s">
        <v>4548</v>
      </c>
      <c r="B3072" t="s">
        <v>2153</v>
      </c>
      <c r="C3072" s="17">
        <v>24.972023295136101</v>
      </c>
      <c r="D3072" s="17">
        <v>14.758473487142975</v>
      </c>
      <c r="E3072" s="148">
        <v>0.988514648559909</v>
      </c>
      <c r="F3072" s="148">
        <f t="shared" si="47"/>
        <v>1.6920464922670211</v>
      </c>
      <c r="G3072" s="18">
        <v>1.147576E-3</v>
      </c>
    </row>
    <row r="3073" spans="1:7" x14ac:dyDescent="0.2">
      <c r="A3073" t="s">
        <v>4549</v>
      </c>
      <c r="B3073" t="s">
        <v>68</v>
      </c>
      <c r="C3073" s="17">
        <v>15.912383124512649</v>
      </c>
      <c r="D3073" s="17">
        <v>10.636592494180384</v>
      </c>
      <c r="E3073" s="148">
        <v>0.83806509226116799</v>
      </c>
      <c r="F3073" s="148">
        <f t="shared" si="47"/>
        <v>1.4960038314167641</v>
      </c>
      <c r="G3073" s="18">
        <v>3.1974590000000002E-3</v>
      </c>
    </row>
    <row r="3074" spans="1:7" x14ac:dyDescent="0.2">
      <c r="A3074" t="s">
        <v>4550</v>
      </c>
      <c r="B3074" t="s">
        <v>68</v>
      </c>
      <c r="C3074" s="17">
        <v>24.786115380881174</v>
      </c>
      <c r="D3074" s="17">
        <v>10.113623601326735</v>
      </c>
      <c r="E3074" s="148">
        <v>1.3370344479276099</v>
      </c>
      <c r="F3074" s="148">
        <f t="shared" si="47"/>
        <v>2.4507650628435154</v>
      </c>
      <c r="G3074" s="18">
        <v>8.7102240000000008E-3</v>
      </c>
    </row>
    <row r="3075" spans="1:7" x14ac:dyDescent="0.2">
      <c r="A3075" t="s">
        <v>4551</v>
      </c>
      <c r="B3075" t="s">
        <v>4552</v>
      </c>
      <c r="C3075" s="17">
        <v>2.3587544362763122</v>
      </c>
      <c r="D3075" s="17">
        <v>0.82391568635403678</v>
      </c>
      <c r="E3075" s="148">
        <v>1.70236605171234</v>
      </c>
      <c r="F3075" s="148">
        <f t="shared" si="47"/>
        <v>2.8628589980052337</v>
      </c>
      <c r="G3075" s="18">
        <v>4.770563E-4</v>
      </c>
    </row>
    <row r="3076" spans="1:7" x14ac:dyDescent="0.2">
      <c r="A3076" t="s">
        <v>4553</v>
      </c>
      <c r="B3076" t="s">
        <v>4554</v>
      </c>
      <c r="C3076" s="17">
        <v>37.614488373494147</v>
      </c>
      <c r="D3076" s="17">
        <v>26.131956157172826</v>
      </c>
      <c r="E3076" s="148">
        <v>0.78202026606787001</v>
      </c>
      <c r="F3076" s="148">
        <f t="shared" si="47"/>
        <v>1.4394057661530837</v>
      </c>
      <c r="G3076" s="18">
        <v>4.7837699999999997E-3</v>
      </c>
    </row>
    <row r="3077" spans="1:7" x14ac:dyDescent="0.2">
      <c r="A3077" t="s">
        <v>4555</v>
      </c>
      <c r="B3077" t="s">
        <v>2102</v>
      </c>
      <c r="C3077" s="17">
        <v>3.862817070321765</v>
      </c>
      <c r="D3077" s="17">
        <v>2.2902702400642525</v>
      </c>
      <c r="E3077" s="148">
        <v>0.95644715364442801</v>
      </c>
      <c r="F3077" s="148">
        <f t="shared" si="47"/>
        <v>1.6866206453494306</v>
      </c>
      <c r="G3077" s="18">
        <v>7.0382559999999997E-3</v>
      </c>
    </row>
    <row r="3078" spans="1:7" x14ac:dyDescent="0.2">
      <c r="A3078" t="s">
        <v>4556</v>
      </c>
      <c r="B3078" t="s">
        <v>4557</v>
      </c>
      <c r="C3078" s="17">
        <v>9.7396801299772733</v>
      </c>
      <c r="D3078" s="17">
        <v>23.173365372857624</v>
      </c>
      <c r="E3078" s="148">
        <v>-0.81125507594203705</v>
      </c>
      <c r="F3078" s="148">
        <f t="shared" ref="F3078:F3141" si="48">C3078/D3078</f>
        <v>0.42029631748632912</v>
      </c>
      <c r="G3078" s="18">
        <v>6.7353870000000002E-4</v>
      </c>
    </row>
    <row r="3079" spans="1:7" x14ac:dyDescent="0.2">
      <c r="A3079" t="s">
        <v>4558</v>
      </c>
      <c r="B3079" t="s">
        <v>4201</v>
      </c>
      <c r="C3079" s="17">
        <v>8.24775082379184</v>
      </c>
      <c r="D3079" s="17">
        <v>21.452387271549803</v>
      </c>
      <c r="E3079" s="148">
        <v>-0.95263686941596903</v>
      </c>
      <c r="F3079" s="148">
        <f t="shared" si="48"/>
        <v>0.38446773868985773</v>
      </c>
      <c r="G3079" s="18">
        <v>2.3461780000000002E-5</v>
      </c>
    </row>
    <row r="3080" spans="1:7" x14ac:dyDescent="0.2">
      <c r="A3080" t="s">
        <v>4559</v>
      </c>
      <c r="B3080" t="s">
        <v>938</v>
      </c>
      <c r="C3080" s="17">
        <v>2.2316036010477824</v>
      </c>
      <c r="D3080" s="17">
        <v>1.2698674969305839</v>
      </c>
      <c r="E3080" s="148">
        <v>1.01057728287216</v>
      </c>
      <c r="F3080" s="148">
        <f t="shared" si="48"/>
        <v>1.757351539780194</v>
      </c>
      <c r="G3080" s="18">
        <v>3.8181449999999998E-3</v>
      </c>
    </row>
    <row r="3081" spans="1:7" x14ac:dyDescent="0.2">
      <c r="A3081" t="s">
        <v>4560</v>
      </c>
      <c r="B3081" t="s">
        <v>1834</v>
      </c>
      <c r="C3081" s="17">
        <v>9.9907061113432736</v>
      </c>
      <c r="D3081" s="17">
        <v>8.5470807149645438</v>
      </c>
      <c r="E3081" s="148">
        <v>0.52149726808307395</v>
      </c>
      <c r="F3081" s="148">
        <f t="shared" si="48"/>
        <v>1.168902745220503</v>
      </c>
      <c r="G3081" s="18">
        <v>8.2778599999999997E-3</v>
      </c>
    </row>
    <row r="3082" spans="1:7" x14ac:dyDescent="0.2">
      <c r="A3082" t="s">
        <v>4561</v>
      </c>
      <c r="B3082" t="s">
        <v>920</v>
      </c>
      <c r="C3082" s="17">
        <v>16.115198223068024</v>
      </c>
      <c r="D3082" s="17">
        <v>11.149985171065685</v>
      </c>
      <c r="E3082" s="148">
        <v>0.79191102927135204</v>
      </c>
      <c r="F3082" s="148">
        <f t="shared" si="48"/>
        <v>1.4453111798648048</v>
      </c>
      <c r="G3082" s="18">
        <v>2.8716649999999998E-3</v>
      </c>
    </row>
    <row r="3083" spans="1:7" x14ac:dyDescent="0.2">
      <c r="A3083" t="s">
        <v>4562</v>
      </c>
      <c r="B3083" t="s">
        <v>1189</v>
      </c>
      <c r="C3083" s="17">
        <v>60.594082092332073</v>
      </c>
      <c r="D3083" s="17">
        <v>145.13734147892751</v>
      </c>
      <c r="E3083" s="148">
        <v>-0.83034314373847495</v>
      </c>
      <c r="F3083" s="148">
        <f t="shared" si="48"/>
        <v>0.41749477753200909</v>
      </c>
      <c r="G3083" s="18">
        <v>6.5876729999999998E-4</v>
      </c>
    </row>
    <row r="3084" spans="1:7" x14ac:dyDescent="0.2">
      <c r="A3084" t="s">
        <v>4563</v>
      </c>
      <c r="B3084" t="s">
        <v>2631</v>
      </c>
      <c r="C3084" s="17">
        <v>31.270807074757673</v>
      </c>
      <c r="D3084" s="17">
        <v>64.884221848018996</v>
      </c>
      <c r="E3084" s="148">
        <v>-0.630608879948797</v>
      </c>
      <c r="F3084" s="148">
        <f t="shared" si="48"/>
        <v>0.48194778613519607</v>
      </c>
      <c r="G3084" s="18">
        <v>7.9658280000000005E-4</v>
      </c>
    </row>
    <row r="3085" spans="1:7" x14ac:dyDescent="0.2">
      <c r="A3085" t="s">
        <v>4564</v>
      </c>
      <c r="B3085" t="s">
        <v>3303</v>
      </c>
      <c r="C3085" s="17">
        <v>18.624928827064224</v>
      </c>
      <c r="D3085" s="17">
        <v>37.832978368277949</v>
      </c>
      <c r="E3085" s="148">
        <v>-0.62042356821467104</v>
      </c>
      <c r="F3085" s="148">
        <f t="shared" si="48"/>
        <v>0.49229348653873845</v>
      </c>
      <c r="G3085" s="18">
        <v>1.9972089999999998E-3</v>
      </c>
    </row>
    <row r="3086" spans="1:7" x14ac:dyDescent="0.2">
      <c r="A3086" t="s">
        <v>4565</v>
      </c>
      <c r="B3086" t="s">
        <v>4566</v>
      </c>
      <c r="C3086" s="17">
        <v>3.7519104221108472</v>
      </c>
      <c r="D3086" s="17">
        <v>2.1654074036309101</v>
      </c>
      <c r="E3086" s="148">
        <v>1.0813855627387501</v>
      </c>
      <c r="F3086" s="148">
        <f t="shared" si="48"/>
        <v>1.732657981966683</v>
      </c>
      <c r="G3086" s="18">
        <v>1.2294119999999999E-5</v>
      </c>
    </row>
    <row r="3087" spans="1:7" x14ac:dyDescent="0.2">
      <c r="A3087" t="s">
        <v>4567</v>
      </c>
      <c r="B3087" t="s">
        <v>4568</v>
      </c>
      <c r="C3087" s="17">
        <v>40.2130111288728</v>
      </c>
      <c r="D3087" s="17">
        <v>24.061370036438124</v>
      </c>
      <c r="E3087" s="148">
        <v>0.95441960701324502</v>
      </c>
      <c r="F3087" s="148">
        <f t="shared" si="48"/>
        <v>1.6712685548651183</v>
      </c>
      <c r="G3087" s="18">
        <v>2.8203439999999998E-3</v>
      </c>
    </row>
    <row r="3088" spans="1:7" x14ac:dyDescent="0.2">
      <c r="A3088" t="s">
        <v>4569</v>
      </c>
      <c r="B3088" t="s">
        <v>4570</v>
      </c>
      <c r="C3088" s="17">
        <v>12.884805567037265</v>
      </c>
      <c r="D3088" s="17">
        <v>27.892657413263525</v>
      </c>
      <c r="E3088" s="148">
        <v>-0.71759898147623902</v>
      </c>
      <c r="F3088" s="148">
        <f t="shared" si="48"/>
        <v>0.46194255986918903</v>
      </c>
      <c r="G3088" s="18">
        <v>5.6094280000000001E-5</v>
      </c>
    </row>
    <row r="3089" spans="1:7" x14ac:dyDescent="0.2">
      <c r="A3089" t="s">
        <v>4571</v>
      </c>
      <c r="B3089" t="s">
        <v>4572</v>
      </c>
      <c r="C3089" s="17">
        <v>2.2607114866441664</v>
      </c>
      <c r="D3089" s="17">
        <v>8.9934628378899291</v>
      </c>
      <c r="E3089" s="148">
        <v>-1.4036421751844701</v>
      </c>
      <c r="F3089" s="148">
        <f t="shared" si="48"/>
        <v>0.25137275011797133</v>
      </c>
      <c r="G3089" s="18">
        <v>4.7010799999999998E-3</v>
      </c>
    </row>
    <row r="3090" spans="1:7" x14ac:dyDescent="0.2">
      <c r="A3090" t="s">
        <v>4573</v>
      </c>
      <c r="B3090" t="s">
        <v>2524</v>
      </c>
      <c r="C3090" s="17">
        <v>24.393217821246175</v>
      </c>
      <c r="D3090" s="17">
        <v>64.531043669136949</v>
      </c>
      <c r="E3090" s="148">
        <v>-0.90738845102454802</v>
      </c>
      <c r="F3090" s="148">
        <f t="shared" si="48"/>
        <v>0.3780074896404107</v>
      </c>
      <c r="G3090" s="18">
        <v>4.7745219999999998E-3</v>
      </c>
    </row>
    <row r="3091" spans="1:7" x14ac:dyDescent="0.2">
      <c r="A3091" t="s">
        <v>4574</v>
      </c>
      <c r="B3091" t="s">
        <v>943</v>
      </c>
      <c r="C3091" s="17">
        <v>131.56545072934699</v>
      </c>
      <c r="D3091" s="17">
        <v>77.05971882201888</v>
      </c>
      <c r="E3091" s="148">
        <v>0.94276730390077201</v>
      </c>
      <c r="F3091" s="148">
        <f t="shared" si="48"/>
        <v>1.7073180740928653</v>
      </c>
      <c r="G3091" s="18">
        <v>8.7319900000000002E-3</v>
      </c>
    </row>
    <row r="3092" spans="1:7" x14ac:dyDescent="0.2">
      <c r="A3092" t="s">
        <v>4575</v>
      </c>
      <c r="B3092" t="s">
        <v>1432</v>
      </c>
      <c r="C3092" s="17">
        <v>3.1338406432189103</v>
      </c>
      <c r="D3092" s="17">
        <v>9.3117896146801584</v>
      </c>
      <c r="E3092" s="148">
        <v>-1.04777638292329</v>
      </c>
      <c r="F3092" s="148">
        <f t="shared" si="48"/>
        <v>0.33654547330819945</v>
      </c>
      <c r="G3092" s="18">
        <v>4.1817579999999998E-3</v>
      </c>
    </row>
    <row r="3093" spans="1:7" x14ac:dyDescent="0.2">
      <c r="A3093" t="s">
        <v>4576</v>
      </c>
      <c r="B3093" t="s">
        <v>420</v>
      </c>
      <c r="C3093" s="17">
        <v>3.6772241019854377</v>
      </c>
      <c r="D3093" s="17">
        <v>8.7224628061295082</v>
      </c>
      <c r="E3093" s="148">
        <v>-0.78437337646312599</v>
      </c>
      <c r="F3093" s="148">
        <f t="shared" si="48"/>
        <v>0.42158094379048011</v>
      </c>
      <c r="G3093" s="18">
        <v>4.7897199999999999E-3</v>
      </c>
    </row>
    <row r="3094" spans="1:7" x14ac:dyDescent="0.2">
      <c r="A3094" t="s">
        <v>4577</v>
      </c>
      <c r="B3094" t="s">
        <v>50</v>
      </c>
      <c r="C3094" s="17">
        <v>141.141895415086</v>
      </c>
      <c r="D3094" s="17">
        <v>89.984607301375732</v>
      </c>
      <c r="E3094" s="148">
        <v>0.96221683389587098</v>
      </c>
      <c r="F3094" s="148">
        <f t="shared" si="48"/>
        <v>1.5685115448953917</v>
      </c>
      <c r="G3094" s="18">
        <v>1.0252830000000001E-7</v>
      </c>
    </row>
    <row r="3095" spans="1:7" x14ac:dyDescent="0.2">
      <c r="A3095" t="s">
        <v>4578</v>
      </c>
      <c r="B3095" t="s">
        <v>50</v>
      </c>
      <c r="C3095" s="17">
        <v>58.812345974261525</v>
      </c>
      <c r="D3095" s="17">
        <v>32.963482002239125</v>
      </c>
      <c r="E3095" s="148">
        <v>1.13264675532986</v>
      </c>
      <c r="F3095" s="148">
        <f t="shared" si="48"/>
        <v>1.7841666717814142</v>
      </c>
      <c r="G3095" s="18">
        <v>1.8524559999999999E-6</v>
      </c>
    </row>
    <row r="3096" spans="1:7" x14ac:dyDescent="0.2">
      <c r="A3096" t="s">
        <v>4579</v>
      </c>
      <c r="B3096" t="s">
        <v>4306</v>
      </c>
      <c r="C3096" s="17">
        <v>22.583003827097375</v>
      </c>
      <c r="D3096" s="17">
        <v>10.270935959693029</v>
      </c>
      <c r="E3096" s="148">
        <v>1.39826476083931</v>
      </c>
      <c r="F3096" s="148">
        <f t="shared" si="48"/>
        <v>2.1987289099768006</v>
      </c>
      <c r="G3096" s="18">
        <v>1.0641369999999999E-4</v>
      </c>
    </row>
    <row r="3097" spans="1:7" x14ac:dyDescent="0.2">
      <c r="A3097" t="s">
        <v>4580</v>
      </c>
      <c r="B3097" t="s">
        <v>576</v>
      </c>
      <c r="C3097" s="17">
        <v>44.119857358692698</v>
      </c>
      <c r="D3097" s="17">
        <v>20.788007476460777</v>
      </c>
      <c r="E3097" s="148">
        <v>1.28488160448605</v>
      </c>
      <c r="F3097" s="148">
        <f t="shared" si="48"/>
        <v>2.1223706701400631</v>
      </c>
      <c r="G3097" s="18">
        <v>1.423835E-3</v>
      </c>
    </row>
    <row r="3098" spans="1:7" x14ac:dyDescent="0.2">
      <c r="A3098" t="s">
        <v>4581</v>
      </c>
      <c r="B3098" t="s">
        <v>2090</v>
      </c>
      <c r="C3098" s="17">
        <v>1.168889635692024</v>
      </c>
      <c r="D3098" s="17">
        <v>0.16637898507436957</v>
      </c>
      <c r="E3098" s="148">
        <v>2.9035199484090302</v>
      </c>
      <c r="F3098" s="148">
        <f t="shared" si="48"/>
        <v>7.0254643948545734</v>
      </c>
      <c r="G3098" s="18">
        <v>1.346493E-4</v>
      </c>
    </row>
    <row r="3099" spans="1:7" x14ac:dyDescent="0.2">
      <c r="A3099" t="s">
        <v>4582</v>
      </c>
      <c r="B3099" t="s">
        <v>4017</v>
      </c>
      <c r="C3099" s="17">
        <v>2.184860317884195</v>
      </c>
      <c r="D3099" s="17">
        <v>5.5731534610775295</v>
      </c>
      <c r="E3099" s="148">
        <v>-0.90216780260122997</v>
      </c>
      <c r="F3099" s="148">
        <f t="shared" si="48"/>
        <v>0.39203304433353392</v>
      </c>
      <c r="G3099" s="18">
        <v>9.1502670000000001E-4</v>
      </c>
    </row>
    <row r="3100" spans="1:7" x14ac:dyDescent="0.2">
      <c r="A3100" t="s">
        <v>4583</v>
      </c>
      <c r="B3100" t="s">
        <v>1038</v>
      </c>
      <c r="C3100" s="17">
        <v>12.534010801998676</v>
      </c>
      <c r="D3100" s="17">
        <v>24.589899224964004</v>
      </c>
      <c r="E3100" s="148">
        <v>-0.55597652832897404</v>
      </c>
      <c r="F3100" s="148">
        <f t="shared" si="48"/>
        <v>0.50972192636210467</v>
      </c>
      <c r="G3100" s="18">
        <v>3.046811E-3</v>
      </c>
    </row>
    <row r="3101" spans="1:7" x14ac:dyDescent="0.2">
      <c r="A3101" t="s">
        <v>4584</v>
      </c>
      <c r="B3101" t="s">
        <v>4585</v>
      </c>
      <c r="C3101" s="17">
        <v>20.092636363784699</v>
      </c>
      <c r="D3101" s="17">
        <v>16.297079438705126</v>
      </c>
      <c r="E3101" s="148">
        <v>0.60065872083385496</v>
      </c>
      <c r="F3101" s="148">
        <f t="shared" si="48"/>
        <v>1.2328979826940787</v>
      </c>
      <c r="G3101" s="18">
        <v>2.2964610000000001E-3</v>
      </c>
    </row>
    <row r="3102" spans="1:7" x14ac:dyDescent="0.2">
      <c r="A3102" t="s">
        <v>4586</v>
      </c>
      <c r="B3102" t="s">
        <v>4587</v>
      </c>
      <c r="C3102" s="17">
        <v>7.1907298969434637</v>
      </c>
      <c r="D3102" s="17">
        <v>28.227185316554923</v>
      </c>
      <c r="E3102" s="148">
        <v>-1.46919296066067</v>
      </c>
      <c r="F3102" s="148">
        <f t="shared" si="48"/>
        <v>0.25474484318229851</v>
      </c>
      <c r="G3102" s="18">
        <v>1.5889180000000001E-4</v>
      </c>
    </row>
    <row r="3103" spans="1:7" x14ac:dyDescent="0.2">
      <c r="A3103" t="s">
        <v>4588</v>
      </c>
      <c r="B3103" t="s">
        <v>116</v>
      </c>
      <c r="C3103" s="17">
        <v>18.719286292603549</v>
      </c>
      <c r="D3103" s="17">
        <v>39.874319876798175</v>
      </c>
      <c r="E3103" s="148">
        <v>-0.66487994845537601</v>
      </c>
      <c r="F3103" s="148">
        <f t="shared" si="48"/>
        <v>0.46945719326226831</v>
      </c>
      <c r="G3103" s="18">
        <v>3.1622600000000001E-3</v>
      </c>
    </row>
    <row r="3104" spans="1:7" x14ac:dyDescent="0.2">
      <c r="A3104" t="s">
        <v>4589</v>
      </c>
      <c r="B3104" t="s">
        <v>1295</v>
      </c>
      <c r="C3104" s="17">
        <v>0.75950210954055852</v>
      </c>
      <c r="D3104" s="17">
        <v>0.11308393754415984</v>
      </c>
      <c r="E3104" s="148">
        <v>2.7948652760931898</v>
      </c>
      <c r="F3104" s="148">
        <f t="shared" si="48"/>
        <v>6.7162686941632996</v>
      </c>
      <c r="G3104" s="18">
        <v>3.8915640000000001E-4</v>
      </c>
    </row>
    <row r="3105" spans="1:7" x14ac:dyDescent="0.2">
      <c r="A3105" t="s">
        <v>4590</v>
      </c>
      <c r="B3105" t="s">
        <v>4591</v>
      </c>
      <c r="C3105" s="17">
        <v>3.5688841351827425</v>
      </c>
      <c r="D3105" s="17">
        <v>7.244929327768153</v>
      </c>
      <c r="E3105" s="148">
        <v>-0.58866655532655499</v>
      </c>
      <c r="F3105" s="148">
        <f t="shared" si="48"/>
        <v>0.49260440974959241</v>
      </c>
      <c r="G3105" s="18">
        <v>9.5494940000000004E-3</v>
      </c>
    </row>
    <row r="3106" spans="1:7" x14ac:dyDescent="0.2">
      <c r="A3106" t="s">
        <v>4592</v>
      </c>
      <c r="B3106" t="s">
        <v>4593</v>
      </c>
      <c r="C3106" s="17">
        <v>51.966150955093724</v>
      </c>
      <c r="D3106" s="17">
        <v>120.5970148071905</v>
      </c>
      <c r="E3106" s="148">
        <v>-0.79202424046555897</v>
      </c>
      <c r="F3106" s="148">
        <f t="shared" si="48"/>
        <v>0.43090744027268646</v>
      </c>
      <c r="G3106" s="18">
        <v>1.3301860000000001E-4</v>
      </c>
    </row>
    <row r="3107" spans="1:7" x14ac:dyDescent="0.2">
      <c r="A3107" t="s">
        <v>4594</v>
      </c>
      <c r="B3107" t="s">
        <v>4595</v>
      </c>
      <c r="C3107" s="17">
        <v>2.1840253825733726</v>
      </c>
      <c r="D3107" s="17">
        <v>8.3076656579086254</v>
      </c>
      <c r="E3107" s="148">
        <v>-1.34618141755307</v>
      </c>
      <c r="F3107" s="148">
        <f t="shared" si="48"/>
        <v>0.26289278751778511</v>
      </c>
      <c r="G3107" s="18">
        <v>2.9539660000000001E-3</v>
      </c>
    </row>
    <row r="3108" spans="1:7" x14ac:dyDescent="0.2">
      <c r="A3108" t="s">
        <v>4596</v>
      </c>
      <c r="B3108" t="s">
        <v>2459</v>
      </c>
      <c r="C3108" s="17">
        <v>0.38439002045013221</v>
      </c>
      <c r="D3108" s="17">
        <v>7.1128122576736459</v>
      </c>
      <c r="E3108" s="148">
        <v>-3.5102038348899001</v>
      </c>
      <c r="F3108" s="148">
        <f t="shared" si="48"/>
        <v>5.4041918516186574E-2</v>
      </c>
      <c r="G3108" s="18">
        <v>6.1990090000000001E-5</v>
      </c>
    </row>
    <row r="3109" spans="1:7" x14ac:dyDescent="0.2">
      <c r="A3109" t="s">
        <v>4597</v>
      </c>
      <c r="B3109" t="s">
        <v>4598</v>
      </c>
      <c r="C3109" s="17">
        <v>14.085844459838924</v>
      </c>
      <c r="D3109" s="17">
        <v>37.461538283558149</v>
      </c>
      <c r="E3109" s="148">
        <v>-0.99632051582592296</v>
      </c>
      <c r="F3109" s="148">
        <f t="shared" si="48"/>
        <v>0.37600817011887616</v>
      </c>
      <c r="G3109" s="18">
        <v>4.0673370000000001E-5</v>
      </c>
    </row>
    <row r="3110" spans="1:7" x14ac:dyDescent="0.2">
      <c r="A3110" t="s">
        <v>4599</v>
      </c>
      <c r="B3110" t="s">
        <v>2019</v>
      </c>
      <c r="C3110" s="17">
        <v>2.9777200239868402</v>
      </c>
      <c r="D3110" s="17">
        <v>11.366382307469317</v>
      </c>
      <c r="E3110" s="148">
        <v>-1.4184864608596801</v>
      </c>
      <c r="F3110" s="148">
        <f t="shared" si="48"/>
        <v>0.26197605741538871</v>
      </c>
      <c r="G3110" s="18">
        <v>2.8894080000000001E-4</v>
      </c>
    </row>
    <row r="3111" spans="1:7" x14ac:dyDescent="0.2">
      <c r="A3111" t="s">
        <v>4600</v>
      </c>
      <c r="B3111" t="s">
        <v>4601</v>
      </c>
      <c r="C3111" s="17">
        <v>7.3094276112507464</v>
      </c>
      <c r="D3111" s="17">
        <v>18.982277723514599</v>
      </c>
      <c r="E3111" s="148">
        <v>-0.88541011973537198</v>
      </c>
      <c r="F3111" s="148">
        <f t="shared" si="48"/>
        <v>0.38506588712460338</v>
      </c>
      <c r="G3111" s="18">
        <v>5.8128579999999997E-3</v>
      </c>
    </row>
    <row r="3112" spans="1:7" x14ac:dyDescent="0.2">
      <c r="A3112" t="s">
        <v>4602</v>
      </c>
      <c r="B3112" t="s">
        <v>1235</v>
      </c>
      <c r="C3112" s="17">
        <v>36.111751082072473</v>
      </c>
      <c r="D3112" s="17">
        <v>70.752618831455095</v>
      </c>
      <c r="E3112" s="148">
        <v>-0.55595486678317796</v>
      </c>
      <c r="F3112" s="148">
        <f t="shared" si="48"/>
        <v>0.51039455045610216</v>
      </c>
      <c r="G3112" s="18">
        <v>6.2528169999999999E-3</v>
      </c>
    </row>
    <row r="3113" spans="1:7" x14ac:dyDescent="0.2">
      <c r="A3113" t="s">
        <v>4603</v>
      </c>
      <c r="B3113" t="s">
        <v>4604</v>
      </c>
      <c r="C3113" s="17">
        <v>73.356046519025455</v>
      </c>
      <c r="D3113" s="17">
        <v>159.28682901718452</v>
      </c>
      <c r="E3113" s="148">
        <v>-0.71185448791363404</v>
      </c>
      <c r="F3113" s="148">
        <f t="shared" si="48"/>
        <v>0.46052801083202871</v>
      </c>
      <c r="G3113" s="18">
        <v>2.0958519999999999E-4</v>
      </c>
    </row>
    <row r="3114" spans="1:7" x14ac:dyDescent="0.2">
      <c r="A3114" t="s">
        <v>4605</v>
      </c>
      <c r="B3114" t="s">
        <v>4606</v>
      </c>
      <c r="C3114" s="17">
        <v>2.6759450142103973</v>
      </c>
      <c r="D3114" s="17">
        <v>1.5108739302199736</v>
      </c>
      <c r="E3114" s="148">
        <v>0.99246337902811999</v>
      </c>
      <c r="F3114" s="148">
        <f t="shared" si="48"/>
        <v>1.7711239572588275</v>
      </c>
      <c r="G3114" s="18">
        <v>7.6747930000000001E-3</v>
      </c>
    </row>
    <row r="3115" spans="1:7" x14ac:dyDescent="0.2">
      <c r="A3115" t="s">
        <v>4607</v>
      </c>
      <c r="B3115" t="s">
        <v>4608</v>
      </c>
      <c r="C3115" s="17">
        <v>100.49932447465332</v>
      </c>
      <c r="D3115" s="17">
        <v>80.635330025298344</v>
      </c>
      <c r="E3115" s="148">
        <v>0.60817112964492603</v>
      </c>
      <c r="F3115" s="148">
        <f t="shared" si="48"/>
        <v>1.2463435623457224</v>
      </c>
      <c r="G3115" s="18">
        <v>1.141591E-3</v>
      </c>
    </row>
    <row r="3116" spans="1:7" x14ac:dyDescent="0.2">
      <c r="A3116" t="s">
        <v>4609</v>
      </c>
      <c r="B3116" t="s">
        <v>4610</v>
      </c>
      <c r="C3116" s="17">
        <v>2.1009180924849651</v>
      </c>
      <c r="D3116" s="17">
        <v>5.6933345290677568</v>
      </c>
      <c r="E3116" s="148">
        <v>-0.93097770726492302</v>
      </c>
      <c r="F3116" s="148">
        <f t="shared" si="48"/>
        <v>0.36901363897704698</v>
      </c>
      <c r="G3116" s="18">
        <v>8.5811399999999993E-3</v>
      </c>
    </row>
    <row r="3117" spans="1:7" x14ac:dyDescent="0.2">
      <c r="A3117" t="s">
        <v>4611</v>
      </c>
      <c r="B3117" t="s">
        <v>116</v>
      </c>
      <c r="C3117" s="17">
        <v>46.64482187254837</v>
      </c>
      <c r="D3117" s="17">
        <v>94.92884184512674</v>
      </c>
      <c r="E3117" s="148">
        <v>-0.62712824344292395</v>
      </c>
      <c r="F3117" s="148">
        <f t="shared" si="48"/>
        <v>0.49136617455681014</v>
      </c>
      <c r="G3117" s="18">
        <v>2.4127999999999999E-4</v>
      </c>
    </row>
    <row r="3118" spans="1:7" x14ac:dyDescent="0.2">
      <c r="A3118" t="s">
        <v>4612</v>
      </c>
      <c r="B3118" t="s">
        <v>589</v>
      </c>
      <c r="C3118" s="17">
        <v>1.6583124772954325</v>
      </c>
      <c r="D3118" s="17">
        <v>4.7437712880487677</v>
      </c>
      <c r="E3118" s="148">
        <v>-0.97668460710271499</v>
      </c>
      <c r="F3118" s="148">
        <f t="shared" si="48"/>
        <v>0.34957681907500604</v>
      </c>
      <c r="G3118" s="18">
        <v>7.9936699999999996E-3</v>
      </c>
    </row>
    <row r="3119" spans="1:7" x14ac:dyDescent="0.2">
      <c r="A3119" t="s">
        <v>4613</v>
      </c>
      <c r="B3119" t="s">
        <v>2327</v>
      </c>
      <c r="C3119" s="17">
        <v>4.7447919741375495</v>
      </c>
      <c r="D3119" s="17">
        <v>3.1673276536821273</v>
      </c>
      <c r="E3119" s="148">
        <v>0.84633385803528804</v>
      </c>
      <c r="F3119" s="148">
        <f t="shared" si="48"/>
        <v>1.4980426697002962</v>
      </c>
      <c r="G3119" s="18">
        <v>1.1802679999999999E-3</v>
      </c>
    </row>
    <row r="3120" spans="1:7" x14ac:dyDescent="0.2">
      <c r="A3120" t="s">
        <v>4614</v>
      </c>
      <c r="B3120" t="s">
        <v>142</v>
      </c>
      <c r="C3120" s="17">
        <v>126.6609985226572</v>
      </c>
      <c r="D3120" s="17">
        <v>74.637553519482196</v>
      </c>
      <c r="E3120" s="148">
        <v>1.0300958443061701</v>
      </c>
      <c r="F3120" s="148">
        <f t="shared" si="48"/>
        <v>1.6970143386277476</v>
      </c>
      <c r="G3120" s="18">
        <v>4.2685149999999999E-5</v>
      </c>
    </row>
    <row r="3121" spans="1:7" x14ac:dyDescent="0.2">
      <c r="A3121" t="s">
        <v>4615</v>
      </c>
      <c r="B3121" t="s">
        <v>2440</v>
      </c>
      <c r="C3121" s="17">
        <v>18.922618254723851</v>
      </c>
      <c r="D3121" s="17">
        <v>41.557068845974982</v>
      </c>
      <c r="E3121" s="148">
        <v>-0.682498924156826</v>
      </c>
      <c r="F3121" s="148">
        <f t="shared" si="48"/>
        <v>0.45534054205934704</v>
      </c>
      <c r="G3121" s="18">
        <v>9.5590299999999996E-3</v>
      </c>
    </row>
    <row r="3122" spans="1:7" x14ac:dyDescent="0.2">
      <c r="A3122" t="s">
        <v>4616</v>
      </c>
      <c r="B3122" t="s">
        <v>4617</v>
      </c>
      <c r="C3122" s="17">
        <v>1.3416858954705146</v>
      </c>
      <c r="D3122" s="17">
        <v>0.16900957967428581</v>
      </c>
      <c r="E3122" s="148">
        <v>2.8731436516089999</v>
      </c>
      <c r="F3122" s="148">
        <f t="shared" si="48"/>
        <v>7.9385198049495367</v>
      </c>
      <c r="G3122" s="18">
        <v>2.9844120000000001E-3</v>
      </c>
    </row>
    <row r="3123" spans="1:7" x14ac:dyDescent="0.2">
      <c r="A3123" t="s">
        <v>4618</v>
      </c>
      <c r="B3123" t="s">
        <v>4619</v>
      </c>
      <c r="C3123" s="17">
        <v>38.090647313192576</v>
      </c>
      <c r="D3123" s="17">
        <v>29.657850264346575</v>
      </c>
      <c r="E3123" s="148">
        <v>0.64208236870705604</v>
      </c>
      <c r="F3123" s="148">
        <f t="shared" si="48"/>
        <v>1.2843360855113479</v>
      </c>
      <c r="G3123" s="18">
        <v>3.4480460000000002E-3</v>
      </c>
    </row>
    <row r="3124" spans="1:7" x14ac:dyDescent="0.2">
      <c r="A3124" t="s">
        <v>4620</v>
      </c>
      <c r="B3124" t="s">
        <v>413</v>
      </c>
      <c r="C3124" s="17">
        <v>0.1693384482929044</v>
      </c>
      <c r="D3124" s="17">
        <v>0.57397149673664427</v>
      </c>
      <c r="E3124" s="148">
        <v>-1.1845023351967801</v>
      </c>
      <c r="F3124" s="148">
        <f t="shared" si="48"/>
        <v>0.29502936862839041</v>
      </c>
      <c r="G3124" s="18">
        <v>6.6798049999999996E-3</v>
      </c>
    </row>
    <row r="3125" spans="1:7" x14ac:dyDescent="0.2">
      <c r="A3125" t="s">
        <v>4621</v>
      </c>
      <c r="B3125" t="s">
        <v>4622</v>
      </c>
      <c r="C3125" s="17">
        <v>14.451425644219476</v>
      </c>
      <c r="D3125" s="17">
        <v>27.9753372008966</v>
      </c>
      <c r="E3125" s="148">
        <v>-0.53481127097653702</v>
      </c>
      <c r="F3125" s="148">
        <f t="shared" si="48"/>
        <v>0.51657735313218367</v>
      </c>
      <c r="G3125" s="18">
        <v>7.6444499999999997E-3</v>
      </c>
    </row>
    <row r="3126" spans="1:7" x14ac:dyDescent="0.2">
      <c r="A3126" t="s">
        <v>4623</v>
      </c>
      <c r="B3126" t="s">
        <v>4397</v>
      </c>
      <c r="C3126" s="17">
        <v>9.868009453360802</v>
      </c>
      <c r="D3126" s="17">
        <v>23.654157858108277</v>
      </c>
      <c r="E3126" s="148">
        <v>-0.82082960710261599</v>
      </c>
      <c r="F3126" s="148">
        <f t="shared" si="48"/>
        <v>0.41717864201951294</v>
      </c>
      <c r="G3126" s="18">
        <v>8.3548849999999996E-4</v>
      </c>
    </row>
    <row r="3127" spans="1:7" x14ac:dyDescent="0.2">
      <c r="A3127" t="s">
        <v>4624</v>
      </c>
      <c r="B3127" t="s">
        <v>2902</v>
      </c>
      <c r="C3127" s="17">
        <v>8.5860196254638144</v>
      </c>
      <c r="D3127" s="17">
        <v>21.195295569593924</v>
      </c>
      <c r="E3127" s="148">
        <v>-0.87912652155736504</v>
      </c>
      <c r="F3127" s="148">
        <f t="shared" si="48"/>
        <v>0.40509081825596416</v>
      </c>
      <c r="G3127" s="18">
        <v>6.1983459999999998E-5</v>
      </c>
    </row>
    <row r="3128" spans="1:7" x14ac:dyDescent="0.2">
      <c r="A3128" t="s">
        <v>4625</v>
      </c>
      <c r="B3128" t="s">
        <v>1124</v>
      </c>
      <c r="C3128" s="17">
        <v>119.25347543069975</v>
      </c>
      <c r="D3128" s="17">
        <v>85.357149150920904</v>
      </c>
      <c r="E3128" s="148">
        <v>0.72835026910023004</v>
      </c>
      <c r="F3128" s="148">
        <f t="shared" si="48"/>
        <v>1.3971117430345099</v>
      </c>
      <c r="G3128" s="18">
        <v>7.6472659999999998E-3</v>
      </c>
    </row>
    <row r="3129" spans="1:7" x14ac:dyDescent="0.2">
      <c r="A3129" t="s">
        <v>4626</v>
      </c>
      <c r="B3129" t="s">
        <v>4557</v>
      </c>
      <c r="C3129" s="17">
        <v>6.2185917724765529</v>
      </c>
      <c r="D3129" s="17">
        <v>14.828190296455649</v>
      </c>
      <c r="E3129" s="148">
        <v>-0.80986635627616299</v>
      </c>
      <c r="F3129" s="148">
        <f t="shared" si="48"/>
        <v>0.41937631283049892</v>
      </c>
      <c r="G3129" s="18">
        <v>1.149361E-3</v>
      </c>
    </row>
    <row r="3130" spans="1:7" x14ac:dyDescent="0.2">
      <c r="A3130" t="s">
        <v>4627</v>
      </c>
      <c r="B3130" t="s">
        <v>149</v>
      </c>
      <c r="C3130" s="17">
        <v>33.77820629746212</v>
      </c>
      <c r="D3130" s="17">
        <v>22.7834434239393</v>
      </c>
      <c r="E3130" s="148">
        <v>0.81763176204686405</v>
      </c>
      <c r="F3130" s="148">
        <f t="shared" si="48"/>
        <v>1.4825768725534381</v>
      </c>
      <c r="G3130" s="18">
        <v>5.1011299999999997E-3</v>
      </c>
    </row>
    <row r="3131" spans="1:7" x14ac:dyDescent="0.2">
      <c r="A3131" t="s">
        <v>4628</v>
      </c>
      <c r="B3131" t="s">
        <v>4629</v>
      </c>
      <c r="C3131" s="17">
        <v>27.494520256359998</v>
      </c>
      <c r="D3131" s="17">
        <v>20.673421066026375</v>
      </c>
      <c r="E3131" s="148">
        <v>0.69401079432091495</v>
      </c>
      <c r="F3131" s="148">
        <f t="shared" si="48"/>
        <v>1.3299453519835216</v>
      </c>
      <c r="G3131" s="18">
        <v>3.9159549999999996E-3</v>
      </c>
    </row>
    <row r="3132" spans="1:7" x14ac:dyDescent="0.2">
      <c r="A3132" t="s">
        <v>4630</v>
      </c>
      <c r="B3132" t="s">
        <v>4631</v>
      </c>
      <c r="C3132" s="17">
        <v>2.5109202223148053</v>
      </c>
      <c r="D3132" s="17">
        <v>6.7882034408581147</v>
      </c>
      <c r="E3132" s="148">
        <v>-0.97277156475261695</v>
      </c>
      <c r="F3132" s="148">
        <f t="shared" si="48"/>
        <v>0.36989466273235222</v>
      </c>
      <c r="G3132" s="18">
        <v>6.2187259999999997E-4</v>
      </c>
    </row>
    <row r="3133" spans="1:7" x14ac:dyDescent="0.2">
      <c r="A3133" t="s">
        <v>4632</v>
      </c>
      <c r="B3133" t="s">
        <v>4633</v>
      </c>
      <c r="C3133" s="17">
        <v>18.771640704702627</v>
      </c>
      <c r="D3133" s="17">
        <v>45.377134021995445</v>
      </c>
      <c r="E3133" s="148">
        <v>-0.784776322056571</v>
      </c>
      <c r="F3133" s="148">
        <f t="shared" si="48"/>
        <v>0.41368061490184765</v>
      </c>
      <c r="G3133" s="18">
        <v>9.7530029999999997E-3</v>
      </c>
    </row>
    <row r="3134" spans="1:7" x14ac:dyDescent="0.2">
      <c r="A3134" t="s">
        <v>4634</v>
      </c>
      <c r="B3134" t="s">
        <v>1930</v>
      </c>
      <c r="C3134" s="17">
        <v>5.8170992586440722</v>
      </c>
      <c r="D3134" s="17">
        <v>3.5497145163215373</v>
      </c>
      <c r="E3134" s="148">
        <v>0.89471349646655696</v>
      </c>
      <c r="F3134" s="148">
        <f t="shared" si="48"/>
        <v>1.6387512944765366</v>
      </c>
      <c r="G3134" s="18">
        <v>8.7102240000000008E-3</v>
      </c>
    </row>
    <row r="3135" spans="1:7" x14ac:dyDescent="0.2">
      <c r="A3135" t="s">
        <v>4635</v>
      </c>
      <c r="B3135" t="s">
        <v>364</v>
      </c>
      <c r="C3135" s="17">
        <v>7.0143570530329225</v>
      </c>
      <c r="D3135" s="17">
        <v>3.8637608905666205</v>
      </c>
      <c r="E3135" s="148">
        <v>1.1035058047794599</v>
      </c>
      <c r="F3135" s="148">
        <f t="shared" si="48"/>
        <v>1.815422137057831</v>
      </c>
      <c r="G3135" s="18">
        <v>7.5961180000000004E-4</v>
      </c>
    </row>
    <row r="3136" spans="1:7" x14ac:dyDescent="0.2">
      <c r="A3136" t="s">
        <v>4636</v>
      </c>
      <c r="B3136" t="s">
        <v>4407</v>
      </c>
      <c r="C3136" s="17">
        <v>12.201375224708734</v>
      </c>
      <c r="D3136" s="17">
        <v>5.6508928487452827</v>
      </c>
      <c r="E3136" s="148">
        <v>1.2256444156389099</v>
      </c>
      <c r="F3136" s="148">
        <f t="shared" si="48"/>
        <v>2.1591942284692078</v>
      </c>
      <c r="G3136" s="18">
        <v>7.6089800000000004E-3</v>
      </c>
    </row>
    <row r="3137" spans="1:7" x14ac:dyDescent="0.2">
      <c r="A3137" t="s">
        <v>4637</v>
      </c>
      <c r="B3137" t="s">
        <v>4638</v>
      </c>
      <c r="C3137" s="17">
        <v>101.32471596085512</v>
      </c>
      <c r="D3137" s="17">
        <v>92.151070421353722</v>
      </c>
      <c r="E3137" s="148">
        <v>0.45090601797664698</v>
      </c>
      <c r="F3137" s="148">
        <f t="shared" si="48"/>
        <v>1.0995500703090653</v>
      </c>
      <c r="G3137" s="18">
        <v>9.0455759999999996E-3</v>
      </c>
    </row>
    <row r="3138" spans="1:7" x14ac:dyDescent="0.2">
      <c r="A3138" t="s">
        <v>4639</v>
      </c>
      <c r="B3138" t="s">
        <v>4409</v>
      </c>
      <c r="C3138" s="17">
        <v>19.2869677656</v>
      </c>
      <c r="D3138" s="17">
        <v>47.692997668794845</v>
      </c>
      <c r="E3138" s="148">
        <v>-0.84545931845225197</v>
      </c>
      <c r="F3138" s="148">
        <f t="shared" si="48"/>
        <v>0.40439831229604828</v>
      </c>
      <c r="G3138" s="18">
        <v>8.9710780000000002E-4</v>
      </c>
    </row>
    <row r="3139" spans="1:7" x14ac:dyDescent="0.2">
      <c r="A3139" t="s">
        <v>4640</v>
      </c>
      <c r="B3139" t="s">
        <v>231</v>
      </c>
      <c r="C3139" s="17">
        <v>3.6078184581813773</v>
      </c>
      <c r="D3139" s="17">
        <v>1.8882762355032301</v>
      </c>
      <c r="E3139" s="148">
        <v>1.1547371652090499</v>
      </c>
      <c r="F3139" s="148">
        <f t="shared" si="48"/>
        <v>1.9106412453577721</v>
      </c>
      <c r="G3139" s="18">
        <v>4.1087019999999999E-4</v>
      </c>
    </row>
    <row r="3140" spans="1:7" x14ac:dyDescent="0.2">
      <c r="A3140" t="s">
        <v>4641</v>
      </c>
      <c r="B3140" t="s">
        <v>4411</v>
      </c>
      <c r="C3140" s="17">
        <v>12.559353848793425</v>
      </c>
      <c r="D3140" s="17">
        <v>7.5055929008659303</v>
      </c>
      <c r="E3140" s="148">
        <v>1.0240420595170501</v>
      </c>
      <c r="F3140" s="148">
        <f t="shared" si="48"/>
        <v>1.673332675336606</v>
      </c>
      <c r="G3140" s="18">
        <v>3.2093310000000001E-5</v>
      </c>
    </row>
    <row r="3141" spans="1:7" x14ac:dyDescent="0.2">
      <c r="A3141" t="s">
        <v>4642</v>
      </c>
      <c r="B3141" t="s">
        <v>4413</v>
      </c>
      <c r="C3141" s="17">
        <v>24.002364587050494</v>
      </c>
      <c r="D3141" s="17">
        <v>6.8632394741571625</v>
      </c>
      <c r="E3141" s="148">
        <v>1.9672851146457</v>
      </c>
      <c r="F3141" s="148">
        <f t="shared" si="48"/>
        <v>3.4972354785854378</v>
      </c>
      <c r="G3141" s="18">
        <v>2.8307020000000003E-4</v>
      </c>
    </row>
    <row r="3142" spans="1:7" x14ac:dyDescent="0.2">
      <c r="A3142" t="s">
        <v>4643</v>
      </c>
      <c r="B3142" t="s">
        <v>4413</v>
      </c>
      <c r="C3142" s="17">
        <v>12.203614592062603</v>
      </c>
      <c r="D3142" s="17">
        <v>4.176931596751265</v>
      </c>
      <c r="E3142" s="148">
        <v>1.5793724527805</v>
      </c>
      <c r="F3142" s="148">
        <f t="shared" ref="F3142:F3205" si="49">C3142/D3142</f>
        <v>2.9216697255838073</v>
      </c>
      <c r="G3142" s="18">
        <v>8.3541180000000007E-3</v>
      </c>
    </row>
    <row r="3143" spans="1:7" x14ac:dyDescent="0.2">
      <c r="A3143" t="s">
        <v>4644</v>
      </c>
      <c r="B3143" t="s">
        <v>4413</v>
      </c>
      <c r="C3143" s="17">
        <v>10.986869782461278</v>
      </c>
      <c r="D3143" s="17">
        <v>3.6554271954015252</v>
      </c>
      <c r="E3143" s="148">
        <v>1.6590402898163901</v>
      </c>
      <c r="F3143" s="148">
        <f t="shared" si="49"/>
        <v>3.0056322271395808</v>
      </c>
      <c r="G3143" s="18">
        <v>3.2776089999999999E-3</v>
      </c>
    </row>
    <row r="3144" spans="1:7" x14ac:dyDescent="0.2">
      <c r="A3144" t="s">
        <v>4645</v>
      </c>
      <c r="B3144" t="s">
        <v>4413</v>
      </c>
      <c r="C3144" s="17">
        <v>8.1491520785365061</v>
      </c>
      <c r="D3144" s="17">
        <v>2.3149849723798028</v>
      </c>
      <c r="E3144" s="148">
        <v>1.9763969215950801</v>
      </c>
      <c r="F3144" s="148">
        <f t="shared" si="49"/>
        <v>3.5201749366688908</v>
      </c>
      <c r="G3144" s="18">
        <v>3.0427489999999998E-4</v>
      </c>
    </row>
    <row r="3145" spans="1:7" x14ac:dyDescent="0.2">
      <c r="A3145" t="s">
        <v>4646</v>
      </c>
      <c r="B3145" t="s">
        <v>4417</v>
      </c>
      <c r="C3145" s="17">
        <v>28.378571566465077</v>
      </c>
      <c r="D3145" s="17">
        <v>8.749380640456538</v>
      </c>
      <c r="E3145" s="148">
        <v>1.9843256670348199</v>
      </c>
      <c r="F3145" s="148">
        <f t="shared" si="49"/>
        <v>3.2434949092561478</v>
      </c>
      <c r="G3145" s="18">
        <v>1.6409870000000001E-10</v>
      </c>
    </row>
    <row r="3146" spans="1:7" x14ac:dyDescent="0.2">
      <c r="A3146" t="s">
        <v>4647</v>
      </c>
      <c r="B3146" t="s">
        <v>4648</v>
      </c>
      <c r="C3146" s="17">
        <v>1.4829106294686043</v>
      </c>
      <c r="D3146" s="17">
        <v>6.2208855373609655</v>
      </c>
      <c r="E3146" s="148">
        <v>-1.4057332895044701</v>
      </c>
      <c r="F3146" s="148">
        <f t="shared" si="49"/>
        <v>0.23837613159133725</v>
      </c>
      <c r="G3146" s="18">
        <v>7.6288800000000002E-3</v>
      </c>
    </row>
    <row r="3147" spans="1:7" x14ac:dyDescent="0.2">
      <c r="A3147" t="s">
        <v>4649</v>
      </c>
      <c r="B3147" t="s">
        <v>4650</v>
      </c>
      <c r="C3147" s="17">
        <v>2.9633268859901851</v>
      </c>
      <c r="D3147" s="17">
        <v>8.6448491403380547</v>
      </c>
      <c r="E3147" s="148">
        <v>-1.0927133003699701</v>
      </c>
      <c r="F3147" s="148">
        <f t="shared" si="49"/>
        <v>0.34278526297965045</v>
      </c>
      <c r="G3147" s="18">
        <v>2.8634819999999998E-4</v>
      </c>
    </row>
    <row r="3148" spans="1:7" x14ac:dyDescent="0.2">
      <c r="A3148" t="s">
        <v>4651</v>
      </c>
      <c r="B3148" t="s">
        <v>167</v>
      </c>
      <c r="C3148" s="17">
        <v>462.58614282592976</v>
      </c>
      <c r="D3148" s="17">
        <v>270.59505566748203</v>
      </c>
      <c r="E3148" s="148">
        <v>1.0372815201994601</v>
      </c>
      <c r="F3148" s="148">
        <f t="shared" si="49"/>
        <v>1.709514394802446</v>
      </c>
      <c r="G3148" s="18">
        <v>1.910747E-4</v>
      </c>
    </row>
    <row r="3149" spans="1:7" x14ac:dyDescent="0.2">
      <c r="A3149" t="s">
        <v>4652</v>
      </c>
      <c r="B3149" t="s">
        <v>1391</v>
      </c>
      <c r="C3149" s="17">
        <v>11.884531325468897</v>
      </c>
      <c r="D3149" s="17">
        <v>8.6159475812962256</v>
      </c>
      <c r="E3149" s="148">
        <v>0.72098868815565698</v>
      </c>
      <c r="F3149" s="148">
        <f t="shared" si="49"/>
        <v>1.3793643953067005</v>
      </c>
      <c r="G3149" s="18">
        <v>4.5640890000000003E-3</v>
      </c>
    </row>
    <row r="3150" spans="1:7" x14ac:dyDescent="0.2">
      <c r="A3150" t="s">
        <v>4653</v>
      </c>
      <c r="B3150" t="s">
        <v>4654</v>
      </c>
      <c r="C3150" s="17">
        <v>4.801961558253355</v>
      </c>
      <c r="D3150" s="17">
        <v>1.7212372462439482</v>
      </c>
      <c r="E3150" s="148">
        <v>1.5489492431320999</v>
      </c>
      <c r="F3150" s="148">
        <f t="shared" si="49"/>
        <v>2.789831308108226</v>
      </c>
      <c r="G3150" s="18">
        <v>2.9977570000000002E-3</v>
      </c>
    </row>
    <row r="3151" spans="1:7" x14ac:dyDescent="0.2">
      <c r="A3151" t="s">
        <v>4655</v>
      </c>
      <c r="B3151" t="s">
        <v>4656</v>
      </c>
      <c r="C3151" s="17">
        <v>8.0575026264574525</v>
      </c>
      <c r="D3151" s="17">
        <v>25.577168491931047</v>
      </c>
      <c r="E3151" s="148">
        <v>-1.1049009490909301</v>
      </c>
      <c r="F3151" s="148">
        <f t="shared" si="49"/>
        <v>0.31502715513640189</v>
      </c>
      <c r="G3151" s="18">
        <v>5.4789840000000001E-3</v>
      </c>
    </row>
    <row r="3152" spans="1:7" x14ac:dyDescent="0.2">
      <c r="A3152" t="s">
        <v>4657</v>
      </c>
      <c r="B3152" t="s">
        <v>4445</v>
      </c>
      <c r="C3152" s="17">
        <v>1.6625164875563425</v>
      </c>
      <c r="D3152" s="17">
        <v>6.9363590450745329</v>
      </c>
      <c r="E3152" s="148">
        <v>-1.52367915369282</v>
      </c>
      <c r="F3152" s="148">
        <f t="shared" si="49"/>
        <v>0.23968143470555861</v>
      </c>
      <c r="G3152" s="18">
        <v>3.1540909999999998E-4</v>
      </c>
    </row>
    <row r="3153" spans="1:7" x14ac:dyDescent="0.2">
      <c r="A3153" t="s">
        <v>4658</v>
      </c>
      <c r="B3153" t="s">
        <v>4306</v>
      </c>
      <c r="C3153" s="17">
        <v>10.363169787540903</v>
      </c>
      <c r="D3153" s="17">
        <v>6.6005278802680971</v>
      </c>
      <c r="E3153" s="148">
        <v>0.85603399045739403</v>
      </c>
      <c r="F3153" s="148">
        <f t="shared" si="49"/>
        <v>1.5700516648859268</v>
      </c>
      <c r="G3153" s="18">
        <v>7.1296509999999999E-3</v>
      </c>
    </row>
    <row r="3154" spans="1:7" x14ac:dyDescent="0.2">
      <c r="A3154" t="s">
        <v>4659</v>
      </c>
      <c r="B3154" t="s">
        <v>4447</v>
      </c>
      <c r="C3154" s="17">
        <v>82.643606893207476</v>
      </c>
      <c r="D3154" s="17">
        <v>49.109929918542051</v>
      </c>
      <c r="E3154" s="148">
        <v>1.01343083580823</v>
      </c>
      <c r="F3154" s="148">
        <f t="shared" si="49"/>
        <v>1.6828288500978776</v>
      </c>
      <c r="G3154" s="18">
        <v>4.64554E-4</v>
      </c>
    </row>
    <row r="3155" spans="1:7" x14ac:dyDescent="0.2">
      <c r="A3155" t="s">
        <v>4660</v>
      </c>
      <c r="B3155" t="s">
        <v>4492</v>
      </c>
      <c r="C3155" s="17">
        <v>846.14044447360516</v>
      </c>
      <c r="D3155" s="17">
        <v>590.59155951410378</v>
      </c>
      <c r="E3155" s="148">
        <v>0.81724794019029101</v>
      </c>
      <c r="F3155" s="148">
        <f t="shared" si="49"/>
        <v>1.4326998597300453</v>
      </c>
      <c r="G3155" s="18">
        <v>1.406864E-4</v>
      </c>
    </row>
    <row r="3156" spans="1:7" x14ac:dyDescent="0.2">
      <c r="A3156" t="s">
        <v>4661</v>
      </c>
      <c r="B3156" t="s">
        <v>1064</v>
      </c>
      <c r="C3156" s="17">
        <v>2.2853815189868327</v>
      </c>
      <c r="D3156" s="17">
        <v>6.8885153352310882</v>
      </c>
      <c r="E3156" s="148">
        <v>-1.04587591333853</v>
      </c>
      <c r="F3156" s="148">
        <f t="shared" si="49"/>
        <v>0.33176692041292599</v>
      </c>
      <c r="G3156" s="18">
        <v>6.2833200000000002E-3</v>
      </c>
    </row>
    <row r="3157" spans="1:7" x14ac:dyDescent="0.2">
      <c r="A3157" t="s">
        <v>4662</v>
      </c>
      <c r="B3157" t="s">
        <v>3469</v>
      </c>
      <c r="C3157" s="17">
        <v>17.451781243633203</v>
      </c>
      <c r="D3157" s="17">
        <v>46.382313438473751</v>
      </c>
      <c r="E3157" s="148">
        <v>-0.90788908568206095</v>
      </c>
      <c r="F3157" s="148">
        <f t="shared" si="49"/>
        <v>0.37625939609034448</v>
      </c>
      <c r="G3157" s="18">
        <v>6.9418939999999997E-3</v>
      </c>
    </row>
    <row r="3158" spans="1:7" x14ac:dyDescent="0.2">
      <c r="A3158" t="s">
        <v>4663</v>
      </c>
      <c r="B3158" t="s">
        <v>4664</v>
      </c>
      <c r="C3158" s="17">
        <v>2.6210969484390652</v>
      </c>
      <c r="D3158" s="17">
        <v>7.1380164604024472</v>
      </c>
      <c r="E3158" s="148">
        <v>-1.00236271765837</v>
      </c>
      <c r="F3158" s="148">
        <f t="shared" si="49"/>
        <v>0.3672024242279886</v>
      </c>
      <c r="G3158" s="18">
        <v>5.9442269999999996E-4</v>
      </c>
    </row>
    <row r="3159" spans="1:7" x14ac:dyDescent="0.2">
      <c r="A3159" t="s">
        <v>4665</v>
      </c>
      <c r="B3159" t="s">
        <v>943</v>
      </c>
      <c r="C3159" s="17">
        <v>21.714244981073502</v>
      </c>
      <c r="D3159" s="17">
        <v>42.33498043083555</v>
      </c>
      <c r="E3159" s="148">
        <v>-0.56519176612980404</v>
      </c>
      <c r="F3159" s="148">
        <f t="shared" si="49"/>
        <v>0.51291496441220719</v>
      </c>
      <c r="G3159" s="18">
        <v>1.019994E-3</v>
      </c>
    </row>
    <row r="3160" spans="1:7" x14ac:dyDescent="0.2">
      <c r="A3160" t="s">
        <v>4666</v>
      </c>
      <c r="B3160" t="s">
        <v>4667</v>
      </c>
      <c r="C3160" s="17">
        <v>2.9706236736138152</v>
      </c>
      <c r="D3160" s="17">
        <v>9.9370790947936403</v>
      </c>
      <c r="E3160" s="148">
        <v>-1.23610165847468</v>
      </c>
      <c r="F3160" s="148">
        <f t="shared" si="49"/>
        <v>0.29894334595467009</v>
      </c>
      <c r="G3160" s="18">
        <v>7.2778450000000005E-4</v>
      </c>
    </row>
    <row r="3161" spans="1:7" x14ac:dyDescent="0.2">
      <c r="A3161" t="s">
        <v>4668</v>
      </c>
      <c r="B3161" t="s">
        <v>3228</v>
      </c>
      <c r="C3161" s="17">
        <v>35.548413016735999</v>
      </c>
      <c r="D3161" s="17">
        <v>87.344416100359041</v>
      </c>
      <c r="E3161" s="148">
        <v>-0.89674354759126795</v>
      </c>
      <c r="F3161" s="148">
        <f t="shared" si="49"/>
        <v>0.40699124917030471</v>
      </c>
      <c r="G3161" s="18">
        <v>3.4619779999999998E-7</v>
      </c>
    </row>
    <row r="3162" spans="1:7" x14ac:dyDescent="0.2">
      <c r="A3162" t="s">
        <v>4669</v>
      </c>
      <c r="B3162" t="s">
        <v>914</v>
      </c>
      <c r="C3162" s="17">
        <v>7.8549861944474495</v>
      </c>
      <c r="D3162" s="17">
        <v>20.446305423040549</v>
      </c>
      <c r="E3162" s="148">
        <v>-0.94112054093535602</v>
      </c>
      <c r="F3162" s="148">
        <f t="shared" si="49"/>
        <v>0.38417631116846257</v>
      </c>
      <c r="G3162" s="18">
        <v>3.931998E-4</v>
      </c>
    </row>
    <row r="3163" spans="1:7" x14ac:dyDescent="0.2">
      <c r="A3163" t="s">
        <v>4670</v>
      </c>
      <c r="B3163" t="s">
        <v>4671</v>
      </c>
      <c r="C3163" s="17">
        <v>61.758222291154425</v>
      </c>
      <c r="D3163" s="17">
        <v>125.29693102775477</v>
      </c>
      <c r="E3163" s="148">
        <v>-0.59242171978175096</v>
      </c>
      <c r="F3163" s="148">
        <f t="shared" si="49"/>
        <v>0.49289493193950806</v>
      </c>
      <c r="G3163" s="18">
        <v>5.0581200000000002E-3</v>
      </c>
    </row>
    <row r="3164" spans="1:7" x14ac:dyDescent="0.2">
      <c r="A3164" t="s">
        <v>4672</v>
      </c>
      <c r="B3164" t="s">
        <v>943</v>
      </c>
      <c r="C3164" s="17">
        <v>39.674236741693676</v>
      </c>
      <c r="D3164" s="17">
        <v>21.904400924232899</v>
      </c>
      <c r="E3164" s="148">
        <v>1.0241744979264999</v>
      </c>
      <c r="F3164" s="148">
        <f t="shared" si="49"/>
        <v>1.811245004094221</v>
      </c>
      <c r="G3164" s="18">
        <v>6.1902980000000003E-3</v>
      </c>
    </row>
    <row r="3165" spans="1:7" x14ac:dyDescent="0.2">
      <c r="A3165" t="s">
        <v>4673</v>
      </c>
      <c r="B3165" t="s">
        <v>1611</v>
      </c>
      <c r="C3165" s="17">
        <v>7.6089274653941548</v>
      </c>
      <c r="D3165" s="17">
        <v>18.952072669925101</v>
      </c>
      <c r="E3165" s="148">
        <v>-0.85275782735219596</v>
      </c>
      <c r="F3165" s="148">
        <f t="shared" si="49"/>
        <v>0.40148260287481397</v>
      </c>
      <c r="G3165" s="18">
        <v>2.8322500000000001E-3</v>
      </c>
    </row>
    <row r="3166" spans="1:7" x14ac:dyDescent="0.2">
      <c r="A3166" t="s">
        <v>4674</v>
      </c>
      <c r="B3166" t="s">
        <v>4675</v>
      </c>
      <c r="C3166" s="17">
        <v>32.655353189987494</v>
      </c>
      <c r="D3166" s="17">
        <v>23.362378879625698</v>
      </c>
      <c r="E3166" s="148">
        <v>0.76246876603688596</v>
      </c>
      <c r="F3166" s="148">
        <f t="shared" si="49"/>
        <v>1.3977751734206394</v>
      </c>
      <c r="G3166" s="18">
        <v>7.3875359999999997E-4</v>
      </c>
    </row>
    <row r="3167" spans="1:7" x14ac:dyDescent="0.2">
      <c r="A3167" t="s">
        <v>4676</v>
      </c>
      <c r="B3167" t="s">
        <v>54</v>
      </c>
      <c r="C3167" s="17">
        <v>4.4577312094565702</v>
      </c>
      <c r="D3167" s="17">
        <v>15.539977189375325</v>
      </c>
      <c r="E3167" s="148">
        <v>-1.3181664038233201</v>
      </c>
      <c r="F3167" s="148">
        <f t="shared" si="49"/>
        <v>0.28685571124932663</v>
      </c>
      <c r="G3167" s="18">
        <v>3.080089E-4</v>
      </c>
    </row>
    <row r="3168" spans="1:7" x14ac:dyDescent="0.2">
      <c r="A3168" t="s">
        <v>4677</v>
      </c>
      <c r="B3168" t="s">
        <v>4462</v>
      </c>
      <c r="C3168" s="17">
        <v>101.21425845947527</v>
      </c>
      <c r="D3168" s="17">
        <v>64.952537896439821</v>
      </c>
      <c r="E3168" s="148">
        <v>0.88198308705167405</v>
      </c>
      <c r="F3168" s="148">
        <f t="shared" si="49"/>
        <v>1.5582802726022971</v>
      </c>
      <c r="G3168" s="18">
        <v>3.3926799999999999E-3</v>
      </c>
    </row>
    <row r="3169" spans="1:7" x14ac:dyDescent="0.2">
      <c r="A3169" t="s">
        <v>4678</v>
      </c>
      <c r="B3169" t="s">
        <v>4679</v>
      </c>
      <c r="C3169" s="17">
        <v>11.904530137247393</v>
      </c>
      <c r="D3169" s="17">
        <v>9.947818647078055</v>
      </c>
      <c r="E3169" s="148">
        <v>0.54145183561475696</v>
      </c>
      <c r="F3169" s="148">
        <f t="shared" si="49"/>
        <v>1.1966975434100899</v>
      </c>
      <c r="G3169" s="18">
        <v>9.2675250000000004E-3</v>
      </c>
    </row>
    <row r="3170" spans="1:7" x14ac:dyDescent="0.2">
      <c r="A3170" t="s">
        <v>4680</v>
      </c>
      <c r="B3170" t="s">
        <v>104</v>
      </c>
      <c r="C3170" s="17">
        <v>31.670038728610997</v>
      </c>
      <c r="D3170" s="17">
        <v>61.063054133451502</v>
      </c>
      <c r="E3170" s="148">
        <v>-0.53841985921635505</v>
      </c>
      <c r="F3170" s="148">
        <f t="shared" si="49"/>
        <v>0.51864485289905515</v>
      </c>
      <c r="G3170" s="18">
        <v>3.826496E-3</v>
      </c>
    </row>
    <row r="3171" spans="1:7" x14ac:dyDescent="0.2">
      <c r="A3171" t="s">
        <v>4681</v>
      </c>
      <c r="B3171" t="s">
        <v>4682</v>
      </c>
      <c r="C3171" s="17">
        <v>2.1551312990395051</v>
      </c>
      <c r="D3171" s="17">
        <v>4.1285049188840919</v>
      </c>
      <c r="E3171" s="148">
        <v>-0.53948198291687399</v>
      </c>
      <c r="F3171" s="148">
        <f t="shared" si="49"/>
        <v>0.52201253029438632</v>
      </c>
      <c r="G3171" s="18">
        <v>1.1737500000000001E-3</v>
      </c>
    </row>
    <row r="3172" spans="1:7" x14ac:dyDescent="0.2">
      <c r="A3172" t="s">
        <v>4683</v>
      </c>
      <c r="B3172" t="s">
        <v>4471</v>
      </c>
      <c r="C3172" s="17">
        <v>234.97490360636749</v>
      </c>
      <c r="D3172" s="17">
        <v>151.42999030711499</v>
      </c>
      <c r="E3172" s="148">
        <v>0.89551102073376398</v>
      </c>
      <c r="F3172" s="148">
        <f t="shared" si="49"/>
        <v>1.5517065221348503</v>
      </c>
      <c r="G3172" s="18">
        <v>4.8025619999999999E-4</v>
      </c>
    </row>
    <row r="3173" spans="1:7" x14ac:dyDescent="0.2">
      <c r="A3173" t="s">
        <v>4684</v>
      </c>
      <c r="B3173" t="s">
        <v>4478</v>
      </c>
      <c r="C3173" s="17">
        <v>109.21395430781415</v>
      </c>
      <c r="D3173" s="17">
        <v>78.535696801424024</v>
      </c>
      <c r="E3173" s="148">
        <v>0.74421651475830997</v>
      </c>
      <c r="F3173" s="148">
        <f t="shared" si="49"/>
        <v>1.3906281952773589</v>
      </c>
      <c r="G3173" s="18">
        <v>3.8321470000000002E-3</v>
      </c>
    </row>
    <row r="3174" spans="1:7" x14ac:dyDescent="0.2">
      <c r="A3174" t="s">
        <v>4685</v>
      </c>
      <c r="B3174" t="s">
        <v>4686</v>
      </c>
      <c r="C3174" s="17">
        <v>37.032689695333225</v>
      </c>
      <c r="D3174" s="17">
        <v>29.158356671339398</v>
      </c>
      <c r="E3174" s="148">
        <v>0.65018701306237303</v>
      </c>
      <c r="F3174" s="148">
        <f t="shared" si="49"/>
        <v>1.2700540744716844</v>
      </c>
      <c r="G3174" s="18">
        <v>3.3789829999999999E-4</v>
      </c>
    </row>
    <row r="3175" spans="1:7" x14ac:dyDescent="0.2">
      <c r="A3175" t="s">
        <v>4687</v>
      </c>
      <c r="B3175" t="s">
        <v>1005</v>
      </c>
      <c r="C3175" s="17">
        <v>4.4816920528737327</v>
      </c>
      <c r="D3175" s="17">
        <v>14.137682043528525</v>
      </c>
      <c r="E3175" s="148">
        <v>-1.11885725498913</v>
      </c>
      <c r="F3175" s="148">
        <f t="shared" si="49"/>
        <v>0.31700331349050331</v>
      </c>
      <c r="G3175" s="18">
        <v>5.0581200000000002E-3</v>
      </c>
    </row>
    <row r="3176" spans="1:7" x14ac:dyDescent="0.2">
      <c r="A3176" t="s">
        <v>4688</v>
      </c>
      <c r="B3176" t="s">
        <v>4689</v>
      </c>
      <c r="C3176" s="17">
        <v>55.761313206730428</v>
      </c>
      <c r="D3176" s="17">
        <v>39.794842285258596</v>
      </c>
      <c r="E3176" s="148">
        <v>0.79180538522857502</v>
      </c>
      <c r="F3176" s="148">
        <f t="shared" si="49"/>
        <v>1.4012196054709927</v>
      </c>
      <c r="G3176" s="18">
        <v>4.5870189999999999E-5</v>
      </c>
    </row>
    <row r="3177" spans="1:7" x14ac:dyDescent="0.2">
      <c r="A3177" t="s">
        <v>4690</v>
      </c>
      <c r="B3177" t="s">
        <v>391</v>
      </c>
      <c r="C3177" s="17">
        <v>134.33710545059225</v>
      </c>
      <c r="D3177" s="17">
        <v>75.507868075601721</v>
      </c>
      <c r="E3177" s="148">
        <v>1.08027421336819</v>
      </c>
      <c r="F3177" s="148">
        <f t="shared" si="49"/>
        <v>1.7791140032729857</v>
      </c>
      <c r="G3177" s="18">
        <v>3.7422399999999999E-4</v>
      </c>
    </row>
    <row r="3178" spans="1:7" x14ac:dyDescent="0.2">
      <c r="A3178" t="s">
        <v>4691</v>
      </c>
      <c r="B3178" t="s">
        <v>4481</v>
      </c>
      <c r="C3178" s="17">
        <v>109.94721942665606</v>
      </c>
      <c r="D3178" s="17">
        <v>79.703794470267326</v>
      </c>
      <c r="E3178" s="148">
        <v>0.72878782684732502</v>
      </c>
      <c r="F3178" s="148">
        <f t="shared" si="49"/>
        <v>1.3794477434530514</v>
      </c>
      <c r="G3178" s="18">
        <v>2.9844120000000001E-3</v>
      </c>
    </row>
    <row r="3179" spans="1:7" x14ac:dyDescent="0.2">
      <c r="A3179" t="s">
        <v>4692</v>
      </c>
      <c r="B3179" t="s">
        <v>4485</v>
      </c>
      <c r="C3179" s="17">
        <v>9.5098751116706008</v>
      </c>
      <c r="D3179" s="17">
        <v>24.301713633200599</v>
      </c>
      <c r="E3179" s="148">
        <v>-0.952143464822091</v>
      </c>
      <c r="F3179" s="148">
        <f t="shared" si="49"/>
        <v>0.39132528903963243</v>
      </c>
      <c r="G3179" s="18">
        <v>1.2606240000000001E-5</v>
      </c>
    </row>
    <row r="3180" spans="1:7" x14ac:dyDescent="0.2">
      <c r="A3180" t="s">
        <v>4693</v>
      </c>
      <c r="B3180" t="s">
        <v>591</v>
      </c>
      <c r="C3180" s="17">
        <v>10.06395790825626</v>
      </c>
      <c r="D3180" s="17">
        <v>7.8973339218802625</v>
      </c>
      <c r="E3180" s="148">
        <v>0.630765263437297</v>
      </c>
      <c r="F3180" s="148">
        <f t="shared" si="49"/>
        <v>1.2743487875538824</v>
      </c>
      <c r="G3180" s="18">
        <v>3.8853199999999998E-3</v>
      </c>
    </row>
    <row r="3181" spans="1:7" x14ac:dyDescent="0.2">
      <c r="A3181" t="s">
        <v>4694</v>
      </c>
      <c r="B3181" t="s">
        <v>4429</v>
      </c>
      <c r="C3181" s="17">
        <v>10.499085807301448</v>
      </c>
      <c r="D3181" s="17">
        <v>28.304638943359347</v>
      </c>
      <c r="E3181" s="148">
        <v>-0.98027244970039396</v>
      </c>
      <c r="F3181" s="148">
        <f t="shared" si="49"/>
        <v>0.37093162814446273</v>
      </c>
      <c r="G3181" s="18">
        <v>3.2764589999999998E-4</v>
      </c>
    </row>
    <row r="3182" spans="1:7" x14ac:dyDescent="0.2">
      <c r="A3182" t="s">
        <v>4695</v>
      </c>
      <c r="B3182" t="s">
        <v>4696</v>
      </c>
      <c r="C3182" s="17">
        <v>2.1647623061625101</v>
      </c>
      <c r="D3182" s="17">
        <v>4.6359279198610546</v>
      </c>
      <c r="E3182" s="148">
        <v>-0.64811007876816495</v>
      </c>
      <c r="F3182" s="148">
        <f t="shared" si="49"/>
        <v>0.46695340039441147</v>
      </c>
      <c r="G3182" s="18">
        <v>7.1296509999999999E-3</v>
      </c>
    </row>
    <row r="3183" spans="1:7" x14ac:dyDescent="0.2">
      <c r="A3183" t="s">
        <v>4697</v>
      </c>
      <c r="B3183" t="s">
        <v>604</v>
      </c>
      <c r="C3183" s="17">
        <v>2190.77913301738</v>
      </c>
      <c r="D3183" s="17">
        <v>1011.8612599737316</v>
      </c>
      <c r="E3183" s="148">
        <v>1.20557831306823</v>
      </c>
      <c r="F3183" s="148">
        <f t="shared" si="49"/>
        <v>2.1650983387527392</v>
      </c>
      <c r="G3183" s="18">
        <v>8.9582440000000006E-3</v>
      </c>
    </row>
    <row r="3184" spans="1:7" x14ac:dyDescent="0.2">
      <c r="A3184" t="s">
        <v>4698</v>
      </c>
      <c r="B3184" t="s">
        <v>4699</v>
      </c>
      <c r="C3184" s="17">
        <v>105.26784491585775</v>
      </c>
      <c r="D3184" s="17">
        <v>58.608799764577853</v>
      </c>
      <c r="E3184" s="148">
        <v>1.1503461559911801</v>
      </c>
      <c r="F3184" s="148">
        <f t="shared" si="49"/>
        <v>1.7961098903014872</v>
      </c>
      <c r="G3184" s="18">
        <v>6.631189E-7</v>
      </c>
    </row>
    <row r="3185" spans="1:7" x14ac:dyDescent="0.2">
      <c r="A3185" t="s">
        <v>4700</v>
      </c>
      <c r="B3185" t="s">
        <v>607</v>
      </c>
      <c r="C3185" s="17">
        <v>59.435799883551105</v>
      </c>
      <c r="D3185" s="17">
        <v>38.05466899908167</v>
      </c>
      <c r="E3185" s="148">
        <v>0.87633430351671004</v>
      </c>
      <c r="F3185" s="148">
        <f t="shared" si="49"/>
        <v>1.561853024788769</v>
      </c>
      <c r="G3185" s="18">
        <v>1.5439749999999999E-3</v>
      </c>
    </row>
    <row r="3186" spans="1:7" x14ac:dyDescent="0.2">
      <c r="A3186" t="s">
        <v>4701</v>
      </c>
      <c r="B3186" t="s">
        <v>833</v>
      </c>
      <c r="C3186" s="17">
        <v>62.08243977270493</v>
      </c>
      <c r="D3186" s="17">
        <v>126.68940944484125</v>
      </c>
      <c r="E3186" s="148">
        <v>-0.63825212895584604</v>
      </c>
      <c r="F3186" s="148">
        <f t="shared" si="49"/>
        <v>0.49003653931889812</v>
      </c>
      <c r="G3186" s="18">
        <v>4.4559650000000003E-5</v>
      </c>
    </row>
    <row r="3187" spans="1:7" x14ac:dyDescent="0.2">
      <c r="A3187" t="s">
        <v>4702</v>
      </c>
      <c r="B3187" t="s">
        <v>4487</v>
      </c>
      <c r="C3187" s="17">
        <v>13.034362136092177</v>
      </c>
      <c r="D3187" s="17">
        <v>35.895344956127126</v>
      </c>
      <c r="E3187" s="148">
        <v>-0.98828460806545804</v>
      </c>
      <c r="F3187" s="148">
        <f t="shared" si="49"/>
        <v>0.36312123903596272</v>
      </c>
      <c r="G3187" s="18">
        <v>7.6064429999999998E-4</v>
      </c>
    </row>
    <row r="3188" spans="1:7" x14ac:dyDescent="0.2">
      <c r="A3188" t="s">
        <v>4703</v>
      </c>
      <c r="B3188" t="s">
        <v>4704</v>
      </c>
      <c r="C3188" s="17">
        <v>6.1654867955659478</v>
      </c>
      <c r="D3188" s="17">
        <v>0.62372044843855046</v>
      </c>
      <c r="E3188" s="148">
        <v>3.28982250574873</v>
      </c>
      <c r="F3188" s="148">
        <f t="shared" si="49"/>
        <v>9.88501629375933</v>
      </c>
      <c r="G3188" s="18">
        <v>5.8956109999999998E-4</v>
      </c>
    </row>
    <row r="3189" spans="1:7" x14ac:dyDescent="0.2">
      <c r="A3189" t="s">
        <v>4705</v>
      </c>
      <c r="B3189" t="s">
        <v>3150</v>
      </c>
      <c r="C3189" s="17">
        <v>26.748670519219523</v>
      </c>
      <c r="D3189" s="17">
        <v>64.618367561004121</v>
      </c>
      <c r="E3189" s="148">
        <v>-0.87911807684941201</v>
      </c>
      <c r="F3189" s="148">
        <f t="shared" si="49"/>
        <v>0.41394841016320882</v>
      </c>
      <c r="G3189" s="18">
        <v>2.1505340000000001E-7</v>
      </c>
    </row>
    <row r="3190" spans="1:7" x14ac:dyDescent="0.2">
      <c r="A3190" t="s">
        <v>4706</v>
      </c>
      <c r="B3190" t="s">
        <v>4494</v>
      </c>
      <c r="C3190" s="17">
        <v>837.40120650955055</v>
      </c>
      <c r="D3190" s="17">
        <v>429.46090017629581</v>
      </c>
      <c r="E3190" s="148">
        <v>1.19584188934782</v>
      </c>
      <c r="F3190" s="148">
        <f t="shared" si="49"/>
        <v>1.9498892825069598</v>
      </c>
      <c r="G3190" s="18">
        <v>1.820231E-4</v>
      </c>
    </row>
    <row r="3191" spans="1:7" x14ac:dyDescent="0.2">
      <c r="A3191" t="s">
        <v>4707</v>
      </c>
      <c r="B3191" t="s">
        <v>3546</v>
      </c>
      <c r="C3191" s="17">
        <v>4.3920176094316226</v>
      </c>
      <c r="D3191" s="17">
        <v>14.40810097229685</v>
      </c>
      <c r="E3191" s="148">
        <v>-1.24545937069847</v>
      </c>
      <c r="F3191" s="148">
        <f t="shared" si="49"/>
        <v>0.30482973556864756</v>
      </c>
      <c r="G3191" s="18">
        <v>7.3614239999999993E-5</v>
      </c>
    </row>
    <row r="3192" spans="1:7" x14ac:dyDescent="0.2">
      <c r="A3192" t="s">
        <v>4708</v>
      </c>
      <c r="B3192" t="s">
        <v>821</v>
      </c>
      <c r="C3192" s="17">
        <v>48.667528020595654</v>
      </c>
      <c r="D3192" s="17">
        <v>99.581381393062657</v>
      </c>
      <c r="E3192" s="148">
        <v>-0.625300237000051</v>
      </c>
      <c r="F3192" s="148">
        <f t="shared" si="49"/>
        <v>0.48872115790900328</v>
      </c>
      <c r="G3192" s="18">
        <v>4.5432829999999998E-4</v>
      </c>
    </row>
    <row r="3193" spans="1:7" x14ac:dyDescent="0.2">
      <c r="A3193" t="s">
        <v>4709</v>
      </c>
      <c r="B3193" t="s">
        <v>4498</v>
      </c>
      <c r="C3193" s="17">
        <v>19.416457937414151</v>
      </c>
      <c r="D3193" s="17">
        <v>50.490050160428375</v>
      </c>
      <c r="E3193" s="148">
        <v>-0.96469859605296804</v>
      </c>
      <c r="F3193" s="148">
        <f t="shared" si="49"/>
        <v>0.3845600841298395</v>
      </c>
      <c r="G3193" s="18">
        <v>5.8109910000000003E-6</v>
      </c>
    </row>
    <row r="3194" spans="1:7" x14ac:dyDescent="0.2">
      <c r="A3194" t="s">
        <v>4710</v>
      </c>
      <c r="B3194" t="s">
        <v>4500</v>
      </c>
      <c r="C3194" s="17">
        <v>74.077009509934399</v>
      </c>
      <c r="D3194" s="17">
        <v>164.31589940161672</v>
      </c>
      <c r="E3194" s="148">
        <v>-0.75833342482737098</v>
      </c>
      <c r="F3194" s="148">
        <f t="shared" si="49"/>
        <v>0.45082070438526017</v>
      </c>
      <c r="G3194" s="18">
        <v>6.9832370000000004E-5</v>
      </c>
    </row>
    <row r="3195" spans="1:7" x14ac:dyDescent="0.2">
      <c r="A3195" t="s">
        <v>4711</v>
      </c>
      <c r="B3195" t="s">
        <v>3885</v>
      </c>
      <c r="C3195" s="17">
        <v>9.2456763389918528</v>
      </c>
      <c r="D3195" s="17">
        <v>19.9605876771124</v>
      </c>
      <c r="E3195" s="148">
        <v>-0.67443692837695002</v>
      </c>
      <c r="F3195" s="148">
        <f t="shared" si="49"/>
        <v>0.4631965996468787</v>
      </c>
      <c r="G3195" s="18">
        <v>1.8648880000000001E-3</v>
      </c>
    </row>
    <row r="3196" spans="1:7" x14ac:dyDescent="0.2">
      <c r="A3196" t="s">
        <v>4712</v>
      </c>
      <c r="B3196" t="s">
        <v>4503</v>
      </c>
      <c r="C3196" s="17">
        <v>485.42048607603004</v>
      </c>
      <c r="D3196" s="17">
        <v>257.508302404071</v>
      </c>
      <c r="E3196" s="148">
        <v>1.14745492436562</v>
      </c>
      <c r="F3196" s="148">
        <f t="shared" si="49"/>
        <v>1.8850673222734737</v>
      </c>
      <c r="G3196" s="18">
        <v>3.3395030000000001E-4</v>
      </c>
    </row>
    <row r="3197" spans="1:7" x14ac:dyDescent="0.2">
      <c r="A3197" t="s">
        <v>4713</v>
      </c>
      <c r="B3197" t="s">
        <v>1458</v>
      </c>
      <c r="C3197" s="17">
        <v>25.225613779975827</v>
      </c>
      <c r="D3197" s="17">
        <v>16.076106948768448</v>
      </c>
      <c r="E3197" s="148">
        <v>0.89778267874161299</v>
      </c>
      <c r="F3197" s="148">
        <f t="shared" si="49"/>
        <v>1.5691369720520738</v>
      </c>
      <c r="G3197" s="18">
        <v>1.2765389999999999E-3</v>
      </c>
    </row>
    <row r="3198" spans="1:7" x14ac:dyDescent="0.2">
      <c r="A3198" t="s">
        <v>4714</v>
      </c>
      <c r="B3198" t="s">
        <v>2183</v>
      </c>
      <c r="C3198" s="17">
        <v>2.1071585779102051</v>
      </c>
      <c r="D3198" s="17">
        <v>5.3959275155116595</v>
      </c>
      <c r="E3198" s="148">
        <v>-0.90120059640878802</v>
      </c>
      <c r="F3198" s="148">
        <f t="shared" si="49"/>
        <v>0.39050905925862822</v>
      </c>
      <c r="G3198" s="18">
        <v>1.5702349999999999E-3</v>
      </c>
    </row>
    <row r="3199" spans="1:7" x14ac:dyDescent="0.2">
      <c r="A3199" t="s">
        <v>4715</v>
      </c>
      <c r="B3199" t="s">
        <v>413</v>
      </c>
      <c r="C3199" s="17">
        <v>44.846044719933573</v>
      </c>
      <c r="D3199" s="17">
        <v>25.219691138640599</v>
      </c>
      <c r="E3199" s="148">
        <v>0.97376996586624498</v>
      </c>
      <c r="F3199" s="148">
        <f t="shared" si="49"/>
        <v>1.7782154616169055</v>
      </c>
      <c r="G3199" s="18">
        <v>8.9582440000000006E-3</v>
      </c>
    </row>
    <row r="3200" spans="1:7" x14ac:dyDescent="0.2">
      <c r="A3200" t="s">
        <v>4716</v>
      </c>
      <c r="B3200" t="s">
        <v>778</v>
      </c>
      <c r="C3200" s="17">
        <v>19.786427767862975</v>
      </c>
      <c r="D3200" s="17">
        <v>40.453580288899772</v>
      </c>
      <c r="E3200" s="148">
        <v>-0.59913839933138502</v>
      </c>
      <c r="F3200" s="148">
        <f t="shared" si="49"/>
        <v>0.48911437817265968</v>
      </c>
      <c r="G3200" s="18">
        <v>6.2423569999999996E-3</v>
      </c>
    </row>
    <row r="3201" spans="1:7" x14ac:dyDescent="0.2">
      <c r="A3201" t="s">
        <v>4717</v>
      </c>
      <c r="B3201" t="s">
        <v>4593</v>
      </c>
      <c r="C3201" s="17">
        <v>9.4913969435036201</v>
      </c>
      <c r="D3201" s="17">
        <v>26.414114429549073</v>
      </c>
      <c r="E3201" s="148">
        <v>-0.96074032173236901</v>
      </c>
      <c r="F3201" s="148">
        <f t="shared" si="49"/>
        <v>0.35933049994232391</v>
      </c>
      <c r="G3201" s="18">
        <v>6.1716080000000003E-3</v>
      </c>
    </row>
    <row r="3202" spans="1:7" x14ac:dyDescent="0.2">
      <c r="A3202" t="s">
        <v>4718</v>
      </c>
      <c r="B3202" t="s">
        <v>4719</v>
      </c>
      <c r="C3202" s="17">
        <v>105.76200814955806</v>
      </c>
      <c r="D3202" s="17">
        <v>215.11579313408225</v>
      </c>
      <c r="E3202" s="148">
        <v>-0.58517311144601103</v>
      </c>
      <c r="F3202" s="148">
        <f t="shared" si="49"/>
        <v>0.49165152687620806</v>
      </c>
      <c r="G3202" s="18">
        <v>9.0053459999999991E-3</v>
      </c>
    </row>
    <row r="3203" spans="1:7" x14ac:dyDescent="0.2">
      <c r="A3203" t="s">
        <v>4720</v>
      </c>
      <c r="B3203" t="s">
        <v>2928</v>
      </c>
      <c r="C3203" s="17">
        <v>204.30205463741652</v>
      </c>
      <c r="D3203" s="17">
        <v>114.508646147802</v>
      </c>
      <c r="E3203" s="148">
        <v>1.08856752682069</v>
      </c>
      <c r="F3203" s="148">
        <f t="shared" si="49"/>
        <v>1.7841626943498547</v>
      </c>
      <c r="G3203" s="18">
        <v>6.760119E-4</v>
      </c>
    </row>
    <row r="3204" spans="1:7" x14ac:dyDescent="0.2">
      <c r="A3204" t="s">
        <v>4721</v>
      </c>
      <c r="B3204" t="s">
        <v>986</v>
      </c>
      <c r="C3204" s="17">
        <v>1.4225214432460125</v>
      </c>
      <c r="D3204" s="17">
        <v>3.1369301700883025</v>
      </c>
      <c r="E3204" s="148">
        <v>-0.69481431049909403</v>
      </c>
      <c r="F3204" s="148">
        <f t="shared" si="49"/>
        <v>0.453475648521041</v>
      </c>
      <c r="G3204" s="18">
        <v>3.0262650000000002E-3</v>
      </c>
    </row>
    <row r="3205" spans="1:7" x14ac:dyDescent="0.2">
      <c r="A3205" t="s">
        <v>4722</v>
      </c>
      <c r="B3205" t="s">
        <v>4723</v>
      </c>
      <c r="C3205" s="17">
        <v>5.5465175187061728</v>
      </c>
      <c r="D3205" s="17">
        <v>10.9405383670245</v>
      </c>
      <c r="E3205" s="148">
        <v>-0.56198127988062296</v>
      </c>
      <c r="F3205" s="148">
        <f t="shared" si="49"/>
        <v>0.50696934032275232</v>
      </c>
      <c r="G3205" s="18">
        <v>7.7008379999999998E-3</v>
      </c>
    </row>
    <row r="3206" spans="1:7" x14ac:dyDescent="0.2">
      <c r="A3206" t="s">
        <v>4724</v>
      </c>
      <c r="B3206" t="s">
        <v>413</v>
      </c>
      <c r="C3206" s="17">
        <v>38.781598123131523</v>
      </c>
      <c r="D3206" s="17">
        <v>25.099209335220575</v>
      </c>
      <c r="E3206" s="148">
        <v>0.86696672961138499</v>
      </c>
      <c r="F3206" s="148">
        <f t="shared" ref="F3206:F3269" si="50">C3206/D3206</f>
        <v>1.5451322631391051</v>
      </c>
      <c r="G3206" s="18">
        <v>2.0597789999999999E-3</v>
      </c>
    </row>
    <row r="3207" spans="1:7" x14ac:dyDescent="0.2">
      <c r="A3207" t="s">
        <v>4725</v>
      </c>
      <c r="B3207" t="s">
        <v>4726</v>
      </c>
      <c r="C3207" s="17">
        <v>10.524683307899361</v>
      </c>
      <c r="D3207" s="17">
        <v>24.399660147539624</v>
      </c>
      <c r="E3207" s="148">
        <v>-0.76415958405753104</v>
      </c>
      <c r="F3207" s="148">
        <f t="shared" si="50"/>
        <v>0.43134548777560056</v>
      </c>
      <c r="G3207" s="18">
        <v>5.0084309999999998E-3</v>
      </c>
    </row>
    <row r="3208" spans="1:7" x14ac:dyDescent="0.2">
      <c r="A3208" t="s">
        <v>4727</v>
      </c>
      <c r="B3208" t="s">
        <v>4728</v>
      </c>
      <c r="C3208" s="17">
        <v>56.44011583473975</v>
      </c>
      <c r="D3208" s="17">
        <v>174.40734445627774</v>
      </c>
      <c r="E3208" s="148">
        <v>-1.0791665023677</v>
      </c>
      <c r="F3208" s="148">
        <f t="shared" si="50"/>
        <v>0.32361088927014053</v>
      </c>
      <c r="G3208" s="18">
        <v>9.2908839999999993E-3</v>
      </c>
    </row>
    <row r="3209" spans="1:7" x14ac:dyDescent="0.2">
      <c r="A3209" t="s">
        <v>4729</v>
      </c>
      <c r="B3209" t="s">
        <v>4523</v>
      </c>
      <c r="C3209" s="17">
        <v>42.251265434808701</v>
      </c>
      <c r="D3209" s="17">
        <v>79.121526307918799</v>
      </c>
      <c r="E3209" s="148">
        <v>-0.50373823200546097</v>
      </c>
      <c r="F3209" s="148">
        <f t="shared" si="50"/>
        <v>0.53400468123401235</v>
      </c>
      <c r="G3209" s="18">
        <v>5.1091799999999996E-3</v>
      </c>
    </row>
    <row r="3210" spans="1:7" x14ac:dyDescent="0.2">
      <c r="A3210" t="s">
        <v>4730</v>
      </c>
      <c r="B3210" t="s">
        <v>520</v>
      </c>
      <c r="C3210" s="17">
        <v>22.105630620112574</v>
      </c>
      <c r="D3210" s="17">
        <v>16.707077523676624</v>
      </c>
      <c r="E3210" s="148">
        <v>0.69061001023013002</v>
      </c>
      <c r="F3210" s="148">
        <f t="shared" si="50"/>
        <v>1.3231297088784875</v>
      </c>
      <c r="G3210" s="18">
        <v>2.4189099999999998E-3</v>
      </c>
    </row>
    <row r="3211" spans="1:7" x14ac:dyDescent="0.2">
      <c r="A3211" t="s">
        <v>4731</v>
      </c>
      <c r="B3211" t="s">
        <v>4521</v>
      </c>
      <c r="C3211" s="17">
        <v>37.289696582033471</v>
      </c>
      <c r="D3211" s="17">
        <v>86.944078265600098</v>
      </c>
      <c r="E3211" s="148">
        <v>-0.80086466863195405</v>
      </c>
      <c r="F3211" s="148">
        <f t="shared" si="50"/>
        <v>0.42889288524193081</v>
      </c>
      <c r="G3211" s="18">
        <v>9.1008550000000005E-5</v>
      </c>
    </row>
    <row r="3212" spans="1:7" x14ac:dyDescent="0.2">
      <c r="A3212" t="s">
        <v>4732</v>
      </c>
      <c r="B3212" t="s">
        <v>4733</v>
      </c>
      <c r="C3212" s="17">
        <v>18.107751423858971</v>
      </c>
      <c r="D3212" s="17">
        <v>12.556790374255524</v>
      </c>
      <c r="E3212" s="148">
        <v>0.75948324234188702</v>
      </c>
      <c r="F3212" s="148">
        <f t="shared" si="50"/>
        <v>1.4420684652810856</v>
      </c>
      <c r="G3212" s="18">
        <v>7.3831610000000001E-3</v>
      </c>
    </row>
    <row r="3213" spans="1:7" x14ac:dyDescent="0.2">
      <c r="A3213" t="s">
        <v>4734</v>
      </c>
      <c r="B3213" t="s">
        <v>4735</v>
      </c>
      <c r="C3213" s="17">
        <v>1124.1196017648413</v>
      </c>
      <c r="D3213" s="17">
        <v>795.22303399559905</v>
      </c>
      <c r="E3213" s="148">
        <v>0.76702687658360602</v>
      </c>
      <c r="F3213" s="148">
        <f t="shared" si="50"/>
        <v>1.4135903434747117</v>
      </c>
      <c r="G3213" s="18">
        <v>2.5681979999999998E-3</v>
      </c>
    </row>
    <row r="3214" spans="1:7" x14ac:dyDescent="0.2">
      <c r="A3214" t="s">
        <v>4736</v>
      </c>
      <c r="B3214" t="s">
        <v>3880</v>
      </c>
      <c r="C3214" s="17">
        <v>33.877217670564249</v>
      </c>
      <c r="D3214" s="17">
        <v>59.9090797202537</v>
      </c>
      <c r="E3214" s="148">
        <v>-0.44238606786207701</v>
      </c>
      <c r="F3214" s="148">
        <f t="shared" si="50"/>
        <v>0.56547718357141186</v>
      </c>
      <c r="G3214" s="18">
        <v>1.2214109999999999E-3</v>
      </c>
    </row>
    <row r="3215" spans="1:7" x14ac:dyDescent="0.2">
      <c r="A3215" t="s">
        <v>4737</v>
      </c>
      <c r="B3215" t="s">
        <v>2133</v>
      </c>
      <c r="C3215" s="17">
        <v>672.65535032401328</v>
      </c>
      <c r="D3215" s="17">
        <v>397.74001104740171</v>
      </c>
      <c r="E3215" s="148">
        <v>1.0316905599883901</v>
      </c>
      <c r="F3215" s="148">
        <f t="shared" si="50"/>
        <v>1.6911935727880487</v>
      </c>
      <c r="G3215" s="18">
        <v>1.6327599999999999E-4</v>
      </c>
    </row>
    <row r="3216" spans="1:7" x14ac:dyDescent="0.2">
      <c r="A3216" t="s">
        <v>4738</v>
      </c>
      <c r="B3216" t="s">
        <v>4739</v>
      </c>
      <c r="C3216" s="17">
        <v>81.573652656166217</v>
      </c>
      <c r="D3216" s="17">
        <v>57.821005172070343</v>
      </c>
      <c r="E3216" s="148">
        <v>0.75443025925987295</v>
      </c>
      <c r="F3216" s="148">
        <f t="shared" si="50"/>
        <v>1.4107961702396912</v>
      </c>
      <c r="G3216" s="18">
        <v>4.9411919999999996E-3</v>
      </c>
    </row>
    <row r="3217" spans="1:7" x14ac:dyDescent="0.2">
      <c r="A3217" t="s">
        <v>4740</v>
      </c>
      <c r="B3217" t="s">
        <v>413</v>
      </c>
      <c r="C3217" s="17">
        <v>8.2355970051440295</v>
      </c>
      <c r="D3217" s="17">
        <v>3.8879324152438395</v>
      </c>
      <c r="E3217" s="148">
        <v>1.2487336474439901</v>
      </c>
      <c r="F3217" s="148">
        <f t="shared" si="50"/>
        <v>2.1182459275407743</v>
      </c>
      <c r="G3217" s="18">
        <v>1.7937249999999999E-3</v>
      </c>
    </row>
    <row r="3218" spans="1:7" x14ac:dyDescent="0.2">
      <c r="A3218" t="s">
        <v>4741</v>
      </c>
      <c r="B3218" t="s">
        <v>4742</v>
      </c>
      <c r="C3218" s="17">
        <v>2.0550366530105326</v>
      </c>
      <c r="D3218" s="17">
        <v>26.092029772170175</v>
      </c>
      <c r="E3218" s="148">
        <v>-2.9037649490247599</v>
      </c>
      <c r="F3218" s="148">
        <f t="shared" si="50"/>
        <v>7.876108800099714E-2</v>
      </c>
      <c r="G3218" s="18">
        <v>3.6717729999999999E-4</v>
      </c>
    </row>
    <row r="3219" spans="1:7" x14ac:dyDescent="0.2">
      <c r="A3219" t="s">
        <v>4743</v>
      </c>
      <c r="B3219" t="s">
        <v>3156</v>
      </c>
      <c r="C3219" s="17">
        <v>9.1817534242834675</v>
      </c>
      <c r="D3219" s="17">
        <v>5.9517382012744022</v>
      </c>
      <c r="E3219" s="148">
        <v>0.83172680025032897</v>
      </c>
      <c r="F3219" s="148">
        <f t="shared" si="50"/>
        <v>1.5427011595230189</v>
      </c>
      <c r="G3219" s="18">
        <v>6.8250740000000004E-3</v>
      </c>
    </row>
    <row r="3220" spans="1:7" x14ac:dyDescent="0.2">
      <c r="A3220" t="s">
        <v>4744</v>
      </c>
      <c r="B3220" t="s">
        <v>1398</v>
      </c>
      <c r="C3220" s="17">
        <v>6.9550702736270749</v>
      </c>
      <c r="D3220" s="17">
        <v>19.765243186773077</v>
      </c>
      <c r="E3220" s="148">
        <v>-1.0000212586991499</v>
      </c>
      <c r="F3220" s="148">
        <f t="shared" si="50"/>
        <v>0.35188387048439734</v>
      </c>
      <c r="G3220" s="18">
        <v>4.6814109999999999E-3</v>
      </c>
    </row>
    <row r="3221" spans="1:7" x14ac:dyDescent="0.2">
      <c r="A3221" t="s">
        <v>4745</v>
      </c>
      <c r="B3221" t="s">
        <v>2486</v>
      </c>
      <c r="C3221" s="17">
        <v>5.3210268351500201</v>
      </c>
      <c r="D3221" s="17">
        <v>29.353776001101153</v>
      </c>
      <c r="E3221" s="148">
        <v>-1.8078354673766699</v>
      </c>
      <c r="F3221" s="148">
        <f t="shared" si="50"/>
        <v>0.18127231177857361</v>
      </c>
      <c r="G3221" s="18">
        <v>2.691265E-3</v>
      </c>
    </row>
    <row r="3222" spans="1:7" x14ac:dyDescent="0.2">
      <c r="A3222" t="s">
        <v>4746</v>
      </c>
      <c r="B3222" t="s">
        <v>2831</v>
      </c>
      <c r="C3222" s="17">
        <v>18.1735438769173</v>
      </c>
      <c r="D3222" s="17">
        <v>8.9364951987549208</v>
      </c>
      <c r="E3222" s="148">
        <v>1.2075843950715801</v>
      </c>
      <c r="F3222" s="148">
        <f t="shared" si="50"/>
        <v>2.0336321424364816</v>
      </c>
      <c r="G3222" s="18">
        <v>2.9803130000000001E-3</v>
      </c>
    </row>
    <row r="3223" spans="1:7" x14ac:dyDescent="0.2">
      <c r="A3223" t="s">
        <v>4747</v>
      </c>
      <c r="B3223" t="s">
        <v>4748</v>
      </c>
      <c r="C3223" s="17">
        <v>7.2594648145215075</v>
      </c>
      <c r="D3223" s="17">
        <v>4.7987860661818775</v>
      </c>
      <c r="E3223" s="148">
        <v>0.81516315631522995</v>
      </c>
      <c r="F3223" s="148">
        <f t="shared" si="50"/>
        <v>1.5127710871881923</v>
      </c>
      <c r="G3223" s="18">
        <v>9.2519230000000004E-3</v>
      </c>
    </row>
    <row r="3224" spans="1:7" x14ac:dyDescent="0.2">
      <c r="A3224" t="s">
        <v>4749</v>
      </c>
      <c r="B3224" t="s">
        <v>1398</v>
      </c>
      <c r="C3224" s="17">
        <v>71.051075681744592</v>
      </c>
      <c r="D3224" s="17">
        <v>50.432025197158552</v>
      </c>
      <c r="E3224" s="148">
        <v>0.78834774213536096</v>
      </c>
      <c r="F3224" s="148">
        <f t="shared" si="50"/>
        <v>1.40884835387788</v>
      </c>
      <c r="G3224" s="18">
        <v>7.0895660000000005E-4</v>
      </c>
    </row>
    <row r="3225" spans="1:7" x14ac:dyDescent="0.2">
      <c r="A3225" t="s">
        <v>4750</v>
      </c>
      <c r="B3225" t="s">
        <v>4547</v>
      </c>
      <c r="C3225" s="17">
        <v>3.8616327274640803</v>
      </c>
      <c r="D3225" s="17">
        <v>12.582987947714125</v>
      </c>
      <c r="E3225" s="148">
        <v>-1.2778516512236899</v>
      </c>
      <c r="F3225" s="148">
        <f t="shared" si="50"/>
        <v>0.30689314362457126</v>
      </c>
      <c r="G3225" s="18">
        <v>7.6339529999999996E-7</v>
      </c>
    </row>
    <row r="3226" spans="1:7" x14ac:dyDescent="0.2">
      <c r="A3226" t="s">
        <v>4751</v>
      </c>
      <c r="B3226" t="s">
        <v>2153</v>
      </c>
      <c r="C3226" s="17">
        <v>30.450981136143149</v>
      </c>
      <c r="D3226" s="17">
        <v>18.190778610262623</v>
      </c>
      <c r="E3226" s="148">
        <v>0.93803503403701505</v>
      </c>
      <c r="F3226" s="148">
        <f t="shared" si="50"/>
        <v>1.6739789861970908</v>
      </c>
      <c r="G3226" s="18">
        <v>4.6098190000000002E-3</v>
      </c>
    </row>
    <row r="3227" spans="1:7" x14ac:dyDescent="0.2">
      <c r="A3227" t="s">
        <v>4752</v>
      </c>
      <c r="B3227" t="s">
        <v>287</v>
      </c>
      <c r="C3227" s="17">
        <v>0.90049314812344594</v>
      </c>
      <c r="D3227" s="17">
        <v>8.2370772809980277</v>
      </c>
      <c r="E3227" s="148">
        <v>-2.5787267127846198</v>
      </c>
      <c r="F3227" s="148">
        <f t="shared" si="50"/>
        <v>0.10932192541167218</v>
      </c>
      <c r="G3227" s="18">
        <v>9.3477660000000005E-5</v>
      </c>
    </row>
    <row r="3228" spans="1:7" x14ac:dyDescent="0.2">
      <c r="A3228" t="s">
        <v>4753</v>
      </c>
      <c r="B3228" t="s">
        <v>4754</v>
      </c>
      <c r="C3228" s="17">
        <v>22.420373540904475</v>
      </c>
      <c r="D3228" s="17">
        <v>14.928560561216049</v>
      </c>
      <c r="E3228" s="148">
        <v>0.80611397584090805</v>
      </c>
      <c r="F3228" s="148">
        <f t="shared" si="50"/>
        <v>1.5018442969747485</v>
      </c>
      <c r="G3228" s="18">
        <v>8.3347119999999993E-3</v>
      </c>
    </row>
    <row r="3229" spans="1:7" x14ac:dyDescent="0.2">
      <c r="A3229" t="s">
        <v>4755</v>
      </c>
      <c r="B3229" t="s">
        <v>4756</v>
      </c>
      <c r="C3229" s="17">
        <v>85.26251387656005</v>
      </c>
      <c r="D3229" s="17">
        <v>192.57834613145675</v>
      </c>
      <c r="E3229" s="148">
        <v>-0.76099012950657396</v>
      </c>
      <c r="F3229" s="148">
        <f t="shared" si="50"/>
        <v>0.44274195717912451</v>
      </c>
      <c r="G3229" s="18">
        <v>2.328408E-4</v>
      </c>
    </row>
    <row r="3230" spans="1:7" x14ac:dyDescent="0.2">
      <c r="A3230" t="s">
        <v>4757</v>
      </c>
      <c r="B3230" t="s">
        <v>2102</v>
      </c>
      <c r="C3230" s="17">
        <v>35.851159598609499</v>
      </c>
      <c r="D3230" s="17">
        <v>24.663512285654051</v>
      </c>
      <c r="E3230" s="148">
        <v>0.82640944234641101</v>
      </c>
      <c r="F3230" s="148">
        <f t="shared" si="50"/>
        <v>1.4536112773955123</v>
      </c>
      <c r="G3230" s="18">
        <v>4.632832E-4</v>
      </c>
    </row>
    <row r="3231" spans="1:7" x14ac:dyDescent="0.2">
      <c r="A3231" t="s">
        <v>4758</v>
      </c>
      <c r="B3231" t="s">
        <v>291</v>
      </c>
      <c r="C3231" s="17">
        <v>3.2558322644320978</v>
      </c>
      <c r="D3231" s="17">
        <v>15.496010499781388</v>
      </c>
      <c r="E3231" s="148">
        <v>-1.70938440796528</v>
      </c>
      <c r="F3231" s="148">
        <f t="shared" si="50"/>
        <v>0.21010777351228757</v>
      </c>
      <c r="G3231" s="18">
        <v>1.128183E-4</v>
      </c>
    </row>
    <row r="3232" spans="1:7" x14ac:dyDescent="0.2">
      <c r="A3232" t="s">
        <v>4759</v>
      </c>
      <c r="B3232" t="s">
        <v>406</v>
      </c>
      <c r="C3232" s="17">
        <v>7.3172392295459474</v>
      </c>
      <c r="D3232" s="17">
        <v>5.2593825986872753</v>
      </c>
      <c r="E3232" s="148">
        <v>0.72616371265671997</v>
      </c>
      <c r="F3232" s="148">
        <f t="shared" si="50"/>
        <v>1.3912734227345063</v>
      </c>
      <c r="G3232" s="18">
        <v>4.9949479999999999E-3</v>
      </c>
    </row>
    <row r="3233" spans="1:7" x14ac:dyDescent="0.2">
      <c r="A3233" t="s">
        <v>4760</v>
      </c>
      <c r="B3233" t="s">
        <v>4761</v>
      </c>
      <c r="C3233" s="17">
        <v>82.757987618541435</v>
      </c>
      <c r="D3233" s="17">
        <v>51.510254478799077</v>
      </c>
      <c r="E3233" s="148">
        <v>0.90752195667228996</v>
      </c>
      <c r="F3233" s="148">
        <f t="shared" si="50"/>
        <v>1.6066313097444218</v>
      </c>
      <c r="G3233" s="18">
        <v>4.5500540000000004E-3</v>
      </c>
    </row>
    <row r="3234" spans="1:7" x14ac:dyDescent="0.2">
      <c r="A3234" t="s">
        <v>4762</v>
      </c>
      <c r="B3234" t="s">
        <v>4763</v>
      </c>
      <c r="C3234" s="17">
        <v>3.0961385428344577</v>
      </c>
      <c r="D3234" s="17">
        <v>2.2846114065604297</v>
      </c>
      <c r="E3234" s="148">
        <v>0.686784212659451</v>
      </c>
      <c r="F3234" s="148">
        <f t="shared" si="50"/>
        <v>1.3552145165447691</v>
      </c>
      <c r="G3234" s="18">
        <v>7.3757650000000003E-3</v>
      </c>
    </row>
    <row r="3235" spans="1:7" x14ac:dyDescent="0.2">
      <c r="A3235" t="s">
        <v>4764</v>
      </c>
      <c r="B3235" t="s">
        <v>265</v>
      </c>
      <c r="C3235" s="17">
        <v>27.426505305206696</v>
      </c>
      <c r="D3235" s="17">
        <v>72.595992320269772</v>
      </c>
      <c r="E3235" s="148">
        <v>-0.95258726793456905</v>
      </c>
      <c r="F3235" s="148">
        <f t="shared" si="50"/>
        <v>0.37779641036119355</v>
      </c>
      <c r="G3235" s="18">
        <v>4.4256599999999998E-4</v>
      </c>
    </row>
    <row r="3236" spans="1:7" x14ac:dyDescent="0.2">
      <c r="A3236" t="s">
        <v>4765</v>
      </c>
      <c r="B3236" t="s">
        <v>4766</v>
      </c>
      <c r="C3236" s="17">
        <v>123.74660989294907</v>
      </c>
      <c r="D3236" s="17">
        <v>73.531149780458236</v>
      </c>
      <c r="E3236" s="148">
        <v>1.00924871284088</v>
      </c>
      <c r="F3236" s="148">
        <f t="shared" si="50"/>
        <v>1.6829141154792084</v>
      </c>
      <c r="G3236" s="18">
        <v>2.287581E-4</v>
      </c>
    </row>
    <row r="3237" spans="1:7" x14ac:dyDescent="0.2">
      <c r="A3237" t="s">
        <v>4767</v>
      </c>
      <c r="B3237" t="s">
        <v>920</v>
      </c>
      <c r="C3237" s="17">
        <v>32.241277832916424</v>
      </c>
      <c r="D3237" s="17">
        <v>22.039628524939925</v>
      </c>
      <c r="E3237" s="148">
        <v>0.79518052965403196</v>
      </c>
      <c r="F3237" s="148">
        <f t="shared" si="50"/>
        <v>1.4628775524248228</v>
      </c>
      <c r="G3237" s="18">
        <v>2.189837E-3</v>
      </c>
    </row>
    <row r="3238" spans="1:7" x14ac:dyDescent="0.2">
      <c r="A3238" t="s">
        <v>4768</v>
      </c>
      <c r="B3238" t="s">
        <v>1235</v>
      </c>
      <c r="C3238" s="17">
        <v>27.487269493478326</v>
      </c>
      <c r="D3238" s="17">
        <v>69.101436639944694</v>
      </c>
      <c r="E3238" s="148">
        <v>-0.89767163279701701</v>
      </c>
      <c r="F3238" s="148">
        <f t="shared" si="50"/>
        <v>0.39778144753634642</v>
      </c>
      <c r="G3238" s="18">
        <v>4.9394360000000004E-4</v>
      </c>
    </row>
    <row r="3239" spans="1:7" x14ac:dyDescent="0.2">
      <c r="A3239" t="s">
        <v>4769</v>
      </c>
      <c r="B3239" t="s">
        <v>4770</v>
      </c>
      <c r="C3239" s="17">
        <v>68.140084272790403</v>
      </c>
      <c r="D3239" s="17">
        <v>48.705229403051653</v>
      </c>
      <c r="E3239" s="148">
        <v>0.777712204802258</v>
      </c>
      <c r="F3239" s="148">
        <f t="shared" si="50"/>
        <v>1.3990301474387685</v>
      </c>
      <c r="G3239" s="18">
        <v>2.2130500000000001E-4</v>
      </c>
    </row>
    <row r="3240" spans="1:7" x14ac:dyDescent="0.2">
      <c r="A3240" t="s">
        <v>4771</v>
      </c>
      <c r="B3240" t="s">
        <v>4772</v>
      </c>
      <c r="C3240" s="17">
        <v>51.198174721874047</v>
      </c>
      <c r="D3240" s="17">
        <v>39.277645974039743</v>
      </c>
      <c r="E3240" s="148">
        <v>0.64707859596351702</v>
      </c>
      <c r="F3240" s="148">
        <f t="shared" si="50"/>
        <v>1.3034939709908553</v>
      </c>
      <c r="G3240" s="18">
        <v>6.870447E-3</v>
      </c>
    </row>
    <row r="3241" spans="1:7" x14ac:dyDescent="0.2">
      <c r="A3241" t="s">
        <v>4773</v>
      </c>
      <c r="B3241" t="s">
        <v>2631</v>
      </c>
      <c r="C3241" s="17">
        <v>45.279727120240175</v>
      </c>
      <c r="D3241" s="17">
        <v>85.44676777661472</v>
      </c>
      <c r="E3241" s="148">
        <v>-0.49689703671322999</v>
      </c>
      <c r="F3241" s="148">
        <f t="shared" si="50"/>
        <v>0.52991737778327574</v>
      </c>
      <c r="G3241" s="18">
        <v>7.3214969999999997E-3</v>
      </c>
    </row>
    <row r="3242" spans="1:7" x14ac:dyDescent="0.2">
      <c r="A3242" t="s">
        <v>4774</v>
      </c>
      <c r="B3242" t="s">
        <v>4775</v>
      </c>
      <c r="C3242" s="17">
        <v>26.536571150841201</v>
      </c>
      <c r="D3242" s="17">
        <v>13.105266943023199</v>
      </c>
      <c r="E3242" s="148">
        <v>1.11818098977402</v>
      </c>
      <c r="F3242" s="148">
        <f t="shared" si="50"/>
        <v>2.024878338320943</v>
      </c>
      <c r="G3242" s="18">
        <v>8.986282E-3</v>
      </c>
    </row>
    <row r="3243" spans="1:7" x14ac:dyDescent="0.2">
      <c r="A3243" t="s">
        <v>4776</v>
      </c>
      <c r="B3243" t="s">
        <v>3303</v>
      </c>
      <c r="C3243" s="17">
        <v>31.149974733507801</v>
      </c>
      <c r="D3243" s="17">
        <v>68.848792712017882</v>
      </c>
      <c r="E3243" s="148">
        <v>-0.71653612178522297</v>
      </c>
      <c r="F3243" s="148">
        <f t="shared" si="50"/>
        <v>0.45244039156652377</v>
      </c>
      <c r="G3243" s="18">
        <v>1.8037350000000001E-3</v>
      </c>
    </row>
    <row r="3244" spans="1:7" x14ac:dyDescent="0.2">
      <c r="A3244" t="s">
        <v>4777</v>
      </c>
      <c r="B3244" t="s">
        <v>4566</v>
      </c>
      <c r="C3244" s="17">
        <v>10.198887411730166</v>
      </c>
      <c r="D3244" s="17">
        <v>6.2983533826758702</v>
      </c>
      <c r="E3244" s="148">
        <v>0.98695661595726802</v>
      </c>
      <c r="F3244" s="148">
        <f t="shared" si="50"/>
        <v>1.6192942491577289</v>
      </c>
      <c r="G3244" s="18">
        <v>1.6259090000000001E-5</v>
      </c>
    </row>
    <row r="3245" spans="1:7" x14ac:dyDescent="0.2">
      <c r="A3245" t="s">
        <v>4778</v>
      </c>
      <c r="B3245" t="s">
        <v>591</v>
      </c>
      <c r="C3245" s="17">
        <v>2.0919198478238576</v>
      </c>
      <c r="D3245" s="17">
        <v>5.4390465868547375</v>
      </c>
      <c r="E3245" s="148">
        <v>-0.86400788687028596</v>
      </c>
      <c r="F3245" s="148">
        <f t="shared" si="50"/>
        <v>0.38461149659568583</v>
      </c>
      <c r="G3245" s="18">
        <v>8.3642060000000008E-3</v>
      </c>
    </row>
    <row r="3246" spans="1:7" x14ac:dyDescent="0.2">
      <c r="A3246" t="s">
        <v>4779</v>
      </c>
      <c r="B3246" t="s">
        <v>1035</v>
      </c>
      <c r="C3246" s="17">
        <v>7.2592510558503553</v>
      </c>
      <c r="D3246" s="17">
        <v>3.8677833739413128</v>
      </c>
      <c r="E3246" s="148">
        <v>1.0686728277040201</v>
      </c>
      <c r="F3246" s="148">
        <f t="shared" si="50"/>
        <v>1.876850473260373</v>
      </c>
      <c r="G3246" s="18">
        <v>6.5102670000000001E-3</v>
      </c>
    </row>
    <row r="3247" spans="1:7" x14ac:dyDescent="0.2">
      <c r="A3247" t="s">
        <v>4780</v>
      </c>
      <c r="B3247" t="s">
        <v>4781</v>
      </c>
      <c r="C3247" s="17">
        <v>67.477036827984278</v>
      </c>
      <c r="D3247" s="17">
        <v>44.468476677762695</v>
      </c>
      <c r="E3247" s="148">
        <v>0.89030240864058197</v>
      </c>
      <c r="F3247" s="148">
        <f t="shared" si="50"/>
        <v>1.5174128252009014</v>
      </c>
      <c r="G3247" s="18">
        <v>5.1104470000000003E-5</v>
      </c>
    </row>
    <row r="3248" spans="1:7" x14ac:dyDescent="0.2">
      <c r="A3248" t="s">
        <v>4782</v>
      </c>
      <c r="B3248" t="s">
        <v>4572</v>
      </c>
      <c r="C3248" s="17">
        <v>1.3847797969866122</v>
      </c>
      <c r="D3248" s="17">
        <v>5.9991359848300245</v>
      </c>
      <c r="E3248" s="148">
        <v>-1.5610937740264399</v>
      </c>
      <c r="F3248" s="148">
        <f t="shared" si="50"/>
        <v>0.23082987291641593</v>
      </c>
      <c r="G3248" s="18">
        <v>8.2633030000000001E-4</v>
      </c>
    </row>
    <row r="3249" spans="1:7" x14ac:dyDescent="0.2">
      <c r="A3249" t="s">
        <v>4783</v>
      </c>
      <c r="B3249" t="s">
        <v>943</v>
      </c>
      <c r="C3249" s="17">
        <v>95.878124523737398</v>
      </c>
      <c r="D3249" s="17">
        <v>59.445688182017101</v>
      </c>
      <c r="E3249" s="148">
        <v>0.87780329708952398</v>
      </c>
      <c r="F3249" s="148">
        <f t="shared" si="50"/>
        <v>1.6128692838102505</v>
      </c>
      <c r="G3249" s="18">
        <v>8.3347119999999993E-3</v>
      </c>
    </row>
    <row r="3250" spans="1:7" x14ac:dyDescent="0.2">
      <c r="A3250" t="s">
        <v>4784</v>
      </c>
      <c r="B3250" t="s">
        <v>4785</v>
      </c>
      <c r="C3250" s="17">
        <v>0.1796407685604457</v>
      </c>
      <c r="D3250" s="17">
        <v>3.0371815795773021</v>
      </c>
      <c r="E3250" s="148">
        <v>-3.3500088521464799</v>
      </c>
      <c r="F3250" s="148">
        <f t="shared" si="50"/>
        <v>5.9147194151443226E-2</v>
      </c>
      <c r="G3250" s="18">
        <v>1.131763E-4</v>
      </c>
    </row>
    <row r="3251" spans="1:7" x14ac:dyDescent="0.2">
      <c r="A3251" t="s">
        <v>4786</v>
      </c>
      <c r="B3251" t="s">
        <v>1715</v>
      </c>
      <c r="C3251" s="17">
        <v>0.5546766939523845</v>
      </c>
      <c r="D3251" s="17">
        <v>2.4472157406237325</v>
      </c>
      <c r="E3251" s="148">
        <v>-1.4696797569079101</v>
      </c>
      <c r="F3251" s="148">
        <f t="shared" si="50"/>
        <v>0.2266562300759849</v>
      </c>
      <c r="G3251" s="18">
        <v>7.0061350000000001E-3</v>
      </c>
    </row>
    <row r="3252" spans="1:7" x14ac:dyDescent="0.2">
      <c r="A3252" t="s">
        <v>4787</v>
      </c>
      <c r="B3252" t="s">
        <v>169</v>
      </c>
      <c r="C3252" s="17">
        <v>2.3258882977822699</v>
      </c>
      <c r="D3252" s="17">
        <v>18.271561739042124</v>
      </c>
      <c r="E3252" s="148">
        <v>-2.2585355567052301</v>
      </c>
      <c r="F3252" s="148">
        <f t="shared" si="50"/>
        <v>0.12729553888173564</v>
      </c>
      <c r="G3252" s="18">
        <v>1.9047739999999999E-3</v>
      </c>
    </row>
    <row r="3253" spans="1:7" x14ac:dyDescent="0.2">
      <c r="A3253" t="s">
        <v>4788</v>
      </c>
      <c r="B3253" t="s">
        <v>4789</v>
      </c>
      <c r="C3253" s="17">
        <v>9.2830276268550946</v>
      </c>
      <c r="D3253" s="17">
        <v>21.233185326774301</v>
      </c>
      <c r="E3253" s="148">
        <v>-0.75028662216653097</v>
      </c>
      <c r="F3253" s="148">
        <f t="shared" si="50"/>
        <v>0.43719430146684224</v>
      </c>
      <c r="G3253" s="18">
        <v>3.1194339999999999E-3</v>
      </c>
    </row>
    <row r="3254" spans="1:7" x14ac:dyDescent="0.2">
      <c r="A3254" t="s">
        <v>4790</v>
      </c>
      <c r="B3254" t="s">
        <v>4791</v>
      </c>
      <c r="C3254" s="17">
        <v>27.201912529887423</v>
      </c>
      <c r="D3254" s="17">
        <v>18.303673924319348</v>
      </c>
      <c r="E3254" s="148">
        <v>0.81245498284411899</v>
      </c>
      <c r="F3254" s="148">
        <f t="shared" si="50"/>
        <v>1.4861449478590933</v>
      </c>
      <c r="G3254" s="18">
        <v>6.1523109999999997E-3</v>
      </c>
    </row>
    <row r="3255" spans="1:7" x14ac:dyDescent="0.2">
      <c r="A3255" t="s">
        <v>4792</v>
      </c>
      <c r="B3255" t="s">
        <v>4793</v>
      </c>
      <c r="C3255" s="17">
        <v>49.7604486214587</v>
      </c>
      <c r="D3255" s="17">
        <v>90.030420804705543</v>
      </c>
      <c r="E3255" s="148">
        <v>-0.46085861090140201</v>
      </c>
      <c r="F3255" s="148">
        <f t="shared" si="50"/>
        <v>0.55270705364578188</v>
      </c>
      <c r="G3255" s="18">
        <v>4.7770269999999997E-3</v>
      </c>
    </row>
    <row r="3256" spans="1:7" x14ac:dyDescent="0.2">
      <c r="A3256" t="s">
        <v>4794</v>
      </c>
      <c r="B3256" t="s">
        <v>4604</v>
      </c>
      <c r="C3256" s="17">
        <v>24.045983913677549</v>
      </c>
      <c r="D3256" s="17">
        <v>60.455027115647567</v>
      </c>
      <c r="E3256" s="148">
        <v>-0.83778655722199402</v>
      </c>
      <c r="F3256" s="148">
        <f t="shared" si="50"/>
        <v>0.3977499483653979</v>
      </c>
      <c r="G3256" s="18">
        <v>3.8183359999999999E-3</v>
      </c>
    </row>
    <row r="3257" spans="1:7" x14ac:dyDescent="0.2">
      <c r="A3257" t="s">
        <v>4795</v>
      </c>
      <c r="B3257" t="s">
        <v>2446</v>
      </c>
      <c r="C3257" s="17">
        <v>109.2740196361859</v>
      </c>
      <c r="D3257" s="17">
        <v>238.7519770404555</v>
      </c>
      <c r="E3257" s="148">
        <v>-0.73446821259325401</v>
      </c>
      <c r="F3257" s="148">
        <f t="shared" si="50"/>
        <v>0.45768843881728311</v>
      </c>
      <c r="G3257" s="18">
        <v>4.2846119999999999E-6</v>
      </c>
    </row>
    <row r="3258" spans="1:7" x14ac:dyDescent="0.2">
      <c r="A3258" t="s">
        <v>4796</v>
      </c>
      <c r="B3258" t="s">
        <v>50</v>
      </c>
      <c r="C3258" s="17">
        <v>3.1256481439421453</v>
      </c>
      <c r="D3258" s="17">
        <v>0.96086342479138875</v>
      </c>
      <c r="E3258" s="148">
        <v>1.72581055633798</v>
      </c>
      <c r="F3258" s="148">
        <f t="shared" si="50"/>
        <v>3.2529577703727757</v>
      </c>
      <c r="G3258" s="18">
        <v>7.1624569999999997E-3</v>
      </c>
    </row>
    <row r="3259" spans="1:7" x14ac:dyDescent="0.2">
      <c r="A3259" t="s">
        <v>4797</v>
      </c>
      <c r="B3259" t="s">
        <v>576</v>
      </c>
      <c r="C3259" s="17">
        <v>6.04782890346406</v>
      </c>
      <c r="D3259" s="17">
        <v>3.4130567193299779</v>
      </c>
      <c r="E3259" s="148">
        <v>1.05720950477034</v>
      </c>
      <c r="F3259" s="148">
        <f t="shared" si="50"/>
        <v>1.7719684730734033</v>
      </c>
      <c r="G3259" s="18">
        <v>1.8774169999999999E-3</v>
      </c>
    </row>
    <row r="3260" spans="1:7" x14ac:dyDescent="0.2">
      <c r="A3260" t="s">
        <v>4798</v>
      </c>
      <c r="B3260" t="s">
        <v>2090</v>
      </c>
      <c r="C3260" s="17">
        <v>16.824776649580723</v>
      </c>
      <c r="D3260" s="17">
        <v>35.563658191341077</v>
      </c>
      <c r="E3260" s="148">
        <v>-0.65176634577521797</v>
      </c>
      <c r="F3260" s="148">
        <f t="shared" si="50"/>
        <v>0.47308903260343349</v>
      </c>
      <c r="G3260" s="18">
        <v>3.9897919999999998E-3</v>
      </c>
    </row>
    <row r="3261" spans="1:7" x14ac:dyDescent="0.2">
      <c r="A3261" t="s">
        <v>4799</v>
      </c>
      <c r="B3261" t="s">
        <v>4800</v>
      </c>
      <c r="C3261" s="17">
        <v>87.926735243259699</v>
      </c>
      <c r="D3261" s="17">
        <v>52.827127352135427</v>
      </c>
      <c r="E3261" s="148">
        <v>0.97721658022467695</v>
      </c>
      <c r="F3261" s="148">
        <f t="shared" si="50"/>
        <v>1.6644239361560789</v>
      </c>
      <c r="G3261" s="18">
        <v>6.7166969999999998E-4</v>
      </c>
    </row>
    <row r="3262" spans="1:7" x14ac:dyDescent="0.2">
      <c r="A3262" t="s">
        <v>4801</v>
      </c>
      <c r="B3262" t="s">
        <v>4802</v>
      </c>
      <c r="C3262" s="17">
        <v>24.188679794249154</v>
      </c>
      <c r="D3262" s="17">
        <v>18.59539543506915</v>
      </c>
      <c r="E3262" s="148">
        <v>0.66131192070280997</v>
      </c>
      <c r="F3262" s="148">
        <f t="shared" si="50"/>
        <v>1.3007886752777302</v>
      </c>
      <c r="G3262" s="18">
        <v>2.137786E-3</v>
      </c>
    </row>
    <row r="3263" spans="1:7" x14ac:dyDescent="0.2">
      <c r="A3263" t="s">
        <v>4803</v>
      </c>
      <c r="B3263" t="s">
        <v>4017</v>
      </c>
      <c r="C3263" s="17">
        <v>3.8253032936619102</v>
      </c>
      <c r="D3263" s="17">
        <v>10.715826615662637</v>
      </c>
      <c r="E3263" s="148">
        <v>-1.04723281399393</v>
      </c>
      <c r="F3263" s="148">
        <f t="shared" si="50"/>
        <v>0.35697696788698591</v>
      </c>
      <c r="G3263" s="18">
        <v>9.1759179999999999E-5</v>
      </c>
    </row>
    <row r="3264" spans="1:7" x14ac:dyDescent="0.2">
      <c r="A3264" t="s">
        <v>4804</v>
      </c>
      <c r="B3264" t="s">
        <v>2019</v>
      </c>
      <c r="C3264" s="17">
        <v>2.1679558547437923</v>
      </c>
      <c r="D3264" s="17">
        <v>5.0328119581152695</v>
      </c>
      <c r="E3264" s="148">
        <v>-0.76912290959131602</v>
      </c>
      <c r="F3264" s="148">
        <f t="shared" si="50"/>
        <v>0.43076432673945303</v>
      </c>
      <c r="G3264" s="18">
        <v>2.557433E-3</v>
      </c>
    </row>
    <row r="3265" spans="1:7" x14ac:dyDescent="0.2">
      <c r="A3265" t="s">
        <v>4805</v>
      </c>
      <c r="B3265" t="s">
        <v>4587</v>
      </c>
      <c r="C3265" s="17">
        <v>4.2786549501522</v>
      </c>
      <c r="D3265" s="17">
        <v>14.553257670309176</v>
      </c>
      <c r="E3265" s="148">
        <v>-1.2121746965256801</v>
      </c>
      <c r="F3265" s="148">
        <f t="shared" si="50"/>
        <v>0.29399980726523495</v>
      </c>
      <c r="G3265" s="18">
        <v>2.896736E-3</v>
      </c>
    </row>
    <row r="3266" spans="1:7" x14ac:dyDescent="0.2">
      <c r="A3266" t="s">
        <v>4806</v>
      </c>
      <c r="B3266" t="s">
        <v>1860</v>
      </c>
      <c r="C3266" s="17">
        <v>4.1360692814890179</v>
      </c>
      <c r="D3266" s="17">
        <v>8.276519897440572</v>
      </c>
      <c r="E3266" s="148">
        <v>-0.57050443714351995</v>
      </c>
      <c r="F3266" s="148">
        <f t="shared" si="50"/>
        <v>0.49973531541536609</v>
      </c>
      <c r="G3266" s="18">
        <v>9.3666730000000007E-3</v>
      </c>
    </row>
    <row r="3267" spans="1:7" x14ac:dyDescent="0.2">
      <c r="A3267" t="s">
        <v>4807</v>
      </c>
      <c r="B3267" t="s">
        <v>116</v>
      </c>
      <c r="C3267" s="17">
        <v>6.9236270318563022</v>
      </c>
      <c r="D3267" s="17">
        <v>17.339756744605026</v>
      </c>
      <c r="E3267" s="148">
        <v>-0.83896226777169902</v>
      </c>
      <c r="F3267" s="148">
        <f t="shared" si="50"/>
        <v>0.39929205085362413</v>
      </c>
      <c r="G3267" s="18">
        <v>5.4671240000000003E-3</v>
      </c>
    </row>
    <row r="3268" spans="1:7" x14ac:dyDescent="0.2">
      <c r="A3268" t="s">
        <v>4808</v>
      </c>
      <c r="B3268" t="s">
        <v>1910</v>
      </c>
      <c r="C3268" s="17">
        <v>1.9386789303444101</v>
      </c>
      <c r="D3268" s="17">
        <v>1.1389978550716204</v>
      </c>
      <c r="E3268" s="148">
        <v>0.95657211579748802</v>
      </c>
      <c r="F3268" s="148">
        <f t="shared" si="50"/>
        <v>1.7020918184455278</v>
      </c>
      <c r="G3268" s="18">
        <v>6.04865E-3</v>
      </c>
    </row>
    <row r="3269" spans="1:7" x14ac:dyDescent="0.2">
      <c r="A3269" t="s">
        <v>4809</v>
      </c>
      <c r="B3269" t="s">
        <v>4591</v>
      </c>
      <c r="C3269" s="17">
        <v>7.4856537839955699</v>
      </c>
      <c r="D3269" s="17">
        <v>14.551989214723049</v>
      </c>
      <c r="E3269" s="148">
        <v>-0.55522652548224904</v>
      </c>
      <c r="F3269" s="148">
        <f t="shared" si="50"/>
        <v>0.5144075956586005</v>
      </c>
      <c r="G3269" s="18">
        <v>2.2297850000000002E-3</v>
      </c>
    </row>
    <row r="3270" spans="1:7" x14ac:dyDescent="0.2">
      <c r="A3270" t="s">
        <v>4810</v>
      </c>
      <c r="B3270" t="s">
        <v>4811</v>
      </c>
      <c r="C3270" s="17">
        <v>1.0907074913012029</v>
      </c>
      <c r="D3270" s="17">
        <v>9.8632207890775744E-2</v>
      </c>
      <c r="E3270" s="148">
        <v>3.09226009892275</v>
      </c>
      <c r="F3270" s="148">
        <f t="shared" ref="F3270:F3333" si="51">C3270/D3270</f>
        <v>11.058329876474435</v>
      </c>
      <c r="G3270" s="18">
        <v>6.2265769999999996E-3</v>
      </c>
    </row>
    <row r="3271" spans="1:7" x14ac:dyDescent="0.2">
      <c r="A3271" t="s">
        <v>4812</v>
      </c>
      <c r="B3271" t="s">
        <v>2019</v>
      </c>
      <c r="C3271" s="17">
        <v>3.7721440428635149</v>
      </c>
      <c r="D3271" s="17">
        <v>14.107048643504864</v>
      </c>
      <c r="E3271" s="148">
        <v>-1.3700077574576299</v>
      </c>
      <c r="F3271" s="148">
        <f t="shared" si="51"/>
        <v>0.2673942748896862</v>
      </c>
      <c r="G3271" s="18">
        <v>4.3902740000000001E-4</v>
      </c>
    </row>
    <row r="3272" spans="1:7" x14ac:dyDescent="0.2">
      <c r="A3272" t="s">
        <v>4813</v>
      </c>
      <c r="B3272" t="s">
        <v>4222</v>
      </c>
      <c r="C3272" s="17">
        <v>10.12146725034683</v>
      </c>
      <c r="D3272" s="17">
        <v>4.6965485179634126</v>
      </c>
      <c r="E3272" s="148">
        <v>1.19336985847455</v>
      </c>
      <c r="F3272" s="148">
        <f t="shared" si="51"/>
        <v>2.1550862748748632</v>
      </c>
      <c r="G3272" s="18">
        <v>6.8700150000000001E-3</v>
      </c>
    </row>
    <row r="3273" spans="1:7" x14ac:dyDescent="0.2">
      <c r="A3273" t="s">
        <v>4814</v>
      </c>
      <c r="B3273" t="s">
        <v>4815</v>
      </c>
      <c r="C3273" s="17">
        <v>2.9110907869456097</v>
      </c>
      <c r="D3273" s="17">
        <v>1.1924455332359807</v>
      </c>
      <c r="E3273" s="148">
        <v>1.4031992072709201</v>
      </c>
      <c r="F3273" s="148">
        <f t="shared" si="51"/>
        <v>2.441277782345062</v>
      </c>
      <c r="G3273" s="18">
        <v>2.9539660000000001E-3</v>
      </c>
    </row>
    <row r="3274" spans="1:7" x14ac:dyDescent="0.2">
      <c r="A3274" t="s">
        <v>4816</v>
      </c>
      <c r="B3274" t="s">
        <v>3086</v>
      </c>
      <c r="C3274" s="17">
        <v>107.04205887298082</v>
      </c>
      <c r="D3274" s="17">
        <v>57.473720680528579</v>
      </c>
      <c r="E3274" s="148">
        <v>1.08953144650541</v>
      </c>
      <c r="F3274" s="148">
        <f t="shared" si="51"/>
        <v>1.8624522234775973</v>
      </c>
      <c r="G3274" s="18">
        <v>1.7600140000000001E-3</v>
      </c>
    </row>
    <row r="3275" spans="1:7" x14ac:dyDescent="0.2">
      <c r="A3275" t="s">
        <v>4817</v>
      </c>
      <c r="B3275" t="s">
        <v>4818</v>
      </c>
      <c r="C3275" s="17">
        <v>7.7461681417840698</v>
      </c>
      <c r="D3275" s="17">
        <v>4.2921419600730957</v>
      </c>
      <c r="E3275" s="148">
        <v>1.0203160552818</v>
      </c>
      <c r="F3275" s="148">
        <f t="shared" si="51"/>
        <v>1.8047325120747291</v>
      </c>
      <c r="G3275" s="18">
        <v>3.5501420000000001E-3</v>
      </c>
    </row>
    <row r="3276" spans="1:7" x14ac:dyDescent="0.2">
      <c r="A3276" t="s">
        <v>4819</v>
      </c>
      <c r="B3276" t="s">
        <v>4820</v>
      </c>
      <c r="C3276" s="17">
        <v>31.931332678958025</v>
      </c>
      <c r="D3276" s="17">
        <v>26.626092564587424</v>
      </c>
      <c r="E3276" s="148">
        <v>0.56411918676879402</v>
      </c>
      <c r="F3276" s="148">
        <f t="shared" si="51"/>
        <v>1.1992496684033369</v>
      </c>
      <c r="G3276" s="18">
        <v>2.1852199999999999E-3</v>
      </c>
    </row>
    <row r="3277" spans="1:7" x14ac:dyDescent="0.2">
      <c r="A3277" t="s">
        <v>4821</v>
      </c>
      <c r="B3277" t="s">
        <v>4822</v>
      </c>
      <c r="C3277" s="17">
        <v>11.283029922016347</v>
      </c>
      <c r="D3277" s="17">
        <v>7.5412072732363065</v>
      </c>
      <c r="E3277" s="148">
        <v>0.83718075039891504</v>
      </c>
      <c r="F3277" s="148">
        <f t="shared" si="51"/>
        <v>1.4961835039410392</v>
      </c>
      <c r="G3277" s="18">
        <v>5.002818E-3</v>
      </c>
    </row>
    <row r="3278" spans="1:7" x14ac:dyDescent="0.2">
      <c r="A3278" t="s">
        <v>4823</v>
      </c>
      <c r="B3278" t="s">
        <v>4824</v>
      </c>
      <c r="C3278" s="17">
        <v>6.957062832977158</v>
      </c>
      <c r="D3278" s="17">
        <v>20.671298044204953</v>
      </c>
      <c r="E3278" s="148">
        <v>-1.05395401414241</v>
      </c>
      <c r="F3278" s="148">
        <f t="shared" si="51"/>
        <v>0.33655665058380402</v>
      </c>
      <c r="G3278" s="18">
        <v>4.0557229999999998E-3</v>
      </c>
    </row>
    <row r="3279" spans="1:7" x14ac:dyDescent="0.2">
      <c r="A3279" t="s">
        <v>4825</v>
      </c>
      <c r="B3279" t="s">
        <v>4826</v>
      </c>
      <c r="C3279" s="17">
        <v>17.410804687525701</v>
      </c>
      <c r="D3279" s="17">
        <v>11.180846899489818</v>
      </c>
      <c r="E3279" s="148">
        <v>0.89252072524482295</v>
      </c>
      <c r="F3279" s="148">
        <f t="shared" si="51"/>
        <v>1.5571990962795632</v>
      </c>
      <c r="G3279" s="18">
        <v>4.0005619999999999E-4</v>
      </c>
    </row>
    <row r="3280" spans="1:7" x14ac:dyDescent="0.2">
      <c r="A3280" t="s">
        <v>4827</v>
      </c>
      <c r="B3280" t="s">
        <v>1189</v>
      </c>
      <c r="C3280" s="17">
        <v>75.454323619296076</v>
      </c>
      <c r="D3280" s="17">
        <v>173.460943042753</v>
      </c>
      <c r="E3280" s="148">
        <v>-0.78846474115153997</v>
      </c>
      <c r="F3280" s="148">
        <f t="shared" si="51"/>
        <v>0.43499315924218634</v>
      </c>
      <c r="G3280" s="18">
        <v>9.8029900000000001E-5</v>
      </c>
    </row>
    <row r="3281" spans="1:7" x14ac:dyDescent="0.2">
      <c r="A3281" t="s">
        <v>4828</v>
      </c>
      <c r="B3281" t="s">
        <v>4829</v>
      </c>
      <c r="C3281" s="17">
        <v>4.3185108474510798</v>
      </c>
      <c r="D3281" s="17">
        <v>15.497076621063703</v>
      </c>
      <c r="E3281" s="148">
        <v>-1.2732895130764701</v>
      </c>
      <c r="F3281" s="148">
        <f t="shared" si="51"/>
        <v>0.27866616091846241</v>
      </c>
      <c r="G3281" s="18">
        <v>1.9972089999999998E-3</v>
      </c>
    </row>
    <row r="3282" spans="1:7" x14ac:dyDescent="0.2">
      <c r="A3282" t="s">
        <v>4830</v>
      </c>
      <c r="B3282" t="s">
        <v>4785</v>
      </c>
      <c r="C3282" s="17">
        <v>0.96259538439595993</v>
      </c>
      <c r="D3282" s="17">
        <v>13.03193187511917</v>
      </c>
      <c r="E3282" s="148">
        <v>-3.0453604604350599</v>
      </c>
      <c r="F3282" s="148">
        <f t="shared" si="51"/>
        <v>7.3864365899101017E-2</v>
      </c>
      <c r="G3282" s="18">
        <v>4.9665259999999998E-4</v>
      </c>
    </row>
    <row r="3283" spans="1:7" x14ac:dyDescent="0.2">
      <c r="A3283" t="s">
        <v>4831</v>
      </c>
      <c r="B3283" t="s">
        <v>4832</v>
      </c>
      <c r="C3283" s="17">
        <v>8.2247180824233705</v>
      </c>
      <c r="D3283" s="17">
        <v>5.4326667912825597</v>
      </c>
      <c r="E3283" s="148">
        <v>0.83432246596412996</v>
      </c>
      <c r="F3283" s="148">
        <f t="shared" si="51"/>
        <v>1.513937518792986</v>
      </c>
      <c r="G3283" s="18">
        <v>3.3342839999999999E-3</v>
      </c>
    </row>
    <row r="3284" spans="1:7" x14ac:dyDescent="0.2">
      <c r="A3284" t="s">
        <v>4833</v>
      </c>
      <c r="B3284" t="s">
        <v>772</v>
      </c>
      <c r="C3284" s="17">
        <v>9.6334026182096437</v>
      </c>
      <c r="D3284" s="17">
        <v>3.8473829441810374</v>
      </c>
      <c r="E3284" s="148">
        <v>1.5904688779929199</v>
      </c>
      <c r="F3284" s="148">
        <f t="shared" si="51"/>
        <v>2.5038845256564994</v>
      </c>
      <c r="G3284" s="18">
        <v>3.4619779999999998E-7</v>
      </c>
    </row>
    <row r="3285" spans="1:7" x14ac:dyDescent="0.2">
      <c r="A3285" t="s">
        <v>4834</v>
      </c>
      <c r="B3285" t="s">
        <v>803</v>
      </c>
      <c r="C3285" s="17">
        <v>0.1279640731962032</v>
      </c>
      <c r="D3285" s="17">
        <v>3.8649928412604448</v>
      </c>
      <c r="E3285" s="148">
        <v>-4.2865124123938401</v>
      </c>
      <c r="F3285" s="148">
        <f t="shared" si="51"/>
        <v>3.3108489058539053E-2</v>
      </c>
      <c r="G3285" s="18">
        <v>1.7934909999999999E-7</v>
      </c>
    </row>
    <row r="3286" spans="1:7" x14ac:dyDescent="0.2">
      <c r="A3286" t="s">
        <v>4835</v>
      </c>
      <c r="B3286" t="s">
        <v>224</v>
      </c>
      <c r="C3286" s="17">
        <v>3.226811786960587</v>
      </c>
      <c r="D3286" s="17">
        <v>12.951815778742661</v>
      </c>
      <c r="E3286" s="148">
        <v>-1.38976801999417</v>
      </c>
      <c r="F3286" s="148">
        <f t="shared" si="51"/>
        <v>0.24913972234353693</v>
      </c>
      <c r="G3286" s="18">
        <v>5.6114950000000002E-3</v>
      </c>
    </row>
    <row r="3287" spans="1:7" x14ac:dyDescent="0.2">
      <c r="A3287" t="s">
        <v>4836</v>
      </c>
      <c r="B3287" t="s">
        <v>2672</v>
      </c>
      <c r="C3287" s="17">
        <v>3434.0175596453673</v>
      </c>
      <c r="D3287" s="17">
        <v>2050.1998171042501</v>
      </c>
      <c r="E3287" s="148">
        <v>0.97676774020625001</v>
      </c>
      <c r="F3287" s="148">
        <f t="shared" si="51"/>
        <v>1.6749672548969659</v>
      </c>
      <c r="G3287" s="18">
        <v>1.3572530000000001E-3</v>
      </c>
    </row>
    <row r="3288" spans="1:7" x14ac:dyDescent="0.2">
      <c r="A3288" t="s">
        <v>4837</v>
      </c>
      <c r="B3288" t="s">
        <v>1104</v>
      </c>
      <c r="C3288" s="17">
        <v>21.578312529653825</v>
      </c>
      <c r="D3288" s="17">
        <v>10.603141529348681</v>
      </c>
      <c r="E3288" s="148">
        <v>1.20113683704995</v>
      </c>
      <c r="F3288" s="148">
        <f t="shared" si="51"/>
        <v>2.0350867212256589</v>
      </c>
      <c r="G3288" s="18">
        <v>2.6871059999999999E-3</v>
      </c>
    </row>
    <row r="3289" spans="1:7" x14ac:dyDescent="0.2">
      <c r="A3289" t="s">
        <v>4838</v>
      </c>
      <c r="B3289" t="s">
        <v>366</v>
      </c>
      <c r="C3289" s="17">
        <v>0.64980353481883302</v>
      </c>
      <c r="D3289" s="17">
        <v>11.097564810134157</v>
      </c>
      <c r="E3289" s="148">
        <v>-3.4774420203637302</v>
      </c>
      <c r="F3289" s="148">
        <f t="shared" si="51"/>
        <v>5.8553704883565136E-2</v>
      </c>
      <c r="G3289" s="18">
        <v>1.172574E-5</v>
      </c>
    </row>
    <row r="3290" spans="1:7" x14ac:dyDescent="0.2">
      <c r="A3290" t="s">
        <v>4839</v>
      </c>
      <c r="B3290" t="s">
        <v>4840</v>
      </c>
      <c r="C3290" s="17">
        <v>5.1834481838871369</v>
      </c>
      <c r="D3290" s="17">
        <v>13.277056078566725</v>
      </c>
      <c r="E3290" s="148">
        <v>-0.92976086013339199</v>
      </c>
      <c r="F3290" s="148">
        <f t="shared" si="51"/>
        <v>0.39040643898874733</v>
      </c>
      <c r="G3290" s="18">
        <v>1.3499909999999999E-4</v>
      </c>
    </row>
    <row r="3291" spans="1:7" x14ac:dyDescent="0.2">
      <c r="A3291" t="s">
        <v>4841</v>
      </c>
      <c r="B3291" t="s">
        <v>1959</v>
      </c>
      <c r="C3291" s="17">
        <v>10.913205827570451</v>
      </c>
      <c r="D3291" s="17">
        <v>5.7145586262862142</v>
      </c>
      <c r="E3291" s="148">
        <v>1.09713995384056</v>
      </c>
      <c r="F3291" s="148">
        <f t="shared" si="51"/>
        <v>1.909719812370311</v>
      </c>
      <c r="G3291" s="18">
        <v>3.461184E-3</v>
      </c>
    </row>
    <row r="3292" spans="1:7" x14ac:dyDescent="0.2">
      <c r="A3292" t="s">
        <v>4842</v>
      </c>
      <c r="B3292" t="s">
        <v>1663</v>
      </c>
      <c r="C3292" s="17">
        <v>26.561700579730079</v>
      </c>
      <c r="D3292" s="17">
        <v>60.781627073090476</v>
      </c>
      <c r="E3292" s="148">
        <v>-0.72501038334985901</v>
      </c>
      <c r="F3292" s="148">
        <f t="shared" si="51"/>
        <v>0.43700213138074412</v>
      </c>
      <c r="G3292" s="18">
        <v>8.7985779999999996E-3</v>
      </c>
    </row>
    <row r="3293" spans="1:7" x14ac:dyDescent="0.2">
      <c r="A3293" t="s">
        <v>4843</v>
      </c>
      <c r="B3293" t="s">
        <v>698</v>
      </c>
      <c r="C3293" s="17">
        <v>0</v>
      </c>
      <c r="D3293" s="17">
        <v>3.7170438305743172</v>
      </c>
      <c r="E3293" s="148">
        <v>-2.9423158035905499E-2</v>
      </c>
      <c r="F3293" s="148">
        <f t="shared" si="51"/>
        <v>0</v>
      </c>
      <c r="G3293" s="18">
        <v>1.2105259999999999E-9</v>
      </c>
    </row>
    <row r="3294" spans="1:7" x14ac:dyDescent="0.2">
      <c r="A3294" t="s">
        <v>4844</v>
      </c>
      <c r="B3294" t="s">
        <v>265</v>
      </c>
      <c r="C3294" s="17">
        <v>0</v>
      </c>
      <c r="D3294" s="17">
        <v>12.705556436672026</v>
      </c>
      <c r="E3294" s="148">
        <v>-3.0422755578982399E-2</v>
      </c>
      <c r="F3294" s="148">
        <f t="shared" si="51"/>
        <v>0</v>
      </c>
      <c r="G3294" s="18">
        <v>5.0009989999999998E-11</v>
      </c>
    </row>
    <row r="3295" spans="1:7" x14ac:dyDescent="0.2">
      <c r="A3295" t="s">
        <v>4845</v>
      </c>
      <c r="B3295" t="s">
        <v>2669</v>
      </c>
      <c r="C3295" s="17">
        <v>7.4642102052230879</v>
      </c>
      <c r="D3295" s="17">
        <v>21.9017869367614</v>
      </c>
      <c r="E3295" s="148">
        <v>-1.0694235989193901</v>
      </c>
      <c r="F3295" s="148">
        <f t="shared" si="51"/>
        <v>0.34080370824421941</v>
      </c>
      <c r="G3295" s="18">
        <v>1.3469860000000001E-3</v>
      </c>
    </row>
    <row r="3296" spans="1:7" x14ac:dyDescent="0.2">
      <c r="A3296" t="s">
        <v>4846</v>
      </c>
      <c r="B3296" t="s">
        <v>112</v>
      </c>
      <c r="C3296" s="17">
        <v>0</v>
      </c>
      <c r="D3296" s="17">
        <v>2.3339358928555174</v>
      </c>
      <c r="E3296" s="148">
        <v>-5.7590682177434099E-2</v>
      </c>
      <c r="F3296" s="148">
        <f t="shared" si="51"/>
        <v>0</v>
      </c>
      <c r="G3296" s="18">
        <v>5.4779829999999996E-3</v>
      </c>
    </row>
    <row r="3297" spans="1:7" x14ac:dyDescent="0.2">
      <c r="A3297" t="s">
        <v>4847</v>
      </c>
      <c r="B3297" t="s">
        <v>78</v>
      </c>
      <c r="C3297" s="17">
        <v>26.492523857894543</v>
      </c>
      <c r="D3297" s="17">
        <v>132.0609718820985</v>
      </c>
      <c r="E3297" s="148">
        <v>-1.59378921539741</v>
      </c>
      <c r="F3297" s="148">
        <f t="shared" si="51"/>
        <v>0.20060827571030265</v>
      </c>
      <c r="G3297" s="18">
        <v>8.0707839999999993E-3</v>
      </c>
    </row>
    <row r="3298" spans="1:7" x14ac:dyDescent="0.2">
      <c r="A3298" t="s">
        <v>4848</v>
      </c>
      <c r="B3298" t="s">
        <v>1295</v>
      </c>
      <c r="C3298" s="17">
        <v>2.7753855643459704</v>
      </c>
      <c r="D3298" s="17">
        <v>5.349734546204818</v>
      </c>
      <c r="E3298" s="148">
        <v>-0.52891213899225198</v>
      </c>
      <c r="F3298" s="148">
        <f t="shared" si="51"/>
        <v>0.51878939793655188</v>
      </c>
      <c r="G3298" s="18">
        <v>9.8975829999999997E-3</v>
      </c>
    </row>
    <row r="3299" spans="1:7" x14ac:dyDescent="0.2">
      <c r="A3299" t="s">
        <v>4849</v>
      </c>
      <c r="B3299" t="s">
        <v>2662</v>
      </c>
      <c r="C3299" s="17">
        <v>1.8954091907431074</v>
      </c>
      <c r="D3299" s="17">
        <v>4.2597932568194423</v>
      </c>
      <c r="E3299" s="148">
        <v>-0.77222724196300396</v>
      </c>
      <c r="F3299" s="148">
        <f t="shared" si="51"/>
        <v>0.44495332906327645</v>
      </c>
      <c r="G3299" s="18">
        <v>3.2963170000000001E-5</v>
      </c>
    </row>
    <row r="3300" spans="1:7" x14ac:dyDescent="0.2">
      <c r="A3300" t="s">
        <v>4850</v>
      </c>
      <c r="B3300" t="s">
        <v>68</v>
      </c>
      <c r="C3300" s="17">
        <v>4.4755384199589301</v>
      </c>
      <c r="D3300" s="17">
        <v>3.0497082464141503</v>
      </c>
      <c r="E3300" s="148">
        <v>0.79039901657925205</v>
      </c>
      <c r="F3300" s="148">
        <f t="shared" si="51"/>
        <v>1.4675300252807042</v>
      </c>
      <c r="G3300" s="18">
        <v>6.9503890000000004E-3</v>
      </c>
    </row>
    <row r="3301" spans="1:7" x14ac:dyDescent="0.2">
      <c r="A3301" t="s">
        <v>4851</v>
      </c>
      <c r="B3301" t="s">
        <v>78</v>
      </c>
      <c r="C3301" s="17">
        <v>16.001343755066973</v>
      </c>
      <c r="D3301" s="17">
        <v>41.857922613531706</v>
      </c>
      <c r="E3301" s="148">
        <v>-0.947436535982353</v>
      </c>
      <c r="F3301" s="148">
        <f t="shared" si="51"/>
        <v>0.38227754164498612</v>
      </c>
      <c r="G3301" s="18">
        <v>2.3252529999999999E-4</v>
      </c>
    </row>
    <row r="3302" spans="1:7" x14ac:dyDescent="0.2">
      <c r="A3302" t="s">
        <v>4852</v>
      </c>
      <c r="B3302" t="s">
        <v>4853</v>
      </c>
      <c r="C3302" s="17">
        <v>9.763112024730173</v>
      </c>
      <c r="D3302" s="17">
        <v>21.523548422610126</v>
      </c>
      <c r="E3302" s="148">
        <v>-0.70876591148150503</v>
      </c>
      <c r="F3302" s="148">
        <f t="shared" si="51"/>
        <v>0.4536014152050406</v>
      </c>
      <c r="G3302" s="18">
        <v>2.6948559999999998E-3</v>
      </c>
    </row>
    <row r="3303" spans="1:7" x14ac:dyDescent="0.2">
      <c r="A3303" t="s">
        <v>4854</v>
      </c>
      <c r="B3303" t="s">
        <v>4855</v>
      </c>
      <c r="C3303" s="17">
        <v>17.941632298528852</v>
      </c>
      <c r="D3303" s="17">
        <v>9.117809542616035</v>
      </c>
      <c r="E3303" s="148">
        <v>1.1419014550397599</v>
      </c>
      <c r="F3303" s="148">
        <f t="shared" si="51"/>
        <v>1.9677568625085724</v>
      </c>
      <c r="G3303" s="18">
        <v>5.2783559999999997E-3</v>
      </c>
    </row>
    <row r="3304" spans="1:7" x14ac:dyDescent="0.2">
      <c r="A3304" t="s">
        <v>4856</v>
      </c>
      <c r="B3304" t="s">
        <v>4857</v>
      </c>
      <c r="C3304" s="17">
        <v>14.80413653543175</v>
      </c>
      <c r="D3304" s="17">
        <v>9.6645409294083233</v>
      </c>
      <c r="E3304" s="148">
        <v>0.83121525929935502</v>
      </c>
      <c r="F3304" s="148">
        <f t="shared" si="51"/>
        <v>1.5317992487759147</v>
      </c>
      <c r="G3304" s="18">
        <v>6.2583320000000001E-3</v>
      </c>
    </row>
    <row r="3305" spans="1:7" x14ac:dyDescent="0.2">
      <c r="A3305" t="s">
        <v>4858</v>
      </c>
      <c r="B3305" t="s">
        <v>4859</v>
      </c>
      <c r="C3305" s="17">
        <v>78.387540898752306</v>
      </c>
      <c r="D3305" s="17">
        <v>48.744679402387071</v>
      </c>
      <c r="E3305" s="148">
        <v>0.94455168170560599</v>
      </c>
      <c r="F3305" s="148">
        <f t="shared" si="51"/>
        <v>1.6081250684133865</v>
      </c>
      <c r="G3305" s="18">
        <v>7.1105720000000003E-4</v>
      </c>
    </row>
    <row r="3306" spans="1:7" x14ac:dyDescent="0.2">
      <c r="A3306" t="s">
        <v>4860</v>
      </c>
      <c r="B3306" t="s">
        <v>4861</v>
      </c>
      <c r="C3306" s="17">
        <v>38.27310590688208</v>
      </c>
      <c r="D3306" s="17">
        <v>14.265969499481571</v>
      </c>
      <c r="E3306" s="148">
        <v>1.6715940923065</v>
      </c>
      <c r="F3306" s="148">
        <f t="shared" si="51"/>
        <v>2.6828254405193377</v>
      </c>
      <c r="G3306" s="18">
        <v>3.7995699999999999E-5</v>
      </c>
    </row>
    <row r="3307" spans="1:7" x14ac:dyDescent="0.2">
      <c r="A3307" t="s">
        <v>4862</v>
      </c>
      <c r="B3307" t="s">
        <v>4863</v>
      </c>
      <c r="C3307" s="17">
        <v>11.506434372194445</v>
      </c>
      <c r="D3307" s="17">
        <v>3.5774722306454123</v>
      </c>
      <c r="E3307" s="148">
        <v>1.9195489378800601</v>
      </c>
      <c r="F3307" s="148">
        <f t="shared" si="51"/>
        <v>3.2163588227541791</v>
      </c>
      <c r="G3307" s="18">
        <v>1.6002590000000001E-5</v>
      </c>
    </row>
    <row r="3308" spans="1:7" x14ac:dyDescent="0.2">
      <c r="A3308" t="s">
        <v>4864</v>
      </c>
      <c r="B3308" t="s">
        <v>2634</v>
      </c>
      <c r="C3308" s="17">
        <v>4.4909708027524902</v>
      </c>
      <c r="D3308" s="17">
        <v>11.442034255148442</v>
      </c>
      <c r="E3308" s="148">
        <v>-0.87307914096842998</v>
      </c>
      <c r="F3308" s="148">
        <f t="shared" si="51"/>
        <v>0.39249758413646935</v>
      </c>
      <c r="G3308" s="18">
        <v>3.4702410000000002E-3</v>
      </c>
    </row>
    <row r="3309" spans="1:7" x14ac:dyDescent="0.2">
      <c r="A3309" t="s">
        <v>4865</v>
      </c>
      <c r="B3309" t="s">
        <v>1910</v>
      </c>
      <c r="C3309" s="17">
        <v>5.1717054855191797</v>
      </c>
      <c r="D3309" s="17">
        <v>3.5562035159724528</v>
      </c>
      <c r="E3309" s="148">
        <v>0.78826530270252204</v>
      </c>
      <c r="F3309" s="148">
        <f t="shared" si="51"/>
        <v>1.4542771419832432</v>
      </c>
      <c r="G3309" s="18">
        <v>3.461184E-3</v>
      </c>
    </row>
    <row r="3310" spans="1:7" x14ac:dyDescent="0.2">
      <c r="A3310" t="s">
        <v>4866</v>
      </c>
      <c r="B3310" t="s">
        <v>2825</v>
      </c>
      <c r="C3310" s="17">
        <v>7.3323364146512153</v>
      </c>
      <c r="D3310" s="17">
        <v>1.5780017178545926</v>
      </c>
      <c r="E3310" s="148">
        <v>2.1885083921991502</v>
      </c>
      <c r="F3310" s="148">
        <f t="shared" si="51"/>
        <v>4.646595964813053</v>
      </c>
      <c r="G3310" s="18">
        <v>2.253283E-3</v>
      </c>
    </row>
    <row r="3311" spans="1:7" x14ac:dyDescent="0.2">
      <c r="A3311" t="s">
        <v>4867</v>
      </c>
      <c r="B3311" t="s">
        <v>4368</v>
      </c>
      <c r="C3311" s="17">
        <v>5.5810007862858573</v>
      </c>
      <c r="D3311" s="17">
        <v>53.240525346055392</v>
      </c>
      <c r="E3311" s="148">
        <v>-2.60537719650852</v>
      </c>
      <c r="F3311" s="148">
        <f t="shared" si="51"/>
        <v>0.10482617799148662</v>
      </c>
      <c r="G3311" s="18">
        <v>4.687534E-4</v>
      </c>
    </row>
    <row r="3312" spans="1:7" x14ac:dyDescent="0.2">
      <c r="A3312" t="s">
        <v>4868</v>
      </c>
      <c r="B3312" t="s">
        <v>4869</v>
      </c>
      <c r="C3312" s="17">
        <v>12.722771921714141</v>
      </c>
      <c r="D3312" s="17">
        <v>6.7926908750343102</v>
      </c>
      <c r="E3312" s="148">
        <v>1.1273831661278499</v>
      </c>
      <c r="F3312" s="148">
        <f t="shared" si="51"/>
        <v>1.8730091146168752</v>
      </c>
      <c r="G3312" s="18">
        <v>3.7140220000000002E-4</v>
      </c>
    </row>
    <row r="3313" spans="1:7" x14ac:dyDescent="0.2">
      <c r="A3313" t="s">
        <v>4870</v>
      </c>
      <c r="B3313" t="s">
        <v>2637</v>
      </c>
      <c r="C3313" s="17">
        <v>37.363383553853026</v>
      </c>
      <c r="D3313" s="17">
        <v>27.620344443054396</v>
      </c>
      <c r="E3313" s="148">
        <v>0.70148686849171704</v>
      </c>
      <c r="F3313" s="148">
        <f t="shared" si="51"/>
        <v>1.3527486462337974</v>
      </c>
      <c r="G3313" s="18">
        <v>8.4767880000000007E-3</v>
      </c>
    </row>
    <row r="3314" spans="1:7" x14ac:dyDescent="0.2">
      <c r="A3314" t="s">
        <v>4871</v>
      </c>
      <c r="B3314" t="s">
        <v>2639</v>
      </c>
      <c r="C3314" s="17">
        <v>106.83799498338234</v>
      </c>
      <c r="D3314" s="17">
        <v>82.589397030782678</v>
      </c>
      <c r="E3314" s="148">
        <v>0.66872282211257905</v>
      </c>
      <c r="F3314" s="148">
        <f t="shared" si="51"/>
        <v>1.29360424975087</v>
      </c>
      <c r="G3314" s="18">
        <v>1.9721420000000001E-4</v>
      </c>
    </row>
    <row r="3315" spans="1:7" x14ac:dyDescent="0.2">
      <c r="A3315" t="s">
        <v>4872</v>
      </c>
      <c r="B3315" t="s">
        <v>411</v>
      </c>
      <c r="C3315" s="17">
        <v>95.283522058353583</v>
      </c>
      <c r="D3315" s="17">
        <v>44.538552913830323</v>
      </c>
      <c r="E3315" s="148">
        <v>1.38597520001235</v>
      </c>
      <c r="F3315" s="148">
        <f t="shared" si="51"/>
        <v>2.1393493013277873</v>
      </c>
      <c r="G3315" s="18">
        <v>7.5949730000000004E-7</v>
      </c>
    </row>
    <row r="3316" spans="1:7" x14ac:dyDescent="0.2">
      <c r="A3316" t="s">
        <v>4873</v>
      </c>
      <c r="B3316" t="s">
        <v>323</v>
      </c>
      <c r="C3316" s="17">
        <v>278.15914159379975</v>
      </c>
      <c r="D3316" s="17">
        <v>148.04393589552299</v>
      </c>
      <c r="E3316" s="148">
        <v>1.08395153353337</v>
      </c>
      <c r="F3316" s="148">
        <f t="shared" si="51"/>
        <v>1.878895882571652</v>
      </c>
      <c r="G3316" s="18">
        <v>3.8350200000000002E-3</v>
      </c>
    </row>
    <row r="3317" spans="1:7" x14ac:dyDescent="0.2">
      <c r="A3317" t="s">
        <v>4874</v>
      </c>
      <c r="B3317" t="s">
        <v>4377</v>
      </c>
      <c r="C3317" s="17">
        <v>20.216061568998501</v>
      </c>
      <c r="D3317" s="17">
        <v>13.765997483572876</v>
      </c>
      <c r="E3317" s="148">
        <v>0.803132669455491</v>
      </c>
      <c r="F3317" s="148">
        <f t="shared" si="51"/>
        <v>1.4685504332775421</v>
      </c>
      <c r="G3317" s="18">
        <v>5.1054409999999996E-3</v>
      </c>
    </row>
    <row r="3318" spans="1:7" x14ac:dyDescent="0.2">
      <c r="A3318" t="s">
        <v>4875</v>
      </c>
      <c r="B3318" t="s">
        <v>116</v>
      </c>
      <c r="C3318" s="17">
        <v>38.27930584693577</v>
      </c>
      <c r="D3318" s="17">
        <v>75.556795615734828</v>
      </c>
      <c r="E3318" s="148">
        <v>-0.57693668430587397</v>
      </c>
      <c r="F3318" s="148">
        <f t="shared" si="51"/>
        <v>0.50662955641496321</v>
      </c>
      <c r="G3318" s="18">
        <v>2.6266610000000002E-3</v>
      </c>
    </row>
    <row r="3319" spans="1:7" x14ac:dyDescent="0.2">
      <c r="A3319" t="s">
        <v>4876</v>
      </c>
      <c r="B3319" t="s">
        <v>4382</v>
      </c>
      <c r="C3319" s="17">
        <v>18.803900318547424</v>
      </c>
      <c r="D3319" s="17">
        <v>15.710064032083974</v>
      </c>
      <c r="E3319" s="148">
        <v>0.56471099229453803</v>
      </c>
      <c r="F3319" s="148">
        <f t="shared" si="51"/>
        <v>1.1969333976071035</v>
      </c>
      <c r="G3319" s="18">
        <v>5.010095E-3</v>
      </c>
    </row>
    <row r="3320" spans="1:7" x14ac:dyDescent="0.2">
      <c r="A3320" t="s">
        <v>4877</v>
      </c>
      <c r="B3320" t="s">
        <v>142</v>
      </c>
      <c r="C3320" s="17">
        <v>166.565000425687</v>
      </c>
      <c r="D3320" s="17">
        <v>86.422631123618629</v>
      </c>
      <c r="E3320" s="148">
        <v>1.19956505338585</v>
      </c>
      <c r="F3320" s="148">
        <f t="shared" si="51"/>
        <v>1.9273308190239316</v>
      </c>
      <c r="G3320" s="18">
        <v>4.7006450000000001E-5</v>
      </c>
    </row>
    <row r="3321" spans="1:7" x14ac:dyDescent="0.2">
      <c r="A3321" t="s">
        <v>4878</v>
      </c>
      <c r="B3321" t="s">
        <v>4879</v>
      </c>
      <c r="C3321" s="17">
        <v>4.0176607966229554</v>
      </c>
      <c r="D3321" s="17">
        <v>3.1538925195261975</v>
      </c>
      <c r="E3321" s="148">
        <v>0.62360539605521004</v>
      </c>
      <c r="F3321" s="148">
        <f t="shared" si="51"/>
        <v>1.2738737200932009</v>
      </c>
      <c r="G3321" s="18">
        <v>4.7733890000000003E-3</v>
      </c>
    </row>
    <row r="3322" spans="1:7" x14ac:dyDescent="0.2">
      <c r="A3322" t="s">
        <v>4880</v>
      </c>
      <c r="B3322" t="s">
        <v>4385</v>
      </c>
      <c r="C3322" s="17">
        <v>20.079054722657201</v>
      </c>
      <c r="D3322" s="17">
        <v>11.877146478974726</v>
      </c>
      <c r="E3322" s="148">
        <v>0.99951943628520801</v>
      </c>
      <c r="F3322" s="148">
        <f t="shared" si="51"/>
        <v>1.6905621866499443</v>
      </c>
      <c r="G3322" s="18">
        <v>2.288805E-4</v>
      </c>
    </row>
    <row r="3323" spans="1:7" x14ac:dyDescent="0.2">
      <c r="A3323" t="s">
        <v>4881</v>
      </c>
      <c r="B3323" t="s">
        <v>2440</v>
      </c>
      <c r="C3323" s="17">
        <v>17.489715653393525</v>
      </c>
      <c r="D3323" s="17">
        <v>42.64964308958217</v>
      </c>
      <c r="E3323" s="148">
        <v>-0.824040967053839</v>
      </c>
      <c r="F3323" s="148">
        <f t="shared" si="51"/>
        <v>0.41007882801405332</v>
      </c>
      <c r="G3323" s="18">
        <v>2.353787E-3</v>
      </c>
    </row>
    <row r="3324" spans="1:7" x14ac:dyDescent="0.2">
      <c r="A3324" t="s">
        <v>4882</v>
      </c>
      <c r="B3324" t="s">
        <v>4883</v>
      </c>
      <c r="C3324" s="17">
        <v>125.43844672232599</v>
      </c>
      <c r="D3324" s="17">
        <v>295.71340725912199</v>
      </c>
      <c r="E3324" s="148">
        <v>-0.80059992392969104</v>
      </c>
      <c r="F3324" s="148">
        <f t="shared" si="51"/>
        <v>0.42418924419077564</v>
      </c>
      <c r="G3324" s="18">
        <v>1.037573E-3</v>
      </c>
    </row>
    <row r="3325" spans="1:7" x14ac:dyDescent="0.2">
      <c r="A3325" t="s">
        <v>4884</v>
      </c>
      <c r="B3325" t="s">
        <v>4619</v>
      </c>
      <c r="C3325" s="17">
        <v>56.293137656237299</v>
      </c>
      <c r="D3325" s="17">
        <v>40.659652002668182</v>
      </c>
      <c r="E3325" s="148">
        <v>0.727365830953144</v>
      </c>
      <c r="F3325" s="148">
        <f t="shared" si="51"/>
        <v>1.3844962975222517</v>
      </c>
      <c r="G3325" s="18">
        <v>4.6311039999999996E-3</v>
      </c>
    </row>
    <row r="3326" spans="1:7" x14ac:dyDescent="0.2">
      <c r="A3326" t="s">
        <v>4885</v>
      </c>
      <c r="B3326" t="s">
        <v>4886</v>
      </c>
      <c r="C3326" s="17">
        <v>8.7150762010241962</v>
      </c>
      <c r="D3326" s="17">
        <v>17.052277997848499</v>
      </c>
      <c r="E3326" s="148">
        <v>-0.55781403459970502</v>
      </c>
      <c r="F3326" s="148">
        <f t="shared" si="51"/>
        <v>0.51107988047836106</v>
      </c>
      <c r="G3326" s="18">
        <v>7.2795650000000004E-4</v>
      </c>
    </row>
    <row r="3327" spans="1:7" x14ac:dyDescent="0.2">
      <c r="A3327" t="s">
        <v>4887</v>
      </c>
      <c r="B3327" t="s">
        <v>4888</v>
      </c>
      <c r="C3327" s="17">
        <v>3.5106994639913101</v>
      </c>
      <c r="D3327" s="17">
        <v>1.3826955753025278</v>
      </c>
      <c r="E3327" s="148">
        <v>1.4122940642358699</v>
      </c>
      <c r="F3327" s="148">
        <f t="shared" si="51"/>
        <v>2.5390256009340191</v>
      </c>
      <c r="G3327" s="18">
        <v>7.72341E-3</v>
      </c>
    </row>
    <row r="3328" spans="1:7" x14ac:dyDescent="0.2">
      <c r="A3328" t="s">
        <v>4889</v>
      </c>
      <c r="B3328" t="s">
        <v>413</v>
      </c>
      <c r="C3328" s="17">
        <v>0.99031649644825326</v>
      </c>
      <c r="D3328" s="17">
        <v>4.5045113228528333</v>
      </c>
      <c r="E3328" s="148">
        <v>-1.7034279523782601</v>
      </c>
      <c r="F3328" s="148">
        <f t="shared" si="51"/>
        <v>0.21984992943053766</v>
      </c>
      <c r="G3328" s="18">
        <v>2.143538E-5</v>
      </c>
    </row>
    <row r="3329" spans="1:7" x14ac:dyDescent="0.2">
      <c r="A3329" t="s">
        <v>4890</v>
      </c>
      <c r="B3329" t="s">
        <v>2897</v>
      </c>
      <c r="C3329" s="17">
        <v>91.255895821856299</v>
      </c>
      <c r="D3329" s="17">
        <v>64.829069880697659</v>
      </c>
      <c r="E3329" s="148">
        <v>0.74759009716440505</v>
      </c>
      <c r="F3329" s="148">
        <f t="shared" si="51"/>
        <v>1.407638517563045</v>
      </c>
      <c r="G3329" s="18">
        <v>2.1889639999999998E-3</v>
      </c>
    </row>
    <row r="3330" spans="1:7" x14ac:dyDescent="0.2">
      <c r="A3330" t="s">
        <v>4891</v>
      </c>
      <c r="B3330" t="s">
        <v>1335</v>
      </c>
      <c r="C3330" s="17">
        <v>65.237406510964206</v>
      </c>
      <c r="D3330" s="17">
        <v>52.450076246219069</v>
      </c>
      <c r="E3330" s="148">
        <v>0.60010453933282504</v>
      </c>
      <c r="F3330" s="148">
        <f t="shared" si="51"/>
        <v>1.2438000319526119</v>
      </c>
      <c r="G3330" s="18">
        <v>4.2356759999999999E-3</v>
      </c>
    </row>
    <row r="3331" spans="1:7" x14ac:dyDescent="0.2">
      <c r="A3331" t="s">
        <v>4892</v>
      </c>
      <c r="B3331" t="s">
        <v>4395</v>
      </c>
      <c r="C3331" s="17">
        <v>177.73058891367825</v>
      </c>
      <c r="D3331" s="17">
        <v>104.93098052770671</v>
      </c>
      <c r="E3331" s="148">
        <v>1.0149941920624801</v>
      </c>
      <c r="F3331" s="148">
        <f t="shared" si="51"/>
        <v>1.6937856486221343</v>
      </c>
      <c r="G3331" s="18">
        <v>3.8725389999999998E-4</v>
      </c>
    </row>
    <row r="3332" spans="1:7" x14ac:dyDescent="0.2">
      <c r="A3332" t="s">
        <v>4893</v>
      </c>
      <c r="B3332" t="s">
        <v>1298</v>
      </c>
      <c r="C3332" s="17">
        <v>0.5865606371151677</v>
      </c>
      <c r="D3332" s="17">
        <v>3.2971665530825929</v>
      </c>
      <c r="E3332" s="148">
        <v>-1.87305286644771</v>
      </c>
      <c r="F3332" s="148">
        <f t="shared" si="51"/>
        <v>0.17789839477983888</v>
      </c>
      <c r="G3332" s="18">
        <v>8.8043419999999999E-4</v>
      </c>
    </row>
    <row r="3333" spans="1:7" x14ac:dyDescent="0.2">
      <c r="A3333" t="s">
        <v>4894</v>
      </c>
      <c r="B3333" t="s">
        <v>4895</v>
      </c>
      <c r="C3333" s="17">
        <v>4.9325110911644776</v>
      </c>
      <c r="D3333" s="17">
        <v>1.2395500641873722</v>
      </c>
      <c r="E3333" s="148">
        <v>2.0063463755095099</v>
      </c>
      <c r="F3333" s="148">
        <f t="shared" si="51"/>
        <v>3.9792754110324275</v>
      </c>
      <c r="G3333" s="18">
        <v>2.8843520000000002E-3</v>
      </c>
    </row>
    <row r="3334" spans="1:7" x14ac:dyDescent="0.2">
      <c r="A3334" t="s">
        <v>4896</v>
      </c>
      <c r="B3334" t="s">
        <v>4557</v>
      </c>
      <c r="C3334" s="17">
        <v>5.266357047199012</v>
      </c>
      <c r="D3334" s="17">
        <v>11.987271882701776</v>
      </c>
      <c r="E3334" s="148">
        <v>-0.71454098444852998</v>
      </c>
      <c r="F3334" s="148">
        <f t="shared" ref="F3334:F3397" si="52">C3334/D3334</f>
        <v>0.43932907326467041</v>
      </c>
      <c r="G3334" s="18">
        <v>9.0338880000000003E-3</v>
      </c>
    </row>
    <row r="3335" spans="1:7" x14ac:dyDescent="0.2">
      <c r="A3335" t="s">
        <v>4897</v>
      </c>
      <c r="B3335" t="s">
        <v>149</v>
      </c>
      <c r="C3335" s="17">
        <v>25.403683302530052</v>
      </c>
      <c r="D3335" s="17">
        <v>17.918405142637376</v>
      </c>
      <c r="E3335" s="148">
        <v>0.76248501899298504</v>
      </c>
      <c r="F3335" s="148">
        <f t="shared" si="52"/>
        <v>1.4177424330071227</v>
      </c>
      <c r="G3335" s="18">
        <v>3.4122330000000002E-3</v>
      </c>
    </row>
    <row r="3336" spans="1:7" x14ac:dyDescent="0.2">
      <c r="A3336" t="s">
        <v>4898</v>
      </c>
      <c r="B3336" t="e">
        <v>#N/A</v>
      </c>
      <c r="C3336" s="17">
        <v>0.22960038311563299</v>
      </c>
      <c r="D3336" s="17">
        <v>2.6315566341071452</v>
      </c>
      <c r="E3336" s="148">
        <v>-2.5337121886124798</v>
      </c>
      <c r="F3336" s="148">
        <f t="shared" si="52"/>
        <v>8.7248885370667148E-2</v>
      </c>
      <c r="G3336" s="18">
        <v>6.9801309999999997E-3</v>
      </c>
    </row>
    <row r="3337" spans="1:7" x14ac:dyDescent="0.2">
      <c r="A3337" t="s">
        <v>4899</v>
      </c>
      <c r="B3337" t="s">
        <v>4900</v>
      </c>
      <c r="C3337" s="17">
        <v>12.540605673534985</v>
      </c>
      <c r="D3337" s="17">
        <v>9.3087976496694935</v>
      </c>
      <c r="E3337" s="148">
        <v>0.68734143295940797</v>
      </c>
      <c r="F3337" s="148">
        <f t="shared" si="52"/>
        <v>1.3471778145247615</v>
      </c>
      <c r="G3337" s="18">
        <v>7.92583E-3</v>
      </c>
    </row>
    <row r="3338" spans="1:7" x14ac:dyDescent="0.2">
      <c r="A3338" t="s">
        <v>4901</v>
      </c>
      <c r="B3338" t="s">
        <v>4902</v>
      </c>
      <c r="C3338" s="17">
        <v>5.2902123816308997</v>
      </c>
      <c r="D3338" s="17">
        <v>1.7898684058091707</v>
      </c>
      <c r="E3338" s="148">
        <v>1.73653817751547</v>
      </c>
      <c r="F3338" s="148">
        <f t="shared" si="52"/>
        <v>2.9556431995006247</v>
      </c>
      <c r="G3338" s="18">
        <v>1.1016660000000001E-3</v>
      </c>
    </row>
    <row r="3339" spans="1:7" x14ac:dyDescent="0.2">
      <c r="A3339" t="s">
        <v>4903</v>
      </c>
      <c r="B3339" t="s">
        <v>4902</v>
      </c>
      <c r="C3339" s="17">
        <v>6.3346395610977719</v>
      </c>
      <c r="D3339" s="17">
        <v>2.077814743510205</v>
      </c>
      <c r="E3339" s="148">
        <v>1.7971537773929001</v>
      </c>
      <c r="F3339" s="148">
        <f t="shared" si="52"/>
        <v>3.0487027685616477</v>
      </c>
      <c r="G3339" s="18">
        <v>6.1452720000000003E-5</v>
      </c>
    </row>
    <row r="3340" spans="1:7" x14ac:dyDescent="0.2">
      <c r="A3340" t="s">
        <v>4904</v>
      </c>
      <c r="B3340" t="s">
        <v>4905</v>
      </c>
      <c r="C3340" s="17">
        <v>15.338970381859674</v>
      </c>
      <c r="D3340" s="17">
        <v>5.7720071514568918</v>
      </c>
      <c r="E3340" s="148">
        <v>1.53560332335385</v>
      </c>
      <c r="F3340" s="148">
        <f t="shared" si="52"/>
        <v>2.6574759835472519</v>
      </c>
      <c r="G3340" s="18">
        <v>1.382641E-3</v>
      </c>
    </row>
    <row r="3341" spans="1:7" x14ac:dyDescent="0.2">
      <c r="A3341" t="s">
        <v>4906</v>
      </c>
      <c r="B3341" t="s">
        <v>4907</v>
      </c>
      <c r="C3341" s="17">
        <v>15.14754062286096</v>
      </c>
      <c r="D3341" s="17">
        <v>59.746736119761202</v>
      </c>
      <c r="E3341" s="148">
        <v>-1.53615401325634</v>
      </c>
      <c r="F3341" s="148">
        <f t="shared" si="52"/>
        <v>0.25352917341790859</v>
      </c>
      <c r="G3341" s="18">
        <v>7.1506330000000001E-7</v>
      </c>
    </row>
    <row r="3342" spans="1:7" x14ac:dyDescent="0.2">
      <c r="A3342" t="s">
        <v>4908</v>
      </c>
      <c r="B3342" t="s">
        <v>4909</v>
      </c>
      <c r="C3342" s="17">
        <v>2.1951927209304301</v>
      </c>
      <c r="D3342" s="17">
        <v>5.2722112756093402</v>
      </c>
      <c r="E3342" s="148">
        <v>-0.82167940069865097</v>
      </c>
      <c r="F3342" s="148">
        <f t="shared" si="52"/>
        <v>0.41637040061083647</v>
      </c>
      <c r="G3342" s="18">
        <v>1.023253E-3</v>
      </c>
    </row>
    <row r="3343" spans="1:7" x14ac:dyDescent="0.2">
      <c r="A3343" t="s">
        <v>4910</v>
      </c>
      <c r="B3343" t="s">
        <v>4409</v>
      </c>
      <c r="C3343" s="17">
        <v>16.818492643093325</v>
      </c>
      <c r="D3343" s="17">
        <v>41.756407604657049</v>
      </c>
      <c r="E3343" s="148">
        <v>-0.90641694239929005</v>
      </c>
      <c r="F3343" s="148">
        <f t="shared" si="52"/>
        <v>0.40277633081677211</v>
      </c>
      <c r="G3343" s="18">
        <v>6.0476420000000002E-6</v>
      </c>
    </row>
    <row r="3344" spans="1:7" x14ac:dyDescent="0.2">
      <c r="A3344" t="s">
        <v>4911</v>
      </c>
      <c r="B3344" t="s">
        <v>231</v>
      </c>
      <c r="C3344" s="17">
        <v>3.9435822017813225</v>
      </c>
      <c r="D3344" s="17">
        <v>2.0629509770933403</v>
      </c>
      <c r="E3344" s="148">
        <v>1.11243188215934</v>
      </c>
      <c r="F3344" s="148">
        <f t="shared" si="52"/>
        <v>1.9116218686581474</v>
      </c>
      <c r="G3344" s="18">
        <v>2.7961750000000001E-3</v>
      </c>
    </row>
    <row r="3345" spans="1:7" x14ac:dyDescent="0.2">
      <c r="A3345" t="s">
        <v>4912</v>
      </c>
      <c r="B3345" t="s">
        <v>4411</v>
      </c>
      <c r="C3345" s="17">
        <v>26.021636123655799</v>
      </c>
      <c r="D3345" s="17">
        <v>16.054316270956349</v>
      </c>
      <c r="E3345" s="148">
        <v>0.96356438659435295</v>
      </c>
      <c r="F3345" s="148">
        <f t="shared" si="52"/>
        <v>1.6208498502506268</v>
      </c>
      <c r="G3345" s="18">
        <v>4.195127E-4</v>
      </c>
    </row>
    <row r="3346" spans="1:7" x14ac:dyDescent="0.2">
      <c r="A3346" t="s">
        <v>4913</v>
      </c>
      <c r="B3346" t="s">
        <v>4413</v>
      </c>
      <c r="C3346" s="17">
        <v>6.8656540702744699</v>
      </c>
      <c r="D3346" s="17">
        <v>1.79392276646214</v>
      </c>
      <c r="E3346" s="148">
        <v>1.9930097585031601</v>
      </c>
      <c r="F3346" s="148">
        <f t="shared" si="52"/>
        <v>3.8271737215390131</v>
      </c>
      <c r="G3346" s="18">
        <v>6.7166969999999998E-4</v>
      </c>
    </row>
    <row r="3347" spans="1:7" x14ac:dyDescent="0.2">
      <c r="A3347" t="s">
        <v>4914</v>
      </c>
      <c r="B3347" t="s">
        <v>2833</v>
      </c>
      <c r="C3347" s="17">
        <v>7.2715350944421804</v>
      </c>
      <c r="D3347" s="17">
        <v>1.8223638274820879</v>
      </c>
      <c r="E3347" s="148">
        <v>2.0164033377598698</v>
      </c>
      <c r="F3347" s="148">
        <f t="shared" si="52"/>
        <v>3.990166499567251</v>
      </c>
      <c r="G3347" s="18">
        <v>1.9238440000000001E-3</v>
      </c>
    </row>
    <row r="3348" spans="1:7" x14ac:dyDescent="0.2">
      <c r="A3348" t="s">
        <v>4915</v>
      </c>
      <c r="B3348" t="s">
        <v>4413</v>
      </c>
      <c r="C3348" s="17">
        <v>8.0505151475001551</v>
      </c>
      <c r="D3348" s="17">
        <v>1.868317030471349</v>
      </c>
      <c r="E3348" s="148">
        <v>2.2253344021505699</v>
      </c>
      <c r="F3348" s="148">
        <f t="shared" si="52"/>
        <v>4.3089663136395693</v>
      </c>
      <c r="G3348" s="18">
        <v>1.020419E-4</v>
      </c>
    </row>
    <row r="3349" spans="1:7" x14ac:dyDescent="0.2">
      <c r="A3349" t="s">
        <v>4916</v>
      </c>
      <c r="B3349" t="s">
        <v>4417</v>
      </c>
      <c r="C3349" s="17">
        <v>34.707180593206225</v>
      </c>
      <c r="D3349" s="17">
        <v>9.4400674517556045</v>
      </c>
      <c r="E3349" s="148">
        <v>2.1532544147153798</v>
      </c>
      <c r="F3349" s="148">
        <f t="shared" si="52"/>
        <v>3.6765818433587145</v>
      </c>
      <c r="G3349" s="18">
        <v>6.3847229999999998E-10</v>
      </c>
    </row>
    <row r="3350" spans="1:7" x14ac:dyDescent="0.2">
      <c r="A3350" t="s">
        <v>4917</v>
      </c>
      <c r="B3350" t="s">
        <v>4648</v>
      </c>
      <c r="C3350" s="17">
        <v>4.1697192577781301</v>
      </c>
      <c r="D3350" s="17">
        <v>11.449669006341503</v>
      </c>
      <c r="E3350" s="148">
        <v>-0.94755439297142796</v>
      </c>
      <c r="F3350" s="148">
        <f t="shared" si="52"/>
        <v>0.36417814833500367</v>
      </c>
      <c r="G3350" s="18">
        <v>5.1193870000000004E-3</v>
      </c>
    </row>
    <row r="3351" spans="1:7" x14ac:dyDescent="0.2">
      <c r="A3351" t="s">
        <v>4918</v>
      </c>
      <c r="B3351" t="s">
        <v>167</v>
      </c>
      <c r="C3351" s="17">
        <v>452.16325593328548</v>
      </c>
      <c r="D3351" s="17">
        <v>262.91906375064576</v>
      </c>
      <c r="E3351" s="148">
        <v>1.0401174341880399</v>
      </c>
      <c r="F3351" s="148">
        <f t="shared" si="52"/>
        <v>1.719781173274374</v>
      </c>
      <c r="G3351" s="18">
        <v>2.1539850000000001E-4</v>
      </c>
    </row>
    <row r="3352" spans="1:7" x14ac:dyDescent="0.2">
      <c r="A3352" t="s">
        <v>4919</v>
      </c>
      <c r="B3352" t="s">
        <v>4654</v>
      </c>
      <c r="C3352" s="17">
        <v>2.7338956544391197</v>
      </c>
      <c r="D3352" s="17">
        <v>1.2000976850934051</v>
      </c>
      <c r="E3352" s="148">
        <v>1.4288626173796599</v>
      </c>
      <c r="F3352" s="148">
        <f t="shared" si="52"/>
        <v>2.2780609348699286</v>
      </c>
      <c r="G3352" s="18">
        <v>5.8109910000000003E-6</v>
      </c>
    </row>
    <row r="3353" spans="1:7" x14ac:dyDescent="0.2">
      <c r="A3353" t="s">
        <v>4920</v>
      </c>
      <c r="B3353" t="s">
        <v>2102</v>
      </c>
      <c r="C3353" s="17">
        <v>65.833893495721</v>
      </c>
      <c r="D3353" s="17">
        <v>56.501938484315801</v>
      </c>
      <c r="E3353" s="148">
        <v>0.53337608632058697</v>
      </c>
      <c r="F3353" s="148">
        <f t="shared" si="52"/>
        <v>1.1651616787271046</v>
      </c>
      <c r="G3353" s="18">
        <v>9.0119539999999995E-4</v>
      </c>
    </row>
    <row r="3354" spans="1:7" x14ac:dyDescent="0.2">
      <c r="A3354" t="s">
        <v>4921</v>
      </c>
      <c r="B3354" t="s">
        <v>4922</v>
      </c>
      <c r="C3354" s="17">
        <v>4.1949762475586727</v>
      </c>
      <c r="D3354" s="17">
        <v>7.2620837146515624</v>
      </c>
      <c r="E3354" s="148">
        <v>-0.40076428415476201</v>
      </c>
      <c r="F3354" s="148">
        <f t="shared" si="52"/>
        <v>0.57765462536532453</v>
      </c>
      <c r="G3354" s="18">
        <v>4.1705149999999996E-3</v>
      </c>
    </row>
    <row r="3355" spans="1:7" x14ac:dyDescent="0.2">
      <c r="A3355" t="s">
        <v>4923</v>
      </c>
      <c r="B3355" t="s">
        <v>4425</v>
      </c>
      <c r="C3355" s="17">
        <v>7.1150478194998801</v>
      </c>
      <c r="D3355" s="17">
        <v>22.504696626177751</v>
      </c>
      <c r="E3355" s="148">
        <v>-1.1394392709939001</v>
      </c>
      <c r="F3355" s="148">
        <f t="shared" si="52"/>
        <v>0.31615835297346623</v>
      </c>
      <c r="G3355" s="18">
        <v>2.6992159999999999E-3</v>
      </c>
    </row>
    <row r="3356" spans="1:7" x14ac:dyDescent="0.2">
      <c r="A3356" t="s">
        <v>4924</v>
      </c>
      <c r="B3356" t="s">
        <v>4429</v>
      </c>
      <c r="C3356" s="17">
        <v>7.1551541684195916</v>
      </c>
      <c r="D3356" s="17">
        <v>19.217442866922401</v>
      </c>
      <c r="E3356" s="148">
        <v>-1.0012235838906001</v>
      </c>
      <c r="F3356" s="148">
        <f t="shared" si="52"/>
        <v>0.37232602786790342</v>
      </c>
      <c r="G3356" s="18">
        <v>6.5810729999999999E-6</v>
      </c>
    </row>
    <row r="3357" spans="1:7" x14ac:dyDescent="0.2">
      <c r="A3357" t="s">
        <v>4925</v>
      </c>
      <c r="B3357" t="s">
        <v>4148</v>
      </c>
      <c r="C3357" s="17">
        <v>7.3541821709352977</v>
      </c>
      <c r="D3357" s="17">
        <v>4.5575585685886226</v>
      </c>
      <c r="E3357" s="148">
        <v>0.92361468342620601</v>
      </c>
      <c r="F3357" s="148">
        <f t="shared" si="52"/>
        <v>1.6136231844877265</v>
      </c>
      <c r="G3357" s="18">
        <v>1.8772870000000001E-3</v>
      </c>
    </row>
    <row r="3358" spans="1:7" x14ac:dyDescent="0.2">
      <c r="A3358" t="s">
        <v>4926</v>
      </c>
      <c r="B3358" t="s">
        <v>4696</v>
      </c>
      <c r="C3358" s="17">
        <v>3.9576832623198599</v>
      </c>
      <c r="D3358" s="17">
        <v>9.1765057333145279</v>
      </c>
      <c r="E3358" s="148">
        <v>-0.78256301584968002</v>
      </c>
      <c r="F3358" s="148">
        <f t="shared" si="52"/>
        <v>0.43128434475356187</v>
      </c>
      <c r="G3358" s="18">
        <v>1.0806329999999999E-3</v>
      </c>
    </row>
    <row r="3359" spans="1:7" x14ac:dyDescent="0.2">
      <c r="A3359" t="s">
        <v>4927</v>
      </c>
      <c r="B3359" t="s">
        <v>604</v>
      </c>
      <c r="C3359" s="17">
        <v>1458.1463257227601</v>
      </c>
      <c r="D3359" s="17">
        <v>697.16470825102977</v>
      </c>
      <c r="E3359" s="148">
        <v>1.19603685700111</v>
      </c>
      <c r="F3359" s="148">
        <f t="shared" si="52"/>
        <v>2.091537779330221</v>
      </c>
      <c r="G3359" s="18">
        <v>5.6545839999999998E-3</v>
      </c>
    </row>
    <row r="3360" spans="1:7" x14ac:dyDescent="0.2">
      <c r="A3360" t="s">
        <v>4928</v>
      </c>
      <c r="B3360" t="s">
        <v>4434</v>
      </c>
      <c r="C3360" s="17">
        <v>5.1600439495686423</v>
      </c>
      <c r="D3360" s="17">
        <v>2.9296901122611274</v>
      </c>
      <c r="E3360" s="148">
        <v>1.0942970459657599</v>
      </c>
      <c r="F3360" s="148">
        <f t="shared" si="52"/>
        <v>1.7612934309923085</v>
      </c>
      <c r="G3360" s="18">
        <v>2.1505969999999998E-5</v>
      </c>
    </row>
    <row r="3361" spans="1:7" x14ac:dyDescent="0.2">
      <c r="A3361" t="s">
        <v>4929</v>
      </c>
      <c r="B3361" t="s">
        <v>4930</v>
      </c>
      <c r="C3361" s="17">
        <v>4.1112701628472053</v>
      </c>
      <c r="D3361" s="17">
        <v>2.7606441893225377</v>
      </c>
      <c r="E3361" s="148">
        <v>0.81294194310599599</v>
      </c>
      <c r="F3361" s="148">
        <f t="shared" si="52"/>
        <v>1.48924304651376</v>
      </c>
      <c r="G3361" s="18">
        <v>9.2044610000000006E-3</v>
      </c>
    </row>
    <row r="3362" spans="1:7" x14ac:dyDescent="0.2">
      <c r="A3362" t="s">
        <v>4931</v>
      </c>
      <c r="B3362" t="s">
        <v>4932</v>
      </c>
      <c r="C3362" s="17">
        <v>20.313963105500175</v>
      </c>
      <c r="D3362" s="17">
        <v>14.038991258741975</v>
      </c>
      <c r="E3362" s="148">
        <v>0.78404508416123797</v>
      </c>
      <c r="F3362" s="148">
        <f t="shared" si="52"/>
        <v>1.4469674302881856</v>
      </c>
      <c r="G3362" s="18">
        <v>2.7977190000000002E-3</v>
      </c>
    </row>
    <row r="3363" spans="1:7" x14ac:dyDescent="0.2">
      <c r="A3363" t="s">
        <v>4933</v>
      </c>
      <c r="B3363" t="s">
        <v>50</v>
      </c>
      <c r="C3363" s="17">
        <v>62.922790916022748</v>
      </c>
      <c r="D3363" s="17">
        <v>33.121162455830927</v>
      </c>
      <c r="E3363" s="148">
        <v>1.1906445271366899</v>
      </c>
      <c r="F3363" s="148">
        <f t="shared" si="52"/>
        <v>1.8997760419772132</v>
      </c>
      <c r="G3363" s="18">
        <v>1.195559E-6</v>
      </c>
    </row>
    <row r="3364" spans="1:7" x14ac:dyDescent="0.2">
      <c r="A3364" t="s">
        <v>4934</v>
      </c>
      <c r="B3364" t="s">
        <v>4935</v>
      </c>
      <c r="C3364" s="17">
        <v>0.10440157072663343</v>
      </c>
      <c r="D3364" s="17">
        <v>0.47688758471774795</v>
      </c>
      <c r="E3364" s="148">
        <v>-1.5788643565751701</v>
      </c>
      <c r="F3364" s="148">
        <f t="shared" si="52"/>
        <v>0.21892281131291108</v>
      </c>
      <c r="G3364" s="18">
        <v>1.2175090000000001E-3</v>
      </c>
    </row>
    <row r="3365" spans="1:7" x14ac:dyDescent="0.2">
      <c r="A3365" t="s">
        <v>4936</v>
      </c>
      <c r="B3365" t="s">
        <v>4937</v>
      </c>
      <c r="C3365" s="17">
        <v>8.7243910568078533</v>
      </c>
      <c r="D3365" s="17">
        <v>4.6595888422352827</v>
      </c>
      <c r="E3365" s="148">
        <v>1.0991440108747399</v>
      </c>
      <c r="F3365" s="148">
        <f t="shared" si="52"/>
        <v>1.8723521220860802</v>
      </c>
      <c r="G3365" s="18">
        <v>1.4819849999999999E-3</v>
      </c>
    </row>
    <row r="3366" spans="1:7" x14ac:dyDescent="0.2">
      <c r="A3366" t="s">
        <v>4938</v>
      </c>
      <c r="B3366" t="s">
        <v>4013</v>
      </c>
      <c r="C3366" s="17">
        <v>19.765740978700499</v>
      </c>
      <c r="D3366" s="17">
        <v>38.634338280883071</v>
      </c>
      <c r="E3366" s="148">
        <v>-0.56131460337025996</v>
      </c>
      <c r="F3366" s="148">
        <f t="shared" si="52"/>
        <v>0.51161070328156555</v>
      </c>
      <c r="G3366" s="18">
        <v>4.5359559999999998E-3</v>
      </c>
    </row>
    <row r="3367" spans="1:7" x14ac:dyDescent="0.2">
      <c r="A3367" t="s">
        <v>4939</v>
      </c>
      <c r="B3367" t="s">
        <v>406</v>
      </c>
      <c r="C3367" s="17">
        <v>13.173911545688064</v>
      </c>
      <c r="D3367" s="17">
        <v>9.0521136922939824</v>
      </c>
      <c r="E3367" s="148">
        <v>0.81054150282755399</v>
      </c>
      <c r="F3367" s="148">
        <f t="shared" si="52"/>
        <v>1.4553409284842442</v>
      </c>
      <c r="G3367" s="18">
        <v>3.6572859999999999E-4</v>
      </c>
    </row>
    <row r="3368" spans="1:7" x14ac:dyDescent="0.2">
      <c r="A3368" t="s">
        <v>4940</v>
      </c>
      <c r="B3368" t="s">
        <v>4447</v>
      </c>
      <c r="C3368" s="17">
        <v>104.54990541314936</v>
      </c>
      <c r="D3368" s="17">
        <v>60.779070224560421</v>
      </c>
      <c r="E3368" s="148">
        <v>1.03364110999641</v>
      </c>
      <c r="F3368" s="148">
        <f t="shared" si="52"/>
        <v>1.7201629611454872</v>
      </c>
      <c r="G3368" s="18">
        <v>5.1269089999999998E-4</v>
      </c>
    </row>
    <row r="3369" spans="1:7" x14ac:dyDescent="0.2">
      <c r="A3369" t="s">
        <v>4941</v>
      </c>
      <c r="B3369" t="s">
        <v>3170</v>
      </c>
      <c r="C3369" s="17">
        <v>13.346801347341875</v>
      </c>
      <c r="D3369" s="17">
        <v>31.472970047192774</v>
      </c>
      <c r="E3369" s="148">
        <v>-0.81511140763728296</v>
      </c>
      <c r="F3369" s="148">
        <f t="shared" si="52"/>
        <v>0.42407187269993102</v>
      </c>
      <c r="G3369" s="18">
        <v>3.2764589999999998E-4</v>
      </c>
    </row>
    <row r="3370" spans="1:7" x14ac:dyDescent="0.2">
      <c r="A3370" t="s">
        <v>4942</v>
      </c>
      <c r="B3370" t="s">
        <v>4943</v>
      </c>
      <c r="C3370" s="17">
        <v>0.73262496412669997</v>
      </c>
      <c r="D3370" s="17">
        <v>2.4258076244699374</v>
      </c>
      <c r="E3370" s="148">
        <v>-1.2323101806376999</v>
      </c>
      <c r="F3370" s="148">
        <f t="shared" si="52"/>
        <v>0.30201280461668334</v>
      </c>
      <c r="G3370" s="18">
        <v>1.0515699999999999E-3</v>
      </c>
    </row>
    <row r="3371" spans="1:7" x14ac:dyDescent="0.2">
      <c r="A3371" t="s">
        <v>4944</v>
      </c>
      <c r="B3371" t="s">
        <v>4454</v>
      </c>
      <c r="C3371" s="17">
        <v>2.3207442113931522</v>
      </c>
      <c r="D3371" s="17">
        <v>6.1662862649429311</v>
      </c>
      <c r="E3371" s="148">
        <v>-0.93185657540227496</v>
      </c>
      <c r="F3371" s="148">
        <f t="shared" si="52"/>
        <v>0.37636011558322141</v>
      </c>
      <c r="G3371" s="18">
        <v>2.4977089999999999E-3</v>
      </c>
    </row>
    <row r="3372" spans="1:7" x14ac:dyDescent="0.2">
      <c r="A3372" t="s">
        <v>4945</v>
      </c>
      <c r="B3372" t="s">
        <v>3228</v>
      </c>
      <c r="C3372" s="17">
        <v>13.418333867969725</v>
      </c>
      <c r="D3372" s="17">
        <v>34.190455592182147</v>
      </c>
      <c r="E3372" s="148">
        <v>-0.96116894139605702</v>
      </c>
      <c r="F3372" s="148">
        <f t="shared" si="52"/>
        <v>0.3924584693465713</v>
      </c>
      <c r="G3372" s="18">
        <v>7.9201659999999997E-11</v>
      </c>
    </row>
    <row r="3373" spans="1:7" x14ac:dyDescent="0.2">
      <c r="A3373" t="s">
        <v>4946</v>
      </c>
      <c r="B3373" t="s">
        <v>914</v>
      </c>
      <c r="C3373" s="17">
        <v>7.3620505193013077</v>
      </c>
      <c r="D3373" s="17">
        <v>20.094518161083975</v>
      </c>
      <c r="E3373" s="148">
        <v>-1.00336577723781</v>
      </c>
      <c r="F3373" s="148">
        <f t="shared" si="52"/>
        <v>0.36637108988057321</v>
      </c>
      <c r="G3373" s="18">
        <v>1.3471849999999999E-4</v>
      </c>
    </row>
    <row r="3374" spans="1:7" x14ac:dyDescent="0.2">
      <c r="A3374" t="s">
        <v>4947</v>
      </c>
      <c r="B3374" t="s">
        <v>1611</v>
      </c>
      <c r="C3374" s="17">
        <v>10.45992079223476</v>
      </c>
      <c r="D3374" s="17">
        <v>30.583540176596951</v>
      </c>
      <c r="E3374" s="148">
        <v>-1.03225022870965</v>
      </c>
      <c r="F3374" s="148">
        <f t="shared" si="52"/>
        <v>0.34201144575927384</v>
      </c>
      <c r="G3374" s="18">
        <v>3.872884E-3</v>
      </c>
    </row>
    <row r="3375" spans="1:7" x14ac:dyDescent="0.2">
      <c r="A3375" t="s">
        <v>4948</v>
      </c>
      <c r="B3375" t="s">
        <v>4675</v>
      </c>
      <c r="C3375" s="17">
        <v>18.56600635142345</v>
      </c>
      <c r="D3375" s="17">
        <v>10.10477821337104</v>
      </c>
      <c r="E3375" s="148">
        <v>1.0863726032912</v>
      </c>
      <c r="F3375" s="148">
        <f t="shared" si="52"/>
        <v>1.8373492182991391</v>
      </c>
      <c r="G3375" s="18">
        <v>9.8247849999999991E-4</v>
      </c>
    </row>
    <row r="3376" spans="1:7" x14ac:dyDescent="0.2">
      <c r="A3376" t="s">
        <v>4949</v>
      </c>
      <c r="B3376" t="s">
        <v>4950</v>
      </c>
      <c r="C3376" s="17">
        <v>18.2368930748598</v>
      </c>
      <c r="D3376" s="17">
        <v>11.178854225468479</v>
      </c>
      <c r="E3376" s="148">
        <v>0.93286913643242897</v>
      </c>
      <c r="F3376" s="148">
        <f t="shared" si="52"/>
        <v>1.6313740842340698</v>
      </c>
      <c r="G3376" s="18">
        <v>3.249788E-3</v>
      </c>
    </row>
    <row r="3377" spans="1:7" x14ac:dyDescent="0.2">
      <c r="A3377" t="s">
        <v>4951</v>
      </c>
      <c r="B3377" t="s">
        <v>4462</v>
      </c>
      <c r="C3377" s="17">
        <v>117.44400462662601</v>
      </c>
      <c r="D3377" s="17">
        <v>73.32588766493808</v>
      </c>
      <c r="E3377" s="148">
        <v>0.88257231498714706</v>
      </c>
      <c r="F3377" s="148">
        <f t="shared" si="52"/>
        <v>1.6016717746846139</v>
      </c>
      <c r="G3377" s="18">
        <v>8.6115050000000002E-3</v>
      </c>
    </row>
    <row r="3378" spans="1:7" x14ac:dyDescent="0.2">
      <c r="A3378" t="s">
        <v>4952</v>
      </c>
      <c r="B3378" t="s">
        <v>4953</v>
      </c>
      <c r="C3378" s="17">
        <v>2.884485157520035</v>
      </c>
      <c r="D3378" s="17">
        <v>9.1151106175154997</v>
      </c>
      <c r="E3378" s="148">
        <v>-1.12836473550386</v>
      </c>
      <c r="F3378" s="148">
        <f t="shared" si="52"/>
        <v>0.31645092183272455</v>
      </c>
      <c r="G3378" s="18">
        <v>4.2356759999999999E-3</v>
      </c>
    </row>
    <row r="3379" spans="1:7" x14ac:dyDescent="0.2">
      <c r="A3379" t="s">
        <v>4954</v>
      </c>
      <c r="B3379" t="s">
        <v>4475</v>
      </c>
      <c r="C3379" s="17">
        <v>172.90569895871675</v>
      </c>
      <c r="D3379" s="17">
        <v>98.67245148626094</v>
      </c>
      <c r="E3379" s="148">
        <v>1.0582205285228401</v>
      </c>
      <c r="F3379" s="148">
        <f t="shared" si="52"/>
        <v>1.7523198861922671</v>
      </c>
      <c r="G3379" s="18">
        <v>6.8092230000000003E-4</v>
      </c>
    </row>
    <row r="3380" spans="1:7" x14ac:dyDescent="0.2">
      <c r="A3380" t="s">
        <v>4955</v>
      </c>
      <c r="B3380" t="s">
        <v>4679</v>
      </c>
      <c r="C3380" s="17">
        <v>44.101301070571246</v>
      </c>
      <c r="D3380" s="17">
        <v>36.068807606918398</v>
      </c>
      <c r="E3380" s="148">
        <v>0.59504495768225496</v>
      </c>
      <c r="F3380" s="148">
        <f t="shared" si="52"/>
        <v>1.2226991685223363</v>
      </c>
      <c r="G3380" s="18">
        <v>5.9191759999999995E-4</v>
      </c>
    </row>
    <row r="3381" spans="1:7" x14ac:dyDescent="0.2">
      <c r="A3381" t="s">
        <v>4956</v>
      </c>
      <c r="B3381" t="s">
        <v>104</v>
      </c>
      <c r="C3381" s="17">
        <v>21.12183666899335</v>
      </c>
      <c r="D3381" s="17">
        <v>41.143391109833075</v>
      </c>
      <c r="E3381" s="148">
        <v>-0.54718764881764304</v>
      </c>
      <c r="F3381" s="148">
        <f t="shared" si="52"/>
        <v>0.51337131187383656</v>
      </c>
      <c r="G3381" s="18">
        <v>7.5459389999999998E-3</v>
      </c>
    </row>
    <row r="3382" spans="1:7" x14ac:dyDescent="0.2">
      <c r="A3382" t="s">
        <v>4957</v>
      </c>
      <c r="B3382" t="s">
        <v>4467</v>
      </c>
      <c r="C3382" s="17">
        <v>57.682860500271445</v>
      </c>
      <c r="D3382" s="17">
        <v>37.875720867719323</v>
      </c>
      <c r="E3382" s="148">
        <v>0.901335934882184</v>
      </c>
      <c r="F3382" s="148">
        <f t="shared" si="52"/>
        <v>1.5229508291532829</v>
      </c>
      <c r="G3382" s="18">
        <v>4.1524229999999998E-6</v>
      </c>
    </row>
    <row r="3383" spans="1:7" x14ac:dyDescent="0.2">
      <c r="A3383" t="s">
        <v>4958</v>
      </c>
      <c r="B3383" t="s">
        <v>4554</v>
      </c>
      <c r="C3383" s="17">
        <v>3.4156706818221472</v>
      </c>
      <c r="D3383" s="17">
        <v>7.5395031619693444</v>
      </c>
      <c r="E3383" s="148">
        <v>-0.69037378752699297</v>
      </c>
      <c r="F3383" s="148">
        <f t="shared" si="52"/>
        <v>0.45303657395508834</v>
      </c>
      <c r="G3383" s="18">
        <v>6.0207409999999996E-3</v>
      </c>
    </row>
    <row r="3384" spans="1:7" x14ac:dyDescent="0.2">
      <c r="A3384" t="s">
        <v>4959</v>
      </c>
      <c r="B3384" t="s">
        <v>4469</v>
      </c>
      <c r="C3384" s="17">
        <v>1.7047577951514525</v>
      </c>
      <c r="D3384" s="17">
        <v>4.2661494578214869</v>
      </c>
      <c r="E3384" s="148">
        <v>-0.86770154553795198</v>
      </c>
      <c r="F3384" s="148">
        <f t="shared" si="52"/>
        <v>0.39960104820659254</v>
      </c>
      <c r="G3384" s="18">
        <v>2.2061810000000002E-3</v>
      </c>
    </row>
    <row r="3385" spans="1:7" x14ac:dyDescent="0.2">
      <c r="A3385" t="s">
        <v>4960</v>
      </c>
      <c r="B3385" t="s">
        <v>4471</v>
      </c>
      <c r="C3385" s="17">
        <v>163.45819319275824</v>
      </c>
      <c r="D3385" s="17">
        <v>103.83994871826282</v>
      </c>
      <c r="E3385" s="148">
        <v>0.91073530305218198</v>
      </c>
      <c r="F3385" s="148">
        <f t="shared" si="52"/>
        <v>1.574135919849603</v>
      </c>
      <c r="G3385" s="18">
        <v>1.0304050000000001E-3</v>
      </c>
    </row>
    <row r="3386" spans="1:7" x14ac:dyDescent="0.2">
      <c r="A3386" t="s">
        <v>4961</v>
      </c>
      <c r="B3386" t="s">
        <v>3427</v>
      </c>
      <c r="C3386" s="17">
        <v>10.316410172881451</v>
      </c>
      <c r="D3386" s="17">
        <v>19.579772223723474</v>
      </c>
      <c r="E3386" s="148">
        <v>-0.50843058033062505</v>
      </c>
      <c r="F3386" s="148">
        <f t="shared" si="52"/>
        <v>0.52689122503589503</v>
      </c>
      <c r="G3386" s="18">
        <v>7.6922910000000004E-3</v>
      </c>
    </row>
    <row r="3387" spans="1:7" x14ac:dyDescent="0.2">
      <c r="A3387" t="s">
        <v>4962</v>
      </c>
      <c r="B3387" t="s">
        <v>607</v>
      </c>
      <c r="C3387" s="17">
        <v>46.759699286783928</v>
      </c>
      <c r="D3387" s="17">
        <v>33.909232464996997</v>
      </c>
      <c r="E3387" s="148">
        <v>0.77370476298535096</v>
      </c>
      <c r="F3387" s="148">
        <f t="shared" si="52"/>
        <v>1.3789666084318453</v>
      </c>
      <c r="G3387" s="18">
        <v>1.2656560000000001E-5</v>
      </c>
    </row>
    <row r="3388" spans="1:7" x14ac:dyDescent="0.2">
      <c r="A3388" t="s">
        <v>4963</v>
      </c>
      <c r="B3388" t="s">
        <v>4483</v>
      </c>
      <c r="C3388" s="17">
        <v>20.046657229041898</v>
      </c>
      <c r="D3388" s="17">
        <v>17.735434526453176</v>
      </c>
      <c r="E3388" s="148">
        <v>0.48236122912339002</v>
      </c>
      <c r="F3388" s="148">
        <f t="shared" si="52"/>
        <v>1.1303166662841799</v>
      </c>
      <c r="G3388" s="18">
        <v>3.6415900000000001E-3</v>
      </c>
    </row>
    <row r="3389" spans="1:7" x14ac:dyDescent="0.2">
      <c r="A3389" t="s">
        <v>4964</v>
      </c>
      <c r="B3389" t="s">
        <v>1005</v>
      </c>
      <c r="C3389" s="17">
        <v>13.62663286808931</v>
      </c>
      <c r="D3389" s="17">
        <v>35.906784180130948</v>
      </c>
      <c r="E3389" s="148">
        <v>-0.88142166724146698</v>
      </c>
      <c r="F3389" s="148">
        <f t="shared" si="52"/>
        <v>0.37950023036676228</v>
      </c>
      <c r="G3389" s="18">
        <v>9.3840060000000003E-3</v>
      </c>
    </row>
    <row r="3390" spans="1:7" x14ac:dyDescent="0.2">
      <c r="A3390" t="s">
        <v>4965</v>
      </c>
      <c r="B3390" t="s">
        <v>391</v>
      </c>
      <c r="C3390" s="17">
        <v>199.913399895792</v>
      </c>
      <c r="D3390" s="17">
        <v>110.82169463846498</v>
      </c>
      <c r="E3390" s="148">
        <v>1.0585912056472799</v>
      </c>
      <c r="F3390" s="148">
        <f t="shared" si="52"/>
        <v>1.8039193548517014</v>
      </c>
      <c r="G3390" s="18">
        <v>2.2061810000000002E-3</v>
      </c>
    </row>
    <row r="3391" spans="1:7" x14ac:dyDescent="0.2">
      <c r="A3391" t="s">
        <v>4966</v>
      </c>
      <c r="B3391" t="s">
        <v>4478</v>
      </c>
      <c r="C3391" s="17">
        <v>111.07821601061812</v>
      </c>
      <c r="D3391" s="17">
        <v>79.16625414928815</v>
      </c>
      <c r="E3391" s="148">
        <v>0.77252623280029298</v>
      </c>
      <c r="F3391" s="148">
        <f t="shared" si="52"/>
        <v>1.4031005660713949</v>
      </c>
      <c r="G3391" s="18">
        <v>1.183529E-3</v>
      </c>
    </row>
    <row r="3392" spans="1:7" x14ac:dyDescent="0.2">
      <c r="A3392" t="s">
        <v>4967</v>
      </c>
      <c r="B3392" t="s">
        <v>833</v>
      </c>
      <c r="C3392" s="17">
        <v>59.512907183583621</v>
      </c>
      <c r="D3392" s="17">
        <v>133.80817225996799</v>
      </c>
      <c r="E3392" s="148">
        <v>-0.78370170346767898</v>
      </c>
      <c r="F3392" s="148">
        <f t="shared" si="52"/>
        <v>0.44476287343615689</v>
      </c>
      <c r="G3392" s="18">
        <v>5.713186E-8</v>
      </c>
    </row>
    <row r="3393" spans="1:7" x14ac:dyDescent="0.2">
      <c r="A3393" t="s">
        <v>4968</v>
      </c>
      <c r="B3393" t="s">
        <v>4969</v>
      </c>
      <c r="C3393" s="17">
        <v>77.89171004207347</v>
      </c>
      <c r="D3393" s="17">
        <v>55.448505644450826</v>
      </c>
      <c r="E3393" s="148">
        <v>0.76959704965867604</v>
      </c>
      <c r="F3393" s="148">
        <f t="shared" si="52"/>
        <v>1.4047576059404356</v>
      </c>
      <c r="G3393" s="18">
        <v>1.1016660000000001E-3</v>
      </c>
    </row>
    <row r="3394" spans="1:7" x14ac:dyDescent="0.2">
      <c r="A3394" t="s">
        <v>4970</v>
      </c>
      <c r="B3394" t="s">
        <v>4485</v>
      </c>
      <c r="C3394" s="17">
        <v>40.066105636788024</v>
      </c>
      <c r="D3394" s="17">
        <v>79.13454094831252</v>
      </c>
      <c r="E3394" s="148">
        <v>-0.58473780836518596</v>
      </c>
      <c r="F3394" s="148">
        <f t="shared" si="52"/>
        <v>0.50630363374392462</v>
      </c>
      <c r="G3394" s="18">
        <v>1.06482E-3</v>
      </c>
    </row>
    <row r="3395" spans="1:7" x14ac:dyDescent="0.2">
      <c r="A3395" t="s">
        <v>4971</v>
      </c>
      <c r="B3395" t="s">
        <v>4492</v>
      </c>
      <c r="C3395" s="17">
        <v>1165.8433990702351</v>
      </c>
      <c r="D3395" s="17">
        <v>902.21134844664698</v>
      </c>
      <c r="E3395" s="148">
        <v>0.65501251166486196</v>
      </c>
      <c r="F3395" s="148">
        <f t="shared" si="52"/>
        <v>1.2922065335106769</v>
      </c>
      <c r="G3395" s="18">
        <v>2.4983430000000001E-3</v>
      </c>
    </row>
    <row r="3396" spans="1:7" x14ac:dyDescent="0.2">
      <c r="A3396" t="s">
        <v>4972</v>
      </c>
      <c r="B3396" t="s">
        <v>4487</v>
      </c>
      <c r="C3396" s="17">
        <v>14.968523446188577</v>
      </c>
      <c r="D3396" s="17">
        <v>38.15055557868962</v>
      </c>
      <c r="E3396" s="148">
        <v>-0.91273141185943696</v>
      </c>
      <c r="F3396" s="148">
        <f t="shared" si="52"/>
        <v>0.39235400950621518</v>
      </c>
      <c r="G3396" s="18">
        <v>1.133528E-4</v>
      </c>
    </row>
    <row r="3397" spans="1:7" x14ac:dyDescent="0.2">
      <c r="A3397" t="s">
        <v>4973</v>
      </c>
      <c r="B3397" t="s">
        <v>72</v>
      </c>
      <c r="C3397" s="17">
        <v>82.209243304724524</v>
      </c>
      <c r="D3397" s="17">
        <v>54.992600889368191</v>
      </c>
      <c r="E3397" s="148">
        <v>0.80597896254426904</v>
      </c>
      <c r="F3397" s="148">
        <f t="shared" si="52"/>
        <v>1.494914624425741</v>
      </c>
      <c r="G3397" s="18">
        <v>3.8844719999999999E-3</v>
      </c>
    </row>
    <row r="3398" spans="1:7" x14ac:dyDescent="0.2">
      <c r="A3398" t="s">
        <v>4974</v>
      </c>
      <c r="B3398" t="s">
        <v>3700</v>
      </c>
      <c r="C3398" s="17">
        <v>0.73288605913924398</v>
      </c>
      <c r="D3398" s="17">
        <v>2.285453424157585</v>
      </c>
      <c r="E3398" s="148">
        <v>-1.0704296888693901</v>
      </c>
      <c r="F3398" s="148">
        <f t="shared" ref="F3398:F3461" si="53">C3398/D3398</f>
        <v>0.32067424844126269</v>
      </c>
      <c r="G3398" s="18">
        <v>7.3488440000000002E-3</v>
      </c>
    </row>
    <row r="3399" spans="1:7" x14ac:dyDescent="0.2">
      <c r="A3399" t="s">
        <v>4975</v>
      </c>
      <c r="B3399" t="s">
        <v>3150</v>
      </c>
      <c r="C3399" s="17">
        <v>47.230526956041253</v>
      </c>
      <c r="D3399" s="17">
        <v>112.88508031159</v>
      </c>
      <c r="E3399" s="148">
        <v>-0.862402070431741</v>
      </c>
      <c r="F3399" s="148">
        <f t="shared" si="53"/>
        <v>0.41839476772017725</v>
      </c>
      <c r="G3399" s="18">
        <v>6.014132E-7</v>
      </c>
    </row>
    <row r="3400" spans="1:7" x14ac:dyDescent="0.2">
      <c r="A3400" t="s">
        <v>4976</v>
      </c>
      <c r="B3400" t="s">
        <v>4977</v>
      </c>
      <c r="C3400" s="17">
        <v>3.3696788251602827</v>
      </c>
      <c r="D3400" s="17">
        <v>9.5814134617578084</v>
      </c>
      <c r="E3400" s="148">
        <v>-1.0648541088210099</v>
      </c>
      <c r="F3400" s="148">
        <f t="shared" si="53"/>
        <v>0.35168911545354403</v>
      </c>
      <c r="G3400" s="18">
        <v>7.5819729999999997E-5</v>
      </c>
    </row>
    <row r="3401" spans="1:7" x14ac:dyDescent="0.2">
      <c r="A3401" t="s">
        <v>4978</v>
      </c>
      <c r="B3401" t="s">
        <v>4494</v>
      </c>
      <c r="C3401" s="17">
        <v>1013.5223513049937</v>
      </c>
      <c r="D3401" s="17">
        <v>554.79503687259376</v>
      </c>
      <c r="E3401" s="148">
        <v>1.06348423222021</v>
      </c>
      <c r="F3401" s="148">
        <f t="shared" si="53"/>
        <v>1.8268410565066837</v>
      </c>
      <c r="G3401" s="18">
        <v>2.2175210000000001E-3</v>
      </c>
    </row>
    <row r="3402" spans="1:7" x14ac:dyDescent="0.2">
      <c r="A3402" t="s">
        <v>4979</v>
      </c>
      <c r="B3402" t="s">
        <v>4498</v>
      </c>
      <c r="C3402" s="17">
        <v>22.657326419314252</v>
      </c>
      <c r="D3402" s="17">
        <v>63.86876671806705</v>
      </c>
      <c r="E3402" s="148">
        <v>-1.10216036613065</v>
      </c>
      <c r="F3402" s="148">
        <f t="shared" si="53"/>
        <v>0.35474814347565914</v>
      </c>
      <c r="G3402" s="18">
        <v>1.437673E-8</v>
      </c>
    </row>
    <row r="3403" spans="1:7" x14ac:dyDescent="0.2">
      <c r="A3403" t="s">
        <v>4980</v>
      </c>
      <c r="B3403" t="s">
        <v>4498</v>
      </c>
      <c r="C3403" s="17">
        <v>21.044849338554098</v>
      </c>
      <c r="D3403" s="17">
        <v>43.541745724034776</v>
      </c>
      <c r="E3403" s="148">
        <v>-0.61670747318325903</v>
      </c>
      <c r="F3403" s="148">
        <f t="shared" si="53"/>
        <v>0.48332580581254625</v>
      </c>
      <c r="G3403" s="18">
        <v>2.746535E-3</v>
      </c>
    </row>
    <row r="3404" spans="1:7" x14ac:dyDescent="0.2">
      <c r="A3404" t="s">
        <v>4981</v>
      </c>
      <c r="B3404" t="s">
        <v>4500</v>
      </c>
      <c r="C3404" s="17">
        <v>85.776562484880372</v>
      </c>
      <c r="D3404" s="17">
        <v>172.39629366531724</v>
      </c>
      <c r="E3404" s="148">
        <v>-0.60063463123224503</v>
      </c>
      <c r="F3404" s="148">
        <f t="shared" si="53"/>
        <v>0.49755456257895719</v>
      </c>
      <c r="G3404" s="18">
        <v>1.9209979999999999E-3</v>
      </c>
    </row>
    <row r="3405" spans="1:7" x14ac:dyDescent="0.2">
      <c r="A3405" t="s">
        <v>4982</v>
      </c>
      <c r="B3405" t="s">
        <v>4552</v>
      </c>
      <c r="C3405" s="17">
        <v>41.050138649467982</v>
      </c>
      <c r="D3405" s="17">
        <v>27.09098460961637</v>
      </c>
      <c r="E3405" s="148">
        <v>0.89320215745879905</v>
      </c>
      <c r="F3405" s="148">
        <f t="shared" si="53"/>
        <v>1.5152693503393964</v>
      </c>
      <c r="G3405" s="18">
        <v>4.0887650000000001E-5</v>
      </c>
    </row>
    <row r="3406" spans="1:7" x14ac:dyDescent="0.2">
      <c r="A3406" t="s">
        <v>4983</v>
      </c>
      <c r="B3406" t="s">
        <v>4503</v>
      </c>
      <c r="C3406" s="17">
        <v>1946.9354214268199</v>
      </c>
      <c r="D3406" s="17">
        <v>1142.676751172505</v>
      </c>
      <c r="E3406" s="148">
        <v>0.99454428367729997</v>
      </c>
      <c r="F3406" s="148">
        <f t="shared" si="53"/>
        <v>1.7038374320901006</v>
      </c>
      <c r="G3406" s="18">
        <v>2.2614150000000001E-3</v>
      </c>
    </row>
    <row r="3407" spans="1:7" x14ac:dyDescent="0.2">
      <c r="A3407" t="s">
        <v>4984</v>
      </c>
      <c r="B3407" t="s">
        <v>4503</v>
      </c>
      <c r="C3407" s="17">
        <v>365.8924114522365</v>
      </c>
      <c r="D3407" s="17">
        <v>239.56956075460525</v>
      </c>
      <c r="E3407" s="148">
        <v>0.82532969815081703</v>
      </c>
      <c r="F3407" s="148">
        <f t="shared" si="53"/>
        <v>1.5272909058218196</v>
      </c>
      <c r="G3407" s="18">
        <v>7.879245E-3</v>
      </c>
    </row>
    <row r="3408" spans="1:7" x14ac:dyDescent="0.2">
      <c r="A3408" t="s">
        <v>4985</v>
      </c>
      <c r="B3408" t="s">
        <v>1458</v>
      </c>
      <c r="C3408" s="17">
        <v>5.2487969296408572</v>
      </c>
      <c r="D3408" s="17">
        <v>4.1601476315581651</v>
      </c>
      <c r="E3408" s="148">
        <v>0.62194955894553305</v>
      </c>
      <c r="F3408" s="148">
        <f t="shared" si="53"/>
        <v>1.2616852560289893</v>
      </c>
      <c r="G3408" s="18">
        <v>4.6841410000000002E-3</v>
      </c>
    </row>
    <row r="3409" spans="1:7" x14ac:dyDescent="0.2">
      <c r="A3409" t="s">
        <v>4986</v>
      </c>
      <c r="B3409" t="s">
        <v>3198</v>
      </c>
      <c r="C3409" s="17">
        <v>8.3006082742426326</v>
      </c>
      <c r="D3409" s="17">
        <v>4.0913387100593877</v>
      </c>
      <c r="E3409" s="148">
        <v>1.2032840851736999</v>
      </c>
      <c r="F3409" s="148">
        <f t="shared" si="53"/>
        <v>2.0288245150258275</v>
      </c>
      <c r="G3409" s="18">
        <v>1.3518740000000001E-3</v>
      </c>
    </row>
    <row r="3410" spans="1:7" x14ac:dyDescent="0.2">
      <c r="A3410" t="s">
        <v>4987</v>
      </c>
      <c r="B3410" t="s">
        <v>778</v>
      </c>
      <c r="C3410" s="17">
        <v>20.578594082952325</v>
      </c>
      <c r="D3410" s="17">
        <v>47.130059414670001</v>
      </c>
      <c r="E3410" s="148">
        <v>-0.74197614948484103</v>
      </c>
      <c r="F3410" s="148">
        <f t="shared" si="53"/>
        <v>0.43663416381238218</v>
      </c>
      <c r="G3410" s="18">
        <v>5.4136499999999999E-3</v>
      </c>
    </row>
    <row r="3411" spans="1:7" x14ac:dyDescent="0.2">
      <c r="A3411" t="s">
        <v>4988</v>
      </c>
      <c r="B3411" t="s">
        <v>4719</v>
      </c>
      <c r="C3411" s="17">
        <v>122.14425648424496</v>
      </c>
      <c r="D3411" s="17">
        <v>218.66547062383648</v>
      </c>
      <c r="E3411" s="148">
        <v>-0.44252971608014702</v>
      </c>
      <c r="F3411" s="148">
        <f t="shared" si="53"/>
        <v>0.55858959412190867</v>
      </c>
      <c r="G3411" s="18">
        <v>6.9550990000000002E-3</v>
      </c>
    </row>
    <row r="3412" spans="1:7" x14ac:dyDescent="0.2">
      <c r="A3412" t="s">
        <v>4989</v>
      </c>
      <c r="B3412" t="s">
        <v>2928</v>
      </c>
      <c r="C3412" s="17">
        <v>176.53737540431899</v>
      </c>
      <c r="D3412" s="17">
        <v>97.97595989417681</v>
      </c>
      <c r="E3412" s="148">
        <v>1.1248522344359699</v>
      </c>
      <c r="F3412" s="148">
        <f t="shared" si="53"/>
        <v>1.8018437951003068</v>
      </c>
      <c r="G3412" s="18">
        <v>4.5929110000000001E-5</v>
      </c>
    </row>
    <row r="3413" spans="1:7" x14ac:dyDescent="0.2">
      <c r="A3413" t="s">
        <v>4990</v>
      </c>
      <c r="B3413" t="s">
        <v>509</v>
      </c>
      <c r="C3413" s="17">
        <v>57.948888579701944</v>
      </c>
      <c r="D3413" s="17">
        <v>44.19413884430007</v>
      </c>
      <c r="E3413" s="148">
        <v>0.68612260527713198</v>
      </c>
      <c r="F3413" s="148">
        <f t="shared" si="53"/>
        <v>1.3112347043091188</v>
      </c>
      <c r="G3413" s="18">
        <v>1.1750269999999999E-3</v>
      </c>
    </row>
    <row r="3414" spans="1:7" x14ac:dyDescent="0.2">
      <c r="A3414" t="s">
        <v>4991</v>
      </c>
      <c r="B3414" t="s">
        <v>4523</v>
      </c>
      <c r="C3414" s="17">
        <v>34.441207371950874</v>
      </c>
      <c r="D3414" s="17">
        <v>79.589360406748199</v>
      </c>
      <c r="E3414" s="148">
        <v>-0.79946815901344803</v>
      </c>
      <c r="F3414" s="148">
        <f t="shared" si="53"/>
        <v>0.43273632550803465</v>
      </c>
      <c r="G3414" s="18">
        <v>5.5467599999999997E-5</v>
      </c>
    </row>
    <row r="3415" spans="1:7" x14ac:dyDescent="0.2">
      <c r="A3415" t="s">
        <v>4992</v>
      </c>
      <c r="B3415" t="s">
        <v>482</v>
      </c>
      <c r="C3415" s="17">
        <v>6.6466408960828947</v>
      </c>
      <c r="D3415" s="17">
        <v>15.272170578604475</v>
      </c>
      <c r="E3415" s="148">
        <v>-0.74146003792269399</v>
      </c>
      <c r="F3415" s="148">
        <f t="shared" si="53"/>
        <v>0.43521258892920539</v>
      </c>
      <c r="G3415" s="18">
        <v>5.0575259999999997E-3</v>
      </c>
    </row>
    <row r="3416" spans="1:7" x14ac:dyDescent="0.2">
      <c r="A3416" t="s">
        <v>4993</v>
      </c>
      <c r="B3416" t="s">
        <v>4521</v>
      </c>
      <c r="C3416" s="17">
        <v>52.400089898915802</v>
      </c>
      <c r="D3416" s="17">
        <v>127.05712273538926</v>
      </c>
      <c r="E3416" s="148">
        <v>-0.85841450310683298</v>
      </c>
      <c r="F3416" s="148">
        <f t="shared" si="53"/>
        <v>0.41241363546414378</v>
      </c>
      <c r="G3416" s="18">
        <v>4.0934830000000002E-5</v>
      </c>
    </row>
    <row r="3417" spans="1:7" x14ac:dyDescent="0.2">
      <c r="A3417" t="s">
        <v>4994</v>
      </c>
      <c r="B3417" t="s">
        <v>4516</v>
      </c>
      <c r="C3417" s="17">
        <v>11.93822088290209</v>
      </c>
      <c r="D3417" s="17">
        <v>8.2988420633544422</v>
      </c>
      <c r="E3417" s="148">
        <v>0.77545425687554304</v>
      </c>
      <c r="F3417" s="148">
        <f t="shared" si="53"/>
        <v>1.4385405568348157</v>
      </c>
      <c r="G3417" s="18">
        <v>7.5332029999999996E-3</v>
      </c>
    </row>
    <row r="3418" spans="1:7" x14ac:dyDescent="0.2">
      <c r="A3418" t="s">
        <v>4995</v>
      </c>
      <c r="B3418" t="s">
        <v>4306</v>
      </c>
      <c r="C3418" s="17">
        <v>32.965239986663846</v>
      </c>
      <c r="D3418" s="17">
        <v>7.0696713180538353</v>
      </c>
      <c r="E3418" s="148">
        <v>2.4237001436931598</v>
      </c>
      <c r="F3418" s="148">
        <f t="shared" si="53"/>
        <v>4.6629098445468662</v>
      </c>
      <c r="G3418" s="18">
        <v>6.6688520000000002E-8</v>
      </c>
    </row>
    <row r="3419" spans="1:7" x14ac:dyDescent="0.2">
      <c r="A3419" t="s">
        <v>4996</v>
      </c>
      <c r="B3419" t="s">
        <v>4533</v>
      </c>
      <c r="C3419" s="17">
        <v>17.20180074569635</v>
      </c>
      <c r="D3419" s="17">
        <v>11.034225251895904</v>
      </c>
      <c r="E3419" s="148">
        <v>0.88911366828745797</v>
      </c>
      <c r="F3419" s="148">
        <f t="shared" si="53"/>
        <v>1.5589495730786112</v>
      </c>
      <c r="G3419" s="18">
        <v>1.470624E-3</v>
      </c>
    </row>
    <row r="3420" spans="1:7" x14ac:dyDescent="0.2">
      <c r="A3420" t="s">
        <v>4997</v>
      </c>
      <c r="B3420" t="s">
        <v>4735</v>
      </c>
      <c r="C3420" s="17">
        <v>56.902627808009697</v>
      </c>
      <c r="D3420" s="17">
        <v>34.415058941322997</v>
      </c>
      <c r="E3420" s="148">
        <v>0.981977587039218</v>
      </c>
      <c r="F3420" s="148">
        <f t="shared" si="53"/>
        <v>1.6534223551680549</v>
      </c>
      <c r="G3420" s="18">
        <v>5.2930879999999998E-4</v>
      </c>
    </row>
    <row r="3421" spans="1:7" x14ac:dyDescent="0.2">
      <c r="A3421" t="s">
        <v>4998</v>
      </c>
      <c r="B3421" t="s">
        <v>772</v>
      </c>
      <c r="C3421" s="17">
        <v>3.877478025821155</v>
      </c>
      <c r="D3421" s="17">
        <v>3.0150152042201026</v>
      </c>
      <c r="E3421" s="148">
        <v>0.64711012978572102</v>
      </c>
      <c r="F3421" s="148">
        <f t="shared" si="53"/>
        <v>1.2860558780578841</v>
      </c>
      <c r="G3421" s="18">
        <v>1.767879E-3</v>
      </c>
    </row>
    <row r="3422" spans="1:7" x14ac:dyDescent="0.2">
      <c r="A3422" t="s">
        <v>4999</v>
      </c>
      <c r="B3422" t="s">
        <v>2133</v>
      </c>
      <c r="C3422" s="17">
        <v>823.29461985474552</v>
      </c>
      <c r="D3422" s="17">
        <v>473.27633215196272</v>
      </c>
      <c r="E3422" s="148">
        <v>1.0352552955388099</v>
      </c>
      <c r="F3422" s="148">
        <f t="shared" si="53"/>
        <v>1.7395643177660458</v>
      </c>
      <c r="G3422" s="18">
        <v>1.4840140000000001E-3</v>
      </c>
    </row>
    <row r="3423" spans="1:7" x14ac:dyDescent="0.2">
      <c r="A3423" t="s">
        <v>5000</v>
      </c>
      <c r="B3423" t="s">
        <v>5001</v>
      </c>
      <c r="C3423" s="17">
        <v>122.85508305389351</v>
      </c>
      <c r="D3423" s="17">
        <v>87.032499555128069</v>
      </c>
      <c r="E3423" s="148">
        <v>0.74916641436440001</v>
      </c>
      <c r="F3423" s="148">
        <f t="shared" si="53"/>
        <v>1.4116000767744781</v>
      </c>
      <c r="G3423" s="18">
        <v>6.4965630000000003E-3</v>
      </c>
    </row>
    <row r="3424" spans="1:7" x14ac:dyDescent="0.2">
      <c r="A3424" t="s">
        <v>5002</v>
      </c>
      <c r="B3424" t="s">
        <v>303</v>
      </c>
      <c r="C3424" s="17">
        <v>55.672826982741228</v>
      </c>
      <c r="D3424" s="17">
        <v>45.266647538958054</v>
      </c>
      <c r="E3424" s="148">
        <v>0.592237867355484</v>
      </c>
      <c r="F3424" s="148">
        <f t="shared" si="53"/>
        <v>1.2298862409642166</v>
      </c>
      <c r="G3424" s="18">
        <v>5.4325850000000002E-3</v>
      </c>
    </row>
    <row r="3425" spans="1:7" x14ac:dyDescent="0.2">
      <c r="A3425" t="s">
        <v>5003</v>
      </c>
      <c r="B3425" t="s">
        <v>3186</v>
      </c>
      <c r="C3425" s="17">
        <v>4.9642874335849001</v>
      </c>
      <c r="D3425" s="17">
        <v>16.224100825634348</v>
      </c>
      <c r="E3425" s="148">
        <v>-1.23279030656813</v>
      </c>
      <c r="F3425" s="148">
        <f t="shared" si="53"/>
        <v>0.30598228443829956</v>
      </c>
      <c r="G3425" s="18">
        <v>1.3301860000000001E-4</v>
      </c>
    </row>
    <row r="3426" spans="1:7" x14ac:dyDescent="0.2">
      <c r="A3426" t="s">
        <v>5004</v>
      </c>
      <c r="B3426" t="s">
        <v>1064</v>
      </c>
      <c r="C3426" s="17">
        <v>6.9939250358981022</v>
      </c>
      <c r="D3426" s="17">
        <v>4.2831677796861198</v>
      </c>
      <c r="E3426" s="148">
        <v>0.88328974426140805</v>
      </c>
      <c r="F3426" s="148">
        <f t="shared" si="53"/>
        <v>1.6328860776989298</v>
      </c>
      <c r="G3426" s="18">
        <v>9.5757949999999998E-3</v>
      </c>
    </row>
    <row r="3427" spans="1:7" x14ac:dyDescent="0.2">
      <c r="A3427" t="s">
        <v>5005</v>
      </c>
      <c r="B3427" t="s">
        <v>1398</v>
      </c>
      <c r="C3427" s="17">
        <v>12.125502962196263</v>
      </c>
      <c r="D3427" s="17">
        <v>33.356810324781151</v>
      </c>
      <c r="E3427" s="148">
        <v>-0.94712796381060005</v>
      </c>
      <c r="F3427" s="148">
        <f t="shared" si="53"/>
        <v>0.36350906588895554</v>
      </c>
      <c r="G3427" s="18">
        <v>6.8700150000000001E-3</v>
      </c>
    </row>
    <row r="3428" spans="1:7" x14ac:dyDescent="0.2">
      <c r="A3428" t="s">
        <v>5006</v>
      </c>
      <c r="B3428" t="s">
        <v>2831</v>
      </c>
      <c r="C3428" s="17">
        <v>11.323343810819273</v>
      </c>
      <c r="D3428" s="17">
        <v>6.7441276331763422</v>
      </c>
      <c r="E3428" s="148">
        <v>0.93506032807361605</v>
      </c>
      <c r="F3428" s="148">
        <f t="shared" si="53"/>
        <v>1.6789931072947704</v>
      </c>
      <c r="G3428" s="18">
        <v>6.5217219999999998E-3</v>
      </c>
    </row>
    <row r="3429" spans="1:7" x14ac:dyDescent="0.2">
      <c r="A3429" t="s">
        <v>5007</v>
      </c>
      <c r="B3429" t="s">
        <v>1398</v>
      </c>
      <c r="C3429" s="17">
        <v>34.174085121358921</v>
      </c>
      <c r="D3429" s="17">
        <v>22.9799358992206</v>
      </c>
      <c r="E3429" s="148">
        <v>0.87745435583505105</v>
      </c>
      <c r="F3429" s="148">
        <f t="shared" si="53"/>
        <v>1.4871270864823425</v>
      </c>
      <c r="G3429" s="18">
        <v>5.1104470000000003E-5</v>
      </c>
    </row>
    <row r="3430" spans="1:7" x14ac:dyDescent="0.2">
      <c r="A3430" t="s">
        <v>5008</v>
      </c>
      <c r="B3430" t="s">
        <v>4547</v>
      </c>
      <c r="C3430" s="17">
        <v>8.7393467260775779</v>
      </c>
      <c r="D3430" s="17">
        <v>27.529237581262823</v>
      </c>
      <c r="E3430" s="148">
        <v>-1.26377772260217</v>
      </c>
      <c r="F3430" s="148">
        <f t="shared" si="53"/>
        <v>0.31745691104884882</v>
      </c>
      <c r="G3430" s="18">
        <v>5.3533699999999998E-12</v>
      </c>
    </row>
    <row r="3431" spans="1:7" x14ac:dyDescent="0.2">
      <c r="A3431" t="s">
        <v>5009</v>
      </c>
      <c r="B3431" t="s">
        <v>5010</v>
      </c>
      <c r="C3431" s="17">
        <v>1.9116169697153076</v>
      </c>
      <c r="D3431" s="17">
        <v>6.6859836135981618</v>
      </c>
      <c r="E3431" s="148">
        <v>-1.28081479875002</v>
      </c>
      <c r="F3431" s="148">
        <f t="shared" si="53"/>
        <v>0.28591409734050222</v>
      </c>
      <c r="G3431" s="18">
        <v>7.4879150000000002E-4</v>
      </c>
    </row>
    <row r="3432" spans="1:7" x14ac:dyDescent="0.2">
      <c r="A3432" t="s">
        <v>5011</v>
      </c>
      <c r="B3432" t="s">
        <v>2475</v>
      </c>
      <c r="C3432" s="17">
        <v>0.14997826864293257</v>
      </c>
      <c r="D3432" s="17">
        <v>1.6673153758598536</v>
      </c>
      <c r="E3432" s="148">
        <v>-2.8549209445517598</v>
      </c>
      <c r="F3432" s="148">
        <f t="shared" si="53"/>
        <v>8.9951949591772384E-2</v>
      </c>
      <c r="G3432" s="18">
        <v>1.23072E-4</v>
      </c>
    </row>
    <row r="3433" spans="1:7" x14ac:dyDescent="0.2">
      <c r="A3433" t="s">
        <v>5012</v>
      </c>
      <c r="B3433" t="s">
        <v>4756</v>
      </c>
      <c r="C3433" s="17">
        <v>60.141565874412727</v>
      </c>
      <c r="D3433" s="17">
        <v>135.99783552317649</v>
      </c>
      <c r="E3433" s="148">
        <v>-0.748414688372532</v>
      </c>
      <c r="F3433" s="148">
        <f t="shared" si="53"/>
        <v>0.44222443425699609</v>
      </c>
      <c r="G3433" s="18">
        <v>9.2900169999999996E-4</v>
      </c>
    </row>
    <row r="3434" spans="1:7" x14ac:dyDescent="0.2">
      <c r="A3434" t="s">
        <v>5013</v>
      </c>
      <c r="B3434" t="s">
        <v>1701</v>
      </c>
      <c r="C3434" s="17">
        <v>1.236887536208455</v>
      </c>
      <c r="D3434" s="17">
        <v>0.80571307285904981</v>
      </c>
      <c r="E3434" s="148">
        <v>0.84648932000892096</v>
      </c>
      <c r="F3434" s="148">
        <f t="shared" si="53"/>
        <v>1.5351464161049231</v>
      </c>
      <c r="G3434" s="18">
        <v>6.6167480000000004E-3</v>
      </c>
    </row>
    <row r="3435" spans="1:7" x14ac:dyDescent="0.2">
      <c r="A3435" t="s">
        <v>5014</v>
      </c>
      <c r="B3435" t="s">
        <v>3143</v>
      </c>
      <c r="C3435" s="17">
        <v>10.51584434405914</v>
      </c>
      <c r="D3435" s="17">
        <v>8.0396158407109333</v>
      </c>
      <c r="E3435" s="148">
        <v>0.65716199746653403</v>
      </c>
      <c r="F3435" s="148">
        <f t="shared" si="53"/>
        <v>1.3080033365287311</v>
      </c>
      <c r="G3435" s="18">
        <v>6.7458650000000002E-3</v>
      </c>
    </row>
    <row r="3436" spans="1:7" x14ac:dyDescent="0.2">
      <c r="A3436" t="s">
        <v>5015</v>
      </c>
      <c r="B3436" t="s">
        <v>291</v>
      </c>
      <c r="C3436" s="17">
        <v>1.617469279574048</v>
      </c>
      <c r="D3436" s="17">
        <v>7.2466299214844252</v>
      </c>
      <c r="E3436" s="148">
        <v>-1.6630091245183301</v>
      </c>
      <c r="F3436" s="148">
        <f t="shared" si="53"/>
        <v>0.22320296428808384</v>
      </c>
      <c r="G3436" s="18">
        <v>5.6026319999999997E-5</v>
      </c>
    </row>
    <row r="3437" spans="1:7" x14ac:dyDescent="0.2">
      <c r="A3437" t="s">
        <v>5016</v>
      </c>
      <c r="B3437" t="s">
        <v>3126</v>
      </c>
      <c r="C3437" s="17">
        <v>19.619044897946175</v>
      </c>
      <c r="D3437" s="17">
        <v>11.060191980756985</v>
      </c>
      <c r="E3437" s="148">
        <v>1.0208077326062199</v>
      </c>
      <c r="F3437" s="148">
        <f t="shared" si="53"/>
        <v>1.7738430700009786</v>
      </c>
      <c r="G3437" s="18">
        <v>2.5839259999999998E-3</v>
      </c>
    </row>
    <row r="3438" spans="1:7" x14ac:dyDescent="0.2">
      <c r="A3438" t="s">
        <v>5017</v>
      </c>
      <c r="B3438" t="s">
        <v>4201</v>
      </c>
      <c r="C3438" s="17">
        <v>9.9152009958236942</v>
      </c>
      <c r="D3438" s="17">
        <v>23.224668338512423</v>
      </c>
      <c r="E3438" s="148">
        <v>-0.74880251649217699</v>
      </c>
      <c r="F3438" s="148">
        <f t="shared" si="53"/>
        <v>0.42692540755821096</v>
      </c>
      <c r="G3438" s="18">
        <v>7.996408E-3</v>
      </c>
    </row>
    <row r="3439" spans="1:7" x14ac:dyDescent="0.2">
      <c r="A3439" t="s">
        <v>5018</v>
      </c>
      <c r="B3439" t="s">
        <v>265</v>
      </c>
      <c r="C3439" s="17">
        <v>29.588098583186024</v>
      </c>
      <c r="D3439" s="17">
        <v>70.697923531997958</v>
      </c>
      <c r="E3439" s="148">
        <v>-0.80637401721713897</v>
      </c>
      <c r="F3439" s="148">
        <f t="shared" si="53"/>
        <v>0.41851439342195701</v>
      </c>
      <c r="G3439" s="18">
        <v>1.4761780000000001E-3</v>
      </c>
    </row>
    <row r="3440" spans="1:7" x14ac:dyDescent="0.2">
      <c r="A3440" t="s">
        <v>5019</v>
      </c>
      <c r="B3440" t="s">
        <v>4766</v>
      </c>
      <c r="C3440" s="17">
        <v>86.148405220067474</v>
      </c>
      <c r="D3440" s="17">
        <v>53.855284382010673</v>
      </c>
      <c r="E3440" s="148">
        <v>0.957880834407008</v>
      </c>
      <c r="F3440" s="148">
        <f t="shared" si="53"/>
        <v>1.5996277098639498</v>
      </c>
      <c r="G3440" s="18">
        <v>1.1379059999999999E-4</v>
      </c>
    </row>
    <row r="3441" spans="1:7" x14ac:dyDescent="0.2">
      <c r="A3441" t="s">
        <v>5020</v>
      </c>
      <c r="B3441" t="s">
        <v>920</v>
      </c>
      <c r="C3441" s="17">
        <v>14.864634012573351</v>
      </c>
      <c r="D3441" s="17">
        <v>10.492135661517922</v>
      </c>
      <c r="E3441" s="148">
        <v>0.71785144309828297</v>
      </c>
      <c r="F3441" s="148">
        <f t="shared" si="53"/>
        <v>1.4167405466450906</v>
      </c>
      <c r="G3441" s="18">
        <v>8.7301259999999995E-3</v>
      </c>
    </row>
    <row r="3442" spans="1:7" x14ac:dyDescent="0.2">
      <c r="A3442" t="s">
        <v>5021</v>
      </c>
      <c r="B3442" t="s">
        <v>1189</v>
      </c>
      <c r="C3442" s="17">
        <v>36.425313371425197</v>
      </c>
      <c r="D3442" s="17">
        <v>77.759845548255427</v>
      </c>
      <c r="E3442" s="148">
        <v>-0.65450309014028596</v>
      </c>
      <c r="F3442" s="148">
        <f t="shared" si="53"/>
        <v>0.46843345835635364</v>
      </c>
      <c r="G3442" s="18">
        <v>6.1553620000000002E-3</v>
      </c>
    </row>
    <row r="3443" spans="1:7" x14ac:dyDescent="0.2">
      <c r="A3443" t="s">
        <v>5022</v>
      </c>
      <c r="B3443" t="s">
        <v>2631</v>
      </c>
      <c r="C3443" s="17">
        <v>35.202655527608052</v>
      </c>
      <c r="D3443" s="17">
        <v>74.522887655115454</v>
      </c>
      <c r="E3443" s="148">
        <v>-0.67005082399434102</v>
      </c>
      <c r="F3443" s="148">
        <f t="shared" si="53"/>
        <v>0.47237374496976631</v>
      </c>
      <c r="G3443" s="18">
        <v>1.3768520000000001E-4</v>
      </c>
    </row>
    <row r="3444" spans="1:7" x14ac:dyDescent="0.2">
      <c r="A3444" t="s">
        <v>5023</v>
      </c>
      <c r="B3444" t="s">
        <v>4593</v>
      </c>
      <c r="C3444" s="17">
        <v>16.211040709176075</v>
      </c>
      <c r="D3444" s="17">
        <v>44.239117279192349</v>
      </c>
      <c r="E3444" s="148">
        <v>-0.98084473722386101</v>
      </c>
      <c r="F3444" s="148">
        <f t="shared" si="53"/>
        <v>0.3664413240180282</v>
      </c>
      <c r="G3444" s="18">
        <v>8.5928809999999997E-4</v>
      </c>
    </row>
    <row r="3445" spans="1:7" x14ac:dyDescent="0.2">
      <c r="A3445" t="s">
        <v>5024</v>
      </c>
      <c r="B3445" t="s">
        <v>4566</v>
      </c>
      <c r="C3445" s="17">
        <v>4.6900795944560754</v>
      </c>
      <c r="D3445" s="17">
        <v>2.4961645113285473</v>
      </c>
      <c r="E3445" s="148">
        <v>1.16031988415442</v>
      </c>
      <c r="F3445" s="148">
        <f t="shared" si="53"/>
        <v>1.8789144598325567</v>
      </c>
      <c r="G3445" s="18">
        <v>4.7186810000000001E-5</v>
      </c>
    </row>
    <row r="3446" spans="1:7" x14ac:dyDescent="0.2">
      <c r="A3446" t="s">
        <v>5025</v>
      </c>
      <c r="B3446" t="s">
        <v>5026</v>
      </c>
      <c r="C3446" s="17">
        <v>3.5106986728965603</v>
      </c>
      <c r="D3446" s="17">
        <v>15.146272082893951</v>
      </c>
      <c r="E3446" s="148">
        <v>-1.5847648952053099</v>
      </c>
      <c r="F3446" s="148">
        <f t="shared" si="53"/>
        <v>0.23178632033564936</v>
      </c>
      <c r="G3446" s="18">
        <v>3.8494720000000003E-4</v>
      </c>
    </row>
    <row r="3447" spans="1:7" x14ac:dyDescent="0.2">
      <c r="A3447" t="s">
        <v>5027</v>
      </c>
      <c r="B3447" t="s">
        <v>2524</v>
      </c>
      <c r="C3447" s="17">
        <v>15.420309143940004</v>
      </c>
      <c r="D3447" s="17">
        <v>43.799017970352672</v>
      </c>
      <c r="E3447" s="148">
        <v>-1.04563955284051</v>
      </c>
      <c r="F3447" s="148">
        <f t="shared" si="53"/>
        <v>0.35206974627554277</v>
      </c>
      <c r="G3447" s="18">
        <v>8.5634760000000002E-4</v>
      </c>
    </row>
    <row r="3448" spans="1:7" x14ac:dyDescent="0.2">
      <c r="A3448" t="s">
        <v>5028</v>
      </c>
      <c r="B3448" t="s">
        <v>236</v>
      </c>
      <c r="C3448" s="17">
        <v>17.834153953056749</v>
      </c>
      <c r="D3448" s="17">
        <v>11.766151916032493</v>
      </c>
      <c r="E3448" s="148">
        <v>0.86567760228526303</v>
      </c>
      <c r="F3448" s="148">
        <f t="shared" si="53"/>
        <v>1.5157167849206528</v>
      </c>
      <c r="G3448" s="18">
        <v>1.2306089999999999E-3</v>
      </c>
    </row>
    <row r="3449" spans="1:7" x14ac:dyDescent="0.2">
      <c r="A3449" t="s">
        <v>5029</v>
      </c>
      <c r="B3449" t="s">
        <v>943</v>
      </c>
      <c r="C3449" s="17">
        <v>157.99710166732976</v>
      </c>
      <c r="D3449" s="17">
        <v>107.24889431825714</v>
      </c>
      <c r="E3449" s="148">
        <v>0.80301877560283097</v>
      </c>
      <c r="F3449" s="148">
        <f t="shared" si="53"/>
        <v>1.4731816367120689</v>
      </c>
      <c r="G3449" s="18">
        <v>2.7655409999999998E-3</v>
      </c>
    </row>
    <row r="3450" spans="1:7" x14ac:dyDescent="0.2">
      <c r="A3450" t="s">
        <v>5030</v>
      </c>
      <c r="B3450" t="s">
        <v>263</v>
      </c>
      <c r="C3450" s="17">
        <v>7.9724059991776492</v>
      </c>
      <c r="D3450" s="17">
        <v>17.84678555459735</v>
      </c>
      <c r="E3450" s="148">
        <v>-0.70687926598033601</v>
      </c>
      <c r="F3450" s="148">
        <f t="shared" si="53"/>
        <v>0.44671383397241243</v>
      </c>
      <c r="G3450" s="18">
        <v>8.0877329999999997E-3</v>
      </c>
    </row>
    <row r="3451" spans="1:7" x14ac:dyDescent="0.2">
      <c r="A3451" t="s">
        <v>5031</v>
      </c>
      <c r="B3451" t="s">
        <v>5032</v>
      </c>
      <c r="C3451" s="17">
        <v>118.39872038456051</v>
      </c>
      <c r="D3451" s="17">
        <v>75.269058431237724</v>
      </c>
      <c r="E3451" s="148">
        <v>0.89198449686428305</v>
      </c>
      <c r="F3451" s="148">
        <f t="shared" si="53"/>
        <v>1.5730065295386153</v>
      </c>
      <c r="G3451" s="18">
        <v>2.4418830000000002E-3</v>
      </c>
    </row>
    <row r="3452" spans="1:7" x14ac:dyDescent="0.2">
      <c r="A3452" t="s">
        <v>5033</v>
      </c>
      <c r="B3452" t="s">
        <v>420</v>
      </c>
      <c r="C3452" s="17">
        <v>2.9734965651736851</v>
      </c>
      <c r="D3452" s="17">
        <v>9.8205087846213228</v>
      </c>
      <c r="E3452" s="148">
        <v>-1.2378366986699101</v>
      </c>
      <c r="F3452" s="148">
        <f t="shared" si="53"/>
        <v>0.30278436997379488</v>
      </c>
      <c r="G3452" s="18">
        <v>1.7765510000000001E-4</v>
      </c>
    </row>
    <row r="3453" spans="1:7" x14ac:dyDescent="0.2">
      <c r="A3453" t="s">
        <v>5034</v>
      </c>
      <c r="B3453" t="s">
        <v>4604</v>
      </c>
      <c r="C3453" s="17">
        <v>58.414407686428596</v>
      </c>
      <c r="D3453" s="17">
        <v>152.60365637785375</v>
      </c>
      <c r="E3453" s="148">
        <v>-0.99966336809956902</v>
      </c>
      <c r="F3453" s="148">
        <f t="shared" si="53"/>
        <v>0.38278511192282189</v>
      </c>
      <c r="G3453" s="18">
        <v>3.054635E-11</v>
      </c>
    </row>
    <row r="3454" spans="1:7" x14ac:dyDescent="0.2">
      <c r="A3454" t="s">
        <v>5035</v>
      </c>
      <c r="B3454" t="s">
        <v>4802</v>
      </c>
      <c r="C3454" s="17">
        <v>15.659346602806901</v>
      </c>
      <c r="D3454" s="17">
        <v>9.1881926455144018</v>
      </c>
      <c r="E3454" s="148">
        <v>1.0449935403376001</v>
      </c>
      <c r="F3454" s="148">
        <f t="shared" si="53"/>
        <v>1.7042901914395168</v>
      </c>
      <c r="G3454" s="18">
        <v>7.7188419999999996E-5</v>
      </c>
    </row>
    <row r="3455" spans="1:7" x14ac:dyDescent="0.2">
      <c r="A3455" t="s">
        <v>5036</v>
      </c>
      <c r="B3455" t="s">
        <v>50</v>
      </c>
      <c r="C3455" s="17">
        <v>42.354944814322451</v>
      </c>
      <c r="D3455" s="17">
        <v>14.602092579522573</v>
      </c>
      <c r="E3455" s="148">
        <v>1.79875508794784</v>
      </c>
      <c r="F3455" s="148">
        <f t="shared" si="53"/>
        <v>2.9006078809361502</v>
      </c>
      <c r="G3455" s="18">
        <v>1.0252830000000001E-7</v>
      </c>
    </row>
    <row r="3456" spans="1:7" x14ac:dyDescent="0.2">
      <c r="A3456" t="s">
        <v>5037</v>
      </c>
      <c r="B3456" t="s">
        <v>50</v>
      </c>
      <c r="C3456" s="17">
        <v>11.680539046615145</v>
      </c>
      <c r="D3456" s="17">
        <v>3.7207912801881622</v>
      </c>
      <c r="E3456" s="148">
        <v>1.7433777310032099</v>
      </c>
      <c r="F3456" s="148">
        <f t="shared" si="53"/>
        <v>3.1392620996532905</v>
      </c>
      <c r="G3456" s="18">
        <v>1.834678E-3</v>
      </c>
    </row>
    <row r="3457" spans="1:7" x14ac:dyDescent="0.2">
      <c r="A3457" t="s">
        <v>5038</v>
      </c>
      <c r="B3457" t="s">
        <v>576</v>
      </c>
      <c r="C3457" s="17">
        <v>25.741992748450123</v>
      </c>
      <c r="D3457" s="17">
        <v>13.7219209402594</v>
      </c>
      <c r="E3457" s="148">
        <v>1.19628759162804</v>
      </c>
      <c r="F3457" s="148">
        <f t="shared" si="53"/>
        <v>1.8759758827151132</v>
      </c>
      <c r="G3457" s="18">
        <v>1.9359810000000001E-5</v>
      </c>
    </row>
    <row r="3458" spans="1:7" x14ac:dyDescent="0.2">
      <c r="A3458" t="s">
        <v>5039</v>
      </c>
      <c r="B3458" t="s">
        <v>576</v>
      </c>
      <c r="C3458" s="17">
        <v>10.122473212730268</v>
      </c>
      <c r="D3458" s="17">
        <v>3.4686003081661725</v>
      </c>
      <c r="E3458" s="148">
        <v>1.69405654025571</v>
      </c>
      <c r="F3458" s="148">
        <f t="shared" si="53"/>
        <v>2.91831641394334</v>
      </c>
      <c r="G3458" s="18">
        <v>1.0946280000000001E-3</v>
      </c>
    </row>
    <row r="3459" spans="1:7" x14ac:dyDescent="0.2">
      <c r="A3459" t="s">
        <v>5040</v>
      </c>
      <c r="B3459" t="s">
        <v>2090</v>
      </c>
      <c r="C3459" s="17">
        <v>5.9561815581635846</v>
      </c>
      <c r="D3459" s="17">
        <v>3.2817440091919976</v>
      </c>
      <c r="E3459" s="148">
        <v>1.1040387017023101</v>
      </c>
      <c r="F3459" s="148">
        <f t="shared" si="53"/>
        <v>1.8149439875507121</v>
      </c>
      <c r="G3459" s="18">
        <v>3.7389040000000001E-4</v>
      </c>
    </row>
    <row r="3460" spans="1:7" x14ac:dyDescent="0.2">
      <c r="A3460" t="s">
        <v>5041</v>
      </c>
      <c r="B3460" t="s">
        <v>2090</v>
      </c>
      <c r="C3460" s="17">
        <v>17.664245336113126</v>
      </c>
      <c r="D3460" s="17">
        <v>35.059818587710971</v>
      </c>
      <c r="E3460" s="148">
        <v>-0.58411183004537903</v>
      </c>
      <c r="F3460" s="148">
        <f t="shared" si="53"/>
        <v>0.50383162399775583</v>
      </c>
      <c r="G3460" s="18">
        <v>7.0719019999999997E-3</v>
      </c>
    </row>
    <row r="3461" spans="1:7" x14ac:dyDescent="0.2">
      <c r="A3461" t="s">
        <v>5042</v>
      </c>
      <c r="B3461" t="s">
        <v>5043</v>
      </c>
      <c r="C3461" s="17">
        <v>7.0289474182665126</v>
      </c>
      <c r="D3461" s="17">
        <v>4.9030031993851244</v>
      </c>
      <c r="E3461" s="148">
        <v>0.76336984195053403</v>
      </c>
      <c r="F3461" s="148">
        <f t="shared" si="53"/>
        <v>1.433600414363996</v>
      </c>
      <c r="G3461" s="18">
        <v>5.3151020000000004E-3</v>
      </c>
    </row>
    <row r="3462" spans="1:7" x14ac:dyDescent="0.2">
      <c r="A3462" t="s">
        <v>5044</v>
      </c>
      <c r="B3462" t="s">
        <v>4017</v>
      </c>
      <c r="C3462" s="17">
        <v>2.7642300800207873</v>
      </c>
      <c r="D3462" s="17">
        <v>8.2997889880177169</v>
      </c>
      <c r="E3462" s="148">
        <v>-1.1652412870890601</v>
      </c>
      <c r="F3462" s="148">
        <f t="shared" ref="F3462:F3500" si="54">C3462/D3462</f>
        <v>0.33304823580593018</v>
      </c>
      <c r="G3462" s="18">
        <v>2.717499E-6</v>
      </c>
    </row>
    <row r="3463" spans="1:7" x14ac:dyDescent="0.2">
      <c r="A3463" t="s">
        <v>5045</v>
      </c>
      <c r="B3463" t="s">
        <v>4587</v>
      </c>
      <c r="C3463" s="17">
        <v>4.5134524346752354</v>
      </c>
      <c r="D3463" s="17">
        <v>20.522710697618976</v>
      </c>
      <c r="E3463" s="148">
        <v>-1.6897020620783001</v>
      </c>
      <c r="F3463" s="148">
        <f t="shared" si="54"/>
        <v>0.21992477023022508</v>
      </c>
      <c r="G3463" s="18">
        <v>3.211093E-5</v>
      </c>
    </row>
    <row r="3464" spans="1:7" x14ac:dyDescent="0.2">
      <c r="A3464" t="s">
        <v>5046</v>
      </c>
      <c r="B3464" t="s">
        <v>1860</v>
      </c>
      <c r="C3464" s="17">
        <v>2.2519314350830952</v>
      </c>
      <c r="D3464" s="17">
        <v>5.950898100522525</v>
      </c>
      <c r="E3464" s="148">
        <v>-0.92852532074502403</v>
      </c>
      <c r="F3464" s="148">
        <f t="shared" si="54"/>
        <v>0.37841875243761308</v>
      </c>
      <c r="G3464" s="18">
        <v>2.7977190000000002E-3</v>
      </c>
    </row>
    <row r="3465" spans="1:7" x14ac:dyDescent="0.2">
      <c r="A3465" t="s">
        <v>5047</v>
      </c>
      <c r="B3465" t="s">
        <v>116</v>
      </c>
      <c r="C3465" s="17">
        <v>17.081638503674526</v>
      </c>
      <c r="D3465" s="17">
        <v>37.640916553506301</v>
      </c>
      <c r="E3465" s="148">
        <v>-0.70623881470701699</v>
      </c>
      <c r="F3465" s="148">
        <f t="shared" si="54"/>
        <v>0.45380506288663547</v>
      </c>
      <c r="G3465" s="18">
        <v>3.4789259999999998E-3</v>
      </c>
    </row>
    <row r="3466" spans="1:7" x14ac:dyDescent="0.2">
      <c r="A3466" t="s">
        <v>5048</v>
      </c>
      <c r="B3466" t="s">
        <v>4593</v>
      </c>
      <c r="C3466" s="17">
        <v>100.39376575904548</v>
      </c>
      <c r="D3466" s="17">
        <v>219.03160714805776</v>
      </c>
      <c r="E3466" s="148">
        <v>-0.70589791486967501</v>
      </c>
      <c r="F3466" s="148">
        <f t="shared" si="54"/>
        <v>0.45835287000922559</v>
      </c>
      <c r="G3466" s="18">
        <v>1.1480959999999999E-3</v>
      </c>
    </row>
    <row r="3467" spans="1:7" x14ac:dyDescent="0.2">
      <c r="A3467" t="s">
        <v>5049</v>
      </c>
      <c r="B3467" t="s">
        <v>2459</v>
      </c>
      <c r="C3467" s="17">
        <v>1.2090925849605201</v>
      </c>
      <c r="D3467" s="17">
        <v>7.8884544476083196</v>
      </c>
      <c r="E3467" s="148">
        <v>-2.0980083073483602</v>
      </c>
      <c r="F3467" s="148">
        <f t="shared" si="54"/>
        <v>0.15327369803435981</v>
      </c>
      <c r="G3467" s="18">
        <v>4.222621E-4</v>
      </c>
    </row>
    <row r="3468" spans="1:7" x14ac:dyDescent="0.2">
      <c r="A3468" t="s">
        <v>5050</v>
      </c>
      <c r="B3468" t="s">
        <v>4598</v>
      </c>
      <c r="C3468" s="17">
        <v>8.8660383276613501</v>
      </c>
      <c r="D3468" s="17">
        <v>17.431604303673296</v>
      </c>
      <c r="E3468" s="148">
        <v>-0.58387067078781696</v>
      </c>
      <c r="F3468" s="148">
        <f t="shared" si="54"/>
        <v>0.50861860866088171</v>
      </c>
      <c r="G3468" s="18">
        <v>1.5443370000000001E-4</v>
      </c>
    </row>
    <row r="3469" spans="1:7" x14ac:dyDescent="0.2">
      <c r="A3469" t="s">
        <v>5051</v>
      </c>
      <c r="B3469" t="s">
        <v>4682</v>
      </c>
      <c r="C3469" s="17">
        <v>4.4993266140717649</v>
      </c>
      <c r="D3469" s="17">
        <v>10.095179712207154</v>
      </c>
      <c r="E3469" s="148">
        <v>-0.722974689084808</v>
      </c>
      <c r="F3469" s="148">
        <f t="shared" si="54"/>
        <v>0.44569059118691584</v>
      </c>
      <c r="G3469" s="18">
        <v>3.9775059999999996E-3</v>
      </c>
    </row>
    <row r="3470" spans="1:7" x14ac:dyDescent="0.2">
      <c r="A3470" t="s">
        <v>5052</v>
      </c>
      <c r="B3470" t="e">
        <v>#N/A</v>
      </c>
      <c r="C3470" s="17">
        <v>3.6288348955299998</v>
      </c>
      <c r="D3470" s="17">
        <v>1.2793545536297983</v>
      </c>
      <c r="E3470" s="148">
        <v>1.62413727767973</v>
      </c>
      <c r="F3470" s="148">
        <f t="shared" si="54"/>
        <v>2.8364575599736845</v>
      </c>
      <c r="G3470" s="18">
        <v>7.0542249999999999E-4</v>
      </c>
    </row>
    <row r="3471" spans="1:7" x14ac:dyDescent="0.2">
      <c r="A3471" t="s">
        <v>5053</v>
      </c>
      <c r="B3471" t="s">
        <v>4316</v>
      </c>
      <c r="C3471" s="17">
        <v>40.856666407561903</v>
      </c>
      <c r="D3471" s="17">
        <v>21.778036825185076</v>
      </c>
      <c r="E3471" s="148">
        <v>1.1039649246596701</v>
      </c>
      <c r="F3471" s="148">
        <f t="shared" si="54"/>
        <v>1.8760491010059026</v>
      </c>
      <c r="G3471" s="18">
        <v>2.966513E-3</v>
      </c>
    </row>
    <row r="3472" spans="1:7" x14ac:dyDescent="0.2">
      <c r="A3472" t="s">
        <v>5054</v>
      </c>
      <c r="B3472" t="s">
        <v>5055</v>
      </c>
      <c r="C3472" s="17">
        <v>39.630111487851423</v>
      </c>
      <c r="D3472" s="17">
        <v>23.306437155107652</v>
      </c>
      <c r="E3472" s="148">
        <v>0.93808375010033496</v>
      </c>
      <c r="F3472" s="148">
        <f t="shared" si="54"/>
        <v>1.7003933816270329</v>
      </c>
      <c r="G3472" s="18">
        <v>7.0825289999999997E-3</v>
      </c>
    </row>
    <row r="3473" spans="1:7" x14ac:dyDescent="0.2">
      <c r="A3473" t="s">
        <v>5056</v>
      </c>
      <c r="B3473" t="s">
        <v>5055</v>
      </c>
      <c r="C3473" s="17">
        <v>41.450036097043196</v>
      </c>
      <c r="D3473" s="17">
        <v>34.996261363719277</v>
      </c>
      <c r="E3473" s="148">
        <v>0.54763866235501402</v>
      </c>
      <c r="F3473" s="148">
        <f t="shared" si="54"/>
        <v>1.1844132624982211</v>
      </c>
      <c r="G3473" s="18">
        <v>1.639171E-3</v>
      </c>
    </row>
    <row r="3474" spans="1:7" x14ac:dyDescent="0.2">
      <c r="A3474" t="s">
        <v>5057</v>
      </c>
      <c r="B3474" t="e">
        <v>#N/A</v>
      </c>
      <c r="C3474" s="17">
        <v>2.6511402479581174</v>
      </c>
      <c r="D3474" s="17">
        <v>7.042723525775795</v>
      </c>
      <c r="E3474" s="148">
        <v>-0.91982158106057099</v>
      </c>
      <c r="F3474" s="148">
        <f t="shared" si="54"/>
        <v>0.3764367915700737</v>
      </c>
      <c r="G3474" s="18">
        <v>2.7001299999999998E-3</v>
      </c>
    </row>
    <row r="3475" spans="1:7" x14ac:dyDescent="0.2">
      <c r="A3475" t="s">
        <v>5058</v>
      </c>
      <c r="B3475" t="s">
        <v>4789</v>
      </c>
      <c r="C3475" s="17">
        <v>18.442096115148676</v>
      </c>
      <c r="D3475" s="17">
        <v>47.353619742251368</v>
      </c>
      <c r="E3475" s="148">
        <v>-0.85193740877925395</v>
      </c>
      <c r="F3475" s="148">
        <f t="shared" si="54"/>
        <v>0.38945483398164971</v>
      </c>
      <c r="G3475" s="18">
        <v>8.7308560000000004E-3</v>
      </c>
    </row>
    <row r="3476" spans="1:7" x14ac:dyDescent="0.2">
      <c r="A3476" t="s">
        <v>5059</v>
      </c>
      <c r="B3476" t="s">
        <v>2494</v>
      </c>
      <c r="C3476" s="17">
        <v>42.329931273936346</v>
      </c>
      <c r="D3476" s="17">
        <v>26.338357804766602</v>
      </c>
      <c r="E3476" s="148">
        <v>0.95492064117124997</v>
      </c>
      <c r="F3476" s="148">
        <f t="shared" si="54"/>
        <v>1.607159094265006</v>
      </c>
      <c r="G3476" s="18">
        <v>6.1983459999999998E-5</v>
      </c>
    </row>
    <row r="3477" spans="1:7" x14ac:dyDescent="0.2">
      <c r="A3477" t="s">
        <v>5060</v>
      </c>
      <c r="B3477" t="s">
        <v>5061</v>
      </c>
      <c r="C3477" s="17">
        <v>37.972338069284476</v>
      </c>
      <c r="D3477" s="17">
        <v>18.050798692269524</v>
      </c>
      <c r="E3477" s="148">
        <v>1.18805802576773</v>
      </c>
      <c r="F3477" s="148">
        <f t="shared" si="54"/>
        <v>2.1036375573534372</v>
      </c>
      <c r="G3477" s="18">
        <v>7.2639430000000001E-3</v>
      </c>
    </row>
    <row r="3478" spans="1:7" x14ac:dyDescent="0.2">
      <c r="A3478" t="s">
        <v>5062</v>
      </c>
      <c r="B3478" t="s">
        <v>5063</v>
      </c>
      <c r="C3478" s="17">
        <v>171.82652237795386</v>
      </c>
      <c r="D3478" s="17">
        <v>41.410410497781399</v>
      </c>
      <c r="E3478" s="148">
        <v>2.1714829431034501</v>
      </c>
      <c r="F3478" s="148">
        <f t="shared" si="54"/>
        <v>4.1493556888831042</v>
      </c>
      <c r="G3478" s="18">
        <v>1.26265E-4</v>
      </c>
    </row>
    <row r="3479" spans="1:7" x14ac:dyDescent="0.2">
      <c r="A3479" t="s">
        <v>5064</v>
      </c>
      <c r="B3479" t="s">
        <v>509</v>
      </c>
      <c r="C3479" s="17">
        <v>1.127282573383803</v>
      </c>
      <c r="D3479" s="17">
        <v>0.40963997892442322</v>
      </c>
      <c r="E3479" s="148">
        <v>1.52565167090822</v>
      </c>
      <c r="F3479" s="148">
        <f t="shared" si="54"/>
        <v>2.7518861228917837</v>
      </c>
      <c r="G3479" s="18">
        <v>4.9115269999999997E-3</v>
      </c>
    </row>
    <row r="3480" spans="1:7" x14ac:dyDescent="0.2">
      <c r="A3480" t="s">
        <v>5065</v>
      </c>
      <c r="B3480" t="s">
        <v>68</v>
      </c>
      <c r="C3480" s="17">
        <v>5.1172775423129249</v>
      </c>
      <c r="D3480" s="17">
        <v>1.9501908704625517</v>
      </c>
      <c r="E3480" s="148">
        <v>1.5411509739089799</v>
      </c>
      <c r="F3480" s="148">
        <f t="shared" si="54"/>
        <v>2.6239880515383578</v>
      </c>
      <c r="G3480" s="18">
        <v>3.931998E-4</v>
      </c>
    </row>
    <row r="3481" spans="1:7" x14ac:dyDescent="0.2">
      <c r="A3481" t="s">
        <v>5066</v>
      </c>
      <c r="B3481" t="s">
        <v>5067</v>
      </c>
      <c r="C3481" s="17">
        <v>4.0783310807260804</v>
      </c>
      <c r="D3481" s="17">
        <v>2.1085465937089949</v>
      </c>
      <c r="E3481" s="148">
        <v>1.14479623092301</v>
      </c>
      <c r="F3481" s="148">
        <f t="shared" si="54"/>
        <v>1.9341906377094458</v>
      </c>
      <c r="G3481" s="18">
        <v>4.8448290000000001E-3</v>
      </c>
    </row>
    <row r="3482" spans="1:7" x14ac:dyDescent="0.2">
      <c r="A3482" t="s">
        <v>5068</v>
      </c>
      <c r="B3482" t="s">
        <v>5069</v>
      </c>
      <c r="C3482" s="17">
        <v>0.36090290945641951</v>
      </c>
      <c r="D3482" s="17">
        <v>1.0382693595067107</v>
      </c>
      <c r="E3482" s="148">
        <v>-0.98877747804531002</v>
      </c>
      <c r="F3482" s="148">
        <f t="shared" si="54"/>
        <v>0.34760046239627745</v>
      </c>
      <c r="G3482" s="18">
        <v>6.3584840000000002E-3</v>
      </c>
    </row>
    <row r="3483" spans="1:7" x14ac:dyDescent="0.2">
      <c r="A3483" t="s">
        <v>5070</v>
      </c>
      <c r="B3483" t="s">
        <v>5069</v>
      </c>
      <c r="C3483" s="17">
        <v>0.48095865142518673</v>
      </c>
      <c r="D3483" s="17">
        <v>1.8702214086720323</v>
      </c>
      <c r="E3483" s="148">
        <v>-1.4504758178141901</v>
      </c>
      <c r="F3483" s="148">
        <f t="shared" si="54"/>
        <v>0.25716669117091101</v>
      </c>
      <c r="G3483" s="18">
        <v>1.2397870000000001E-4</v>
      </c>
    </row>
    <row r="3484" spans="1:7" x14ac:dyDescent="0.2">
      <c r="A3484" t="s">
        <v>5071</v>
      </c>
      <c r="B3484" t="s">
        <v>5072</v>
      </c>
      <c r="C3484" s="17">
        <v>18.597791349501499</v>
      </c>
      <c r="D3484" s="17">
        <v>49.705596905013941</v>
      </c>
      <c r="E3484" s="148">
        <v>-0.97500291054185595</v>
      </c>
      <c r="F3484" s="148">
        <f t="shared" si="54"/>
        <v>0.37415889774025607</v>
      </c>
      <c r="G3484" s="18">
        <v>6.1118819999999999E-4</v>
      </c>
    </row>
    <row r="3485" spans="1:7" x14ac:dyDescent="0.2">
      <c r="A3485" t="s">
        <v>5073</v>
      </c>
      <c r="B3485" t="s">
        <v>5074</v>
      </c>
      <c r="C3485" s="17">
        <v>32.816107592189347</v>
      </c>
      <c r="D3485" s="17">
        <v>15.359170579741573</v>
      </c>
      <c r="E3485" s="148">
        <v>1.2202055326468</v>
      </c>
      <c r="F3485" s="148">
        <f t="shared" si="54"/>
        <v>2.1365807106454766</v>
      </c>
      <c r="G3485" s="18">
        <v>6.6048879999999997E-3</v>
      </c>
    </row>
    <row r="3486" spans="1:7" x14ac:dyDescent="0.2">
      <c r="A3486" t="s">
        <v>5075</v>
      </c>
      <c r="B3486" t="s">
        <v>418</v>
      </c>
      <c r="C3486" s="17">
        <v>7.6345410685420667</v>
      </c>
      <c r="D3486" s="17">
        <v>18.434852330607651</v>
      </c>
      <c r="E3486" s="148">
        <v>-0.82816297116706405</v>
      </c>
      <c r="F3486" s="148">
        <f t="shared" si="54"/>
        <v>0.41413627468370484</v>
      </c>
      <c r="G3486" s="18">
        <v>1.095504E-3</v>
      </c>
    </row>
    <row r="3487" spans="1:7" x14ac:dyDescent="0.2">
      <c r="A3487" t="s">
        <v>5076</v>
      </c>
      <c r="B3487" t="s">
        <v>1295</v>
      </c>
      <c r="C3487" s="17">
        <v>2.1791180409199074</v>
      </c>
      <c r="D3487" s="17">
        <v>4.7995131226737922</v>
      </c>
      <c r="E3487" s="148">
        <v>-0.72414256568389701</v>
      </c>
      <c r="F3487" s="148">
        <f t="shared" si="54"/>
        <v>0.45402897861146552</v>
      </c>
      <c r="G3487" s="18">
        <v>5.2457450000000004E-4</v>
      </c>
    </row>
    <row r="3488" spans="1:7" x14ac:dyDescent="0.2">
      <c r="A3488" t="s">
        <v>5077</v>
      </c>
      <c r="B3488" t="s">
        <v>3842</v>
      </c>
      <c r="C3488" s="17">
        <v>27.357354574743074</v>
      </c>
      <c r="D3488" s="17">
        <v>15.998194177568525</v>
      </c>
      <c r="E3488" s="148">
        <v>0.96674879573082195</v>
      </c>
      <c r="F3488" s="148">
        <f t="shared" si="54"/>
        <v>1.7100276613157701</v>
      </c>
      <c r="G3488" s="18">
        <v>4.735899E-3</v>
      </c>
    </row>
    <row r="3489" spans="1:7" x14ac:dyDescent="0.2">
      <c r="A3489" t="s">
        <v>5078</v>
      </c>
      <c r="B3489" t="s">
        <v>4552</v>
      </c>
      <c r="C3489" s="17">
        <v>38.794416804487128</v>
      </c>
      <c r="D3489" s="17">
        <v>28.043313681493451</v>
      </c>
      <c r="E3489" s="148">
        <v>0.71062389359425504</v>
      </c>
      <c r="F3489" s="148">
        <f t="shared" si="54"/>
        <v>1.3833749194229006</v>
      </c>
      <c r="G3489" s="18">
        <v>9.0866300000000001E-3</v>
      </c>
    </row>
    <row r="3490" spans="1:7" x14ac:dyDescent="0.2">
      <c r="A3490" t="s">
        <v>5079</v>
      </c>
      <c r="B3490" t="s">
        <v>5080</v>
      </c>
      <c r="C3490" s="17">
        <v>28.40520399703815</v>
      </c>
      <c r="D3490" s="17">
        <v>47.809839701071382</v>
      </c>
      <c r="E3490" s="148">
        <v>-0.372288587349063</v>
      </c>
      <c r="F3490" s="148">
        <f t="shared" si="54"/>
        <v>0.59412882734266126</v>
      </c>
      <c r="G3490" s="18">
        <v>1.9946790000000001E-3</v>
      </c>
    </row>
    <row r="3491" spans="1:7" x14ac:dyDescent="0.2">
      <c r="A3491" t="s">
        <v>5081</v>
      </c>
      <c r="B3491" t="s">
        <v>5082</v>
      </c>
      <c r="C3491" s="17">
        <v>13.992447278331252</v>
      </c>
      <c r="D3491" s="17">
        <v>9.192914561535158</v>
      </c>
      <c r="E3491" s="148">
        <v>0.83601001099865302</v>
      </c>
      <c r="F3491" s="148">
        <f t="shared" si="54"/>
        <v>1.522090430044702</v>
      </c>
      <c r="G3491" s="18">
        <v>3.9762119999999998E-3</v>
      </c>
    </row>
    <row r="3492" spans="1:7" x14ac:dyDescent="0.2">
      <c r="A3492" t="s">
        <v>5083</v>
      </c>
      <c r="B3492" t="s">
        <v>2979</v>
      </c>
      <c r="C3492" s="17">
        <v>41.067834304352203</v>
      </c>
      <c r="D3492" s="17">
        <v>24.102506787803279</v>
      </c>
      <c r="E3492" s="148">
        <v>0.92313049687888404</v>
      </c>
      <c r="F3492" s="148">
        <f t="shared" si="54"/>
        <v>1.7038822835280345</v>
      </c>
      <c r="G3492" s="18">
        <v>9.2931290000000007E-3</v>
      </c>
    </row>
    <row r="3493" spans="1:7" x14ac:dyDescent="0.2">
      <c r="A3493" t="s">
        <v>5084</v>
      </c>
      <c r="B3493" t="s">
        <v>411</v>
      </c>
      <c r="C3493" s="17">
        <v>3.0031102934667953</v>
      </c>
      <c r="D3493" s="17">
        <v>1.3354684876850891</v>
      </c>
      <c r="E3493" s="148">
        <v>1.2102467557828001</v>
      </c>
      <c r="F3493" s="148">
        <f t="shared" si="54"/>
        <v>2.2487316781786508</v>
      </c>
      <c r="G3493" s="18">
        <v>9.3919840000000008E-3</v>
      </c>
    </row>
    <row r="3494" spans="1:7" x14ac:dyDescent="0.2">
      <c r="A3494" t="s">
        <v>5085</v>
      </c>
      <c r="B3494" t="s">
        <v>3840</v>
      </c>
      <c r="C3494" s="17">
        <v>62.083389519437006</v>
      </c>
      <c r="D3494" s="17">
        <v>33.973369651949724</v>
      </c>
      <c r="E3494" s="148">
        <v>1.0263969476413499</v>
      </c>
      <c r="F3494" s="148">
        <f t="shared" si="54"/>
        <v>1.8274133580350942</v>
      </c>
      <c r="G3494" s="18">
        <v>5.5620349999999999E-3</v>
      </c>
    </row>
    <row r="3495" spans="1:7" x14ac:dyDescent="0.2">
      <c r="A3495" t="s">
        <v>5086</v>
      </c>
      <c r="B3495" t="s">
        <v>803</v>
      </c>
      <c r="C3495" s="17">
        <v>13.422286654626399</v>
      </c>
      <c r="D3495" s="17">
        <v>9.5044229352540182</v>
      </c>
      <c r="E3495" s="148">
        <v>0.74521689258633494</v>
      </c>
      <c r="F3495" s="148">
        <f t="shared" si="54"/>
        <v>1.4122147915829959</v>
      </c>
      <c r="G3495" s="18">
        <v>4.7840180000000001E-3</v>
      </c>
    </row>
    <row r="3496" spans="1:7" x14ac:dyDescent="0.2">
      <c r="A3496" t="s">
        <v>5087</v>
      </c>
      <c r="B3496" t="s">
        <v>3836</v>
      </c>
      <c r="C3496" s="17">
        <v>142.09882483280597</v>
      </c>
      <c r="D3496" s="17">
        <v>82.310024572179998</v>
      </c>
      <c r="E3496" s="148">
        <v>1.0494881239971099</v>
      </c>
      <c r="F3496" s="148">
        <f t="shared" si="54"/>
        <v>1.7263854016735893</v>
      </c>
      <c r="G3496" s="18">
        <v>5.1182430000000002E-5</v>
      </c>
    </row>
    <row r="3497" spans="1:7" x14ac:dyDescent="0.2">
      <c r="A3497" t="s">
        <v>5088</v>
      </c>
      <c r="B3497" t="s">
        <v>2877</v>
      </c>
      <c r="C3497" s="17">
        <v>47.666917797199119</v>
      </c>
      <c r="D3497" s="17">
        <v>28.974687181410825</v>
      </c>
      <c r="E3497" s="148">
        <v>0.94252551505589999</v>
      </c>
      <c r="F3497" s="148">
        <f t="shared" si="54"/>
        <v>1.6451227755715201</v>
      </c>
      <c r="G3497" s="18">
        <v>2.0381919999999999E-3</v>
      </c>
    </row>
    <row r="3498" spans="1:7" x14ac:dyDescent="0.2">
      <c r="A3498" t="s">
        <v>5089</v>
      </c>
      <c r="B3498" t="s">
        <v>1015</v>
      </c>
      <c r="C3498" s="17">
        <v>20.702836820724574</v>
      </c>
      <c r="D3498" s="17">
        <v>54.278236492506394</v>
      </c>
      <c r="E3498" s="148">
        <v>-0.92339021123687803</v>
      </c>
      <c r="F3498" s="148">
        <f t="shared" si="54"/>
        <v>0.38142058693419029</v>
      </c>
      <c r="G3498" s="18">
        <v>2.9435759999999998E-3</v>
      </c>
    </row>
    <row r="3499" spans="1:7" x14ac:dyDescent="0.2">
      <c r="A3499" t="s">
        <v>5090</v>
      </c>
      <c r="B3499" t="s">
        <v>5091</v>
      </c>
      <c r="C3499" s="17">
        <v>27.174066067951173</v>
      </c>
      <c r="D3499" s="17">
        <v>15.262650159765499</v>
      </c>
      <c r="E3499" s="148">
        <v>0.98961574425864796</v>
      </c>
      <c r="F3499" s="148">
        <f t="shared" si="54"/>
        <v>1.7804290725070702</v>
      </c>
      <c r="G3499" s="18">
        <v>8.8773819999999996E-3</v>
      </c>
    </row>
    <row r="3500" spans="1:7" x14ac:dyDescent="0.2">
      <c r="A3500" t="s">
        <v>5092</v>
      </c>
      <c r="B3500" t="s">
        <v>3600</v>
      </c>
      <c r="C3500" s="17">
        <v>2.8841232551570801</v>
      </c>
      <c r="D3500" s="17">
        <v>1.0598723352393302</v>
      </c>
      <c r="E3500" s="148">
        <v>1.62602523141457</v>
      </c>
      <c r="F3500" s="148">
        <f t="shared" si="54"/>
        <v>2.7211987323981006</v>
      </c>
      <c r="G3500" s="18">
        <v>6.6206830000000003E-4</v>
      </c>
    </row>
    <row r="3501" spans="1:7" x14ac:dyDescent="0.2">
      <c r="A3501" t="s">
        <v>5093</v>
      </c>
      <c r="B3501" t="s">
        <v>698</v>
      </c>
      <c r="C3501" s="17">
        <v>17.918937729245226</v>
      </c>
      <c r="D3501" s="17">
        <v>9.3763426613854524</v>
      </c>
      <c r="E3501" s="148">
        <v>1.1554948873169499</v>
      </c>
      <c r="F3501" s="148">
        <f>C3501/D3501</f>
        <v>1.9110796582809098</v>
      </c>
      <c r="G3501" s="18">
        <v>3.8903560000000002E-4</v>
      </c>
    </row>
    <row r="3502" spans="1:7" x14ac:dyDescent="0.2">
      <c r="C3502" s="17"/>
      <c r="D3502" s="17"/>
      <c r="E3502" s="17"/>
      <c r="F3502" s="17"/>
      <c r="G3502" s="18"/>
    </row>
    <row r="3503" spans="1:7" x14ac:dyDescent="0.2">
      <c r="A3503" s="229" t="s">
        <v>10316</v>
      </c>
      <c r="B3503" s="229"/>
      <c r="C3503" s="21" t="s">
        <v>5113</v>
      </c>
      <c r="D3503" s="21" t="s">
        <v>5114</v>
      </c>
      <c r="E3503" s="21" t="s">
        <v>10162</v>
      </c>
      <c r="F3503" s="21" t="s">
        <v>10314</v>
      </c>
      <c r="G3503" s="21" t="s">
        <v>5098</v>
      </c>
    </row>
    <row r="3504" spans="1:7" x14ac:dyDescent="0.2">
      <c r="A3504" t="s">
        <v>395</v>
      </c>
      <c r="B3504" t="s">
        <v>396</v>
      </c>
      <c r="C3504" s="149">
        <v>22.73424335197215</v>
      </c>
      <c r="D3504" s="149">
        <v>4.9629632211517949</v>
      </c>
      <c r="E3504" s="148">
        <v>2.16052678902158</v>
      </c>
      <c r="F3504" s="148">
        <f>C3504/D3504</f>
        <v>4.5807801385834228</v>
      </c>
      <c r="G3504">
        <v>9.58760811555694E-3</v>
      </c>
    </row>
    <row r="3505" spans="1:7" x14ac:dyDescent="0.2">
      <c r="A3505" t="s">
        <v>5115</v>
      </c>
      <c r="B3505" t="s">
        <v>5116</v>
      </c>
      <c r="C3505" s="149">
        <v>2.0595578453696399</v>
      </c>
      <c r="D3505" s="149">
        <v>7.2887884267045457</v>
      </c>
      <c r="E3505" s="148">
        <v>-1.3685301238559699</v>
      </c>
      <c r="F3505" s="148">
        <f>C3505/D3505</f>
        <v>0.28256518433487038</v>
      </c>
      <c r="G3505">
        <v>2.3141788472843899E-3</v>
      </c>
    </row>
    <row r="3506" spans="1:7" x14ac:dyDescent="0.2">
      <c r="A3506" t="s">
        <v>5117</v>
      </c>
      <c r="B3506" t="s">
        <v>5118</v>
      </c>
      <c r="C3506" s="149">
        <v>1.0319214818726992</v>
      </c>
      <c r="D3506" s="149">
        <v>3.1491140503669599</v>
      </c>
      <c r="E3506" s="148">
        <v>-1.1463517451167899</v>
      </c>
      <c r="F3506" s="148">
        <f>C3506/D3506</f>
        <v>0.32768628425904467</v>
      </c>
      <c r="G3506">
        <v>8.4583961098706802E-3</v>
      </c>
    </row>
    <row r="3507" spans="1:7" x14ac:dyDescent="0.2">
      <c r="A3507" t="s">
        <v>5119</v>
      </c>
      <c r="B3507" t="s">
        <v>149</v>
      </c>
      <c r="C3507" s="149">
        <v>0.8900564762778953</v>
      </c>
      <c r="D3507" s="149">
        <v>8.3309034975784773</v>
      </c>
      <c r="E3507" s="148">
        <v>-2.5597610488732498</v>
      </c>
      <c r="F3507" s="148">
        <f t="shared" ref="F3507:F3566" si="55">C3507/D3507</f>
        <v>0.10683792898772694</v>
      </c>
      <c r="G3507">
        <v>9.5732103553046403E-3</v>
      </c>
    </row>
    <row r="3508" spans="1:7" x14ac:dyDescent="0.2">
      <c r="A3508" t="s">
        <v>573</v>
      </c>
      <c r="B3508" t="s">
        <v>574</v>
      </c>
      <c r="C3508" s="149">
        <v>0.3845221941615492</v>
      </c>
      <c r="D3508" s="149">
        <v>14.727480778819963</v>
      </c>
      <c r="E3508" s="148">
        <v>-3.9576764957462401E-2</v>
      </c>
      <c r="F3508" s="148">
        <f t="shared" si="55"/>
        <v>2.6109162859308716E-2</v>
      </c>
      <c r="G3508">
        <v>5.9436198408212302E-3</v>
      </c>
    </row>
    <row r="3509" spans="1:7" x14ac:dyDescent="0.2">
      <c r="A3509" t="s">
        <v>578</v>
      </c>
      <c r="B3509" t="s">
        <v>579</v>
      </c>
      <c r="C3509" s="149">
        <v>0.10046749817249276</v>
      </c>
      <c r="D3509" s="149">
        <v>5.4840075729175251</v>
      </c>
      <c r="E3509" s="148">
        <v>-5.1150086138295396</v>
      </c>
      <c r="F3509" s="148">
        <f t="shared" si="55"/>
        <v>1.8320087424504312E-2</v>
      </c>
      <c r="G3509" s="20">
        <v>1.48380630323315E-5</v>
      </c>
    </row>
    <row r="3510" spans="1:7" x14ac:dyDescent="0.2">
      <c r="A3510" t="s">
        <v>5120</v>
      </c>
      <c r="B3510" t="s">
        <v>5121</v>
      </c>
      <c r="C3510" s="149">
        <v>0</v>
      </c>
      <c r="D3510" s="149">
        <v>1.469723126771608</v>
      </c>
      <c r="E3510" s="148">
        <v>-3.2361820220565503E-2</v>
      </c>
      <c r="F3510" s="148">
        <f t="shared" si="55"/>
        <v>0</v>
      </c>
      <c r="G3510">
        <v>9.5732103553046403E-3</v>
      </c>
    </row>
    <row r="3511" spans="1:7" x14ac:dyDescent="0.2">
      <c r="A3511" t="s">
        <v>5122</v>
      </c>
      <c r="B3511" t="s">
        <v>938</v>
      </c>
      <c r="C3511" s="149">
        <v>0</v>
      </c>
      <c r="D3511" s="149">
        <v>1.1281210009313307</v>
      </c>
      <c r="E3511" s="148">
        <v>-4.8287295139215099E-2</v>
      </c>
      <c r="F3511" s="148">
        <f t="shared" si="55"/>
        <v>0</v>
      </c>
      <c r="G3511">
        <v>7.2722360670461799E-3</v>
      </c>
    </row>
    <row r="3512" spans="1:7" x14ac:dyDescent="0.2">
      <c r="A3512" t="s">
        <v>5123</v>
      </c>
      <c r="B3512" t="s">
        <v>2290</v>
      </c>
      <c r="C3512" s="149">
        <v>1.6671420317063576E-2</v>
      </c>
      <c r="D3512" s="149">
        <v>4.3160300197675525</v>
      </c>
      <c r="E3512" s="148">
        <v>-3.9199641849669099E-2</v>
      </c>
      <c r="F3512" s="148">
        <f t="shared" si="55"/>
        <v>3.8626747823133642E-3</v>
      </c>
      <c r="G3512">
        <v>1.27740592713218E-3</v>
      </c>
    </row>
    <row r="3513" spans="1:7" x14ac:dyDescent="0.2">
      <c r="A3513" t="s">
        <v>5124</v>
      </c>
      <c r="B3513" t="s">
        <v>5125</v>
      </c>
      <c r="C3513" s="149">
        <v>0.87527227941584285</v>
      </c>
      <c r="D3513" s="149">
        <v>13.616220247449153</v>
      </c>
      <c r="E3513" s="148">
        <v>-7.6902904404822503E-2</v>
      </c>
      <c r="F3513" s="148">
        <f t="shared" si="55"/>
        <v>6.4281589421250396E-2</v>
      </c>
      <c r="G3513">
        <v>9.5732103553046403E-3</v>
      </c>
    </row>
    <row r="3514" spans="1:7" x14ac:dyDescent="0.2">
      <c r="A3514" t="s">
        <v>5126</v>
      </c>
      <c r="B3514" t="s">
        <v>5127</v>
      </c>
      <c r="C3514" s="149">
        <v>0.325374469421643</v>
      </c>
      <c r="D3514" s="149">
        <v>2.0848340691310252</v>
      </c>
      <c r="E3514" s="148">
        <v>-2.0924572220043798</v>
      </c>
      <c r="F3514" s="148">
        <f t="shared" si="55"/>
        <v>0.15606732173043467</v>
      </c>
      <c r="G3514">
        <v>9.58760811555694E-3</v>
      </c>
    </row>
    <row r="3515" spans="1:7" x14ac:dyDescent="0.2">
      <c r="A3515" t="s">
        <v>769</v>
      </c>
      <c r="B3515" t="s">
        <v>770</v>
      </c>
      <c r="C3515" s="149">
        <v>5.5634911700653875</v>
      </c>
      <c r="D3515" s="149">
        <v>2.3525996096997948</v>
      </c>
      <c r="E3515" s="148">
        <v>1.3754513574112801</v>
      </c>
      <c r="F3515" s="148">
        <f t="shared" si="55"/>
        <v>2.3648270394703164</v>
      </c>
      <c r="G3515">
        <v>9.5732103553046403E-3</v>
      </c>
    </row>
    <row r="3516" spans="1:7" x14ac:dyDescent="0.2">
      <c r="A3516" t="s">
        <v>5128</v>
      </c>
      <c r="B3516" t="s">
        <v>5129</v>
      </c>
      <c r="C3516" s="149">
        <v>57.470758495449424</v>
      </c>
      <c r="D3516" s="149">
        <v>45.514176316725603</v>
      </c>
      <c r="E3516" s="148">
        <v>0.58317851076766802</v>
      </c>
      <c r="F3516" s="148">
        <f t="shared" si="55"/>
        <v>1.2627001770947133</v>
      </c>
      <c r="G3516">
        <v>2.7241316197764102E-3</v>
      </c>
    </row>
    <row r="3517" spans="1:7" x14ac:dyDescent="0.2">
      <c r="A3517" t="s">
        <v>5130</v>
      </c>
      <c r="B3517" t="s">
        <v>4357</v>
      </c>
      <c r="C3517" s="149">
        <v>0.5570045180701797</v>
      </c>
      <c r="D3517" s="149">
        <v>9.4181012455515667</v>
      </c>
      <c r="E3517" s="148">
        <v>-6.9621322023036197E-2</v>
      </c>
      <c r="F3517" s="148">
        <f t="shared" si="55"/>
        <v>5.9141912318395232E-2</v>
      </c>
      <c r="G3517">
        <v>9.9567101445185505E-3</v>
      </c>
    </row>
    <row r="3518" spans="1:7" x14ac:dyDescent="0.2">
      <c r="A3518" t="s">
        <v>5131</v>
      </c>
      <c r="B3518" t="s">
        <v>2423</v>
      </c>
      <c r="C3518" s="149">
        <v>3.8947856249287875</v>
      </c>
      <c r="D3518" s="149">
        <v>11.88846946842043</v>
      </c>
      <c r="E3518" s="148">
        <v>-1.19797613299397</v>
      </c>
      <c r="F3518" s="148">
        <f t="shared" si="55"/>
        <v>0.32761034843674214</v>
      </c>
      <c r="G3518">
        <v>7.1667674235622297E-3</v>
      </c>
    </row>
    <row r="3519" spans="1:7" x14ac:dyDescent="0.2">
      <c r="A3519" t="s">
        <v>1132</v>
      </c>
      <c r="B3519" t="s">
        <v>1133</v>
      </c>
      <c r="C3519" s="149">
        <v>4.4269908817325181</v>
      </c>
      <c r="D3519" s="149">
        <v>0.2836483847485477</v>
      </c>
      <c r="E3519" s="148">
        <v>3.81868706425041</v>
      </c>
      <c r="F3519" s="148">
        <f t="shared" si="55"/>
        <v>15.607319201401461</v>
      </c>
      <c r="G3519">
        <v>7.1667674235622297E-3</v>
      </c>
    </row>
    <row r="3520" spans="1:7" x14ac:dyDescent="0.2">
      <c r="A3520" t="s">
        <v>5132</v>
      </c>
      <c r="B3520" t="s">
        <v>5133</v>
      </c>
      <c r="C3520" s="149">
        <v>0.86679764581445895</v>
      </c>
      <c r="D3520" s="149">
        <v>4.4876698967522302</v>
      </c>
      <c r="E3520" s="148">
        <v>-1.83516979205014</v>
      </c>
      <c r="F3520" s="148">
        <f t="shared" si="55"/>
        <v>0.19315093706909431</v>
      </c>
      <c r="G3520">
        <v>3.4492939042134701E-3</v>
      </c>
    </row>
    <row r="3521" spans="1:7" x14ac:dyDescent="0.2">
      <c r="A3521" t="s">
        <v>5134</v>
      </c>
      <c r="B3521" t="s">
        <v>5135</v>
      </c>
      <c r="C3521" s="149">
        <v>2.46266246228133</v>
      </c>
      <c r="D3521" s="149">
        <v>0.33276730621488604</v>
      </c>
      <c r="E3521" s="148">
        <v>2.8565091263075599</v>
      </c>
      <c r="F3521" s="148">
        <f t="shared" si="55"/>
        <v>7.4005541298310549</v>
      </c>
      <c r="G3521">
        <v>4.1637945286890797E-3</v>
      </c>
    </row>
    <row r="3522" spans="1:7" x14ac:dyDescent="0.2">
      <c r="A3522" t="s">
        <v>5136</v>
      </c>
      <c r="B3522" t="s">
        <v>68</v>
      </c>
      <c r="C3522" s="149">
        <v>7.2235701935444778</v>
      </c>
      <c r="D3522" s="149">
        <v>3.1854576274589048</v>
      </c>
      <c r="E3522" s="148">
        <v>1.30066099895075</v>
      </c>
      <c r="F3522" s="148">
        <f t="shared" si="55"/>
        <v>2.2676710973257697</v>
      </c>
      <c r="G3522">
        <v>8.9817088482551499E-3</v>
      </c>
    </row>
    <row r="3523" spans="1:7" x14ac:dyDescent="0.2">
      <c r="A3523" t="s">
        <v>1381</v>
      </c>
      <c r="B3523" t="s">
        <v>1382</v>
      </c>
      <c r="C3523" s="149">
        <v>0</v>
      </c>
      <c r="D3523" s="149">
        <v>2.5034629513384301</v>
      </c>
      <c r="E3523" s="148">
        <v>-2.81947346734325E-2</v>
      </c>
      <c r="F3523" s="148">
        <f t="shared" si="55"/>
        <v>0</v>
      </c>
      <c r="G3523">
        <v>9.9567101445185505E-3</v>
      </c>
    </row>
    <row r="3524" spans="1:7" x14ac:dyDescent="0.2">
      <c r="A3524" t="s">
        <v>1385</v>
      </c>
      <c r="B3524" t="s">
        <v>1386</v>
      </c>
      <c r="C3524" s="149">
        <v>2.7676637052545496</v>
      </c>
      <c r="D3524" s="149">
        <v>14.389178202823562</v>
      </c>
      <c r="E3524" s="148">
        <v>-1.96549444436053</v>
      </c>
      <c r="F3524" s="148">
        <f t="shared" si="55"/>
        <v>0.19234341713215117</v>
      </c>
      <c r="G3524">
        <v>2.64643511373982E-3</v>
      </c>
    </row>
    <row r="3525" spans="1:7" x14ac:dyDescent="0.2">
      <c r="A3525" t="s">
        <v>5137</v>
      </c>
      <c r="B3525" t="s">
        <v>1104</v>
      </c>
      <c r="C3525" s="149">
        <v>0</v>
      </c>
      <c r="D3525" s="149">
        <v>0.53923073577054048</v>
      </c>
      <c r="E3525" s="148">
        <v>-3.6924245817895399E-2</v>
      </c>
      <c r="F3525" s="148">
        <f t="shared" si="55"/>
        <v>0</v>
      </c>
      <c r="G3525">
        <v>1.35644630081188E-3</v>
      </c>
    </row>
    <row r="3526" spans="1:7" x14ac:dyDescent="0.2">
      <c r="A3526" t="s">
        <v>1414</v>
      </c>
      <c r="B3526" t="s">
        <v>1064</v>
      </c>
      <c r="C3526" s="149">
        <v>2.9938457660641501E-2</v>
      </c>
      <c r="D3526" s="149">
        <v>1.3356090533098568</v>
      </c>
      <c r="E3526" s="148">
        <v>-0.122419983588704</v>
      </c>
      <c r="F3526" s="148">
        <f t="shared" si="55"/>
        <v>2.2415584550321162E-2</v>
      </c>
      <c r="G3526">
        <v>3.9056417473831901E-3</v>
      </c>
    </row>
    <row r="3527" spans="1:7" x14ac:dyDescent="0.2">
      <c r="A3527" t="s">
        <v>1765</v>
      </c>
      <c r="B3527" t="s">
        <v>1766</v>
      </c>
      <c r="C3527" s="149">
        <v>57.984045071200228</v>
      </c>
      <c r="D3527" s="149">
        <v>38.192511495105947</v>
      </c>
      <c r="E3527" s="148">
        <v>0.82902002972061895</v>
      </c>
      <c r="F3527" s="148">
        <f t="shared" si="55"/>
        <v>1.518204558991372</v>
      </c>
      <c r="G3527">
        <v>8.1119003153731696E-4</v>
      </c>
    </row>
    <row r="3528" spans="1:7" x14ac:dyDescent="0.2">
      <c r="A3528" t="s">
        <v>1944</v>
      </c>
      <c r="B3528" t="s">
        <v>335</v>
      </c>
      <c r="C3528" s="149">
        <v>1.1910135521100873</v>
      </c>
      <c r="D3528" s="149">
        <v>0.20524306054533842</v>
      </c>
      <c r="E3528" s="148">
        <v>2.7085181296691401</v>
      </c>
      <c r="F3528" s="148">
        <f t="shared" si="55"/>
        <v>5.802941882397973</v>
      </c>
      <c r="G3528" s="20">
        <v>1.1405014574887301E-5</v>
      </c>
    </row>
    <row r="3529" spans="1:7" x14ac:dyDescent="0.2">
      <c r="A3529" t="s">
        <v>1946</v>
      </c>
      <c r="B3529" t="s">
        <v>1947</v>
      </c>
      <c r="C3529" s="149">
        <v>22.0962967583257</v>
      </c>
      <c r="D3529" s="149">
        <v>3.1028767988521677</v>
      </c>
      <c r="E3529" s="148">
        <v>3.0230894411842102</v>
      </c>
      <c r="F3529" s="148">
        <f t="shared" si="55"/>
        <v>7.1212291659467999</v>
      </c>
      <c r="G3529" s="20">
        <v>9.8291499459465905E-10</v>
      </c>
    </row>
    <row r="3530" spans="1:7" x14ac:dyDescent="0.2">
      <c r="A3530" t="s">
        <v>1948</v>
      </c>
      <c r="B3530" t="s">
        <v>1949</v>
      </c>
      <c r="C3530" s="149">
        <v>15.883243288811476</v>
      </c>
      <c r="D3530" s="149">
        <v>1.9281684207459162</v>
      </c>
      <c r="E3530" s="148">
        <v>3.1433660204665999</v>
      </c>
      <c r="F3530" s="148">
        <f t="shared" si="55"/>
        <v>8.2374771404393243</v>
      </c>
      <c r="G3530" s="20">
        <v>1.20975202274417E-7</v>
      </c>
    </row>
    <row r="3531" spans="1:7" x14ac:dyDescent="0.2">
      <c r="A3531" s="67" t="s">
        <v>1950</v>
      </c>
      <c r="B3531" s="67" t="s">
        <v>1951</v>
      </c>
      <c r="C3531" s="150">
        <v>7.6621705819099626</v>
      </c>
      <c r="D3531" s="150">
        <v>18.47109098532005</v>
      </c>
      <c r="E3531" s="148">
        <v>-0.94585811476314396</v>
      </c>
      <c r="F3531" s="148">
        <f t="shared" si="55"/>
        <v>0.41481960042314198</v>
      </c>
      <c r="G3531" s="68">
        <v>1.42353417197142E-5</v>
      </c>
    </row>
    <row r="3532" spans="1:7" x14ac:dyDescent="0.2">
      <c r="A3532" s="67" t="s">
        <v>1952</v>
      </c>
      <c r="B3532" s="67" t="s">
        <v>1953</v>
      </c>
      <c r="C3532" s="150">
        <v>0.97138476451556577</v>
      </c>
      <c r="D3532" s="150">
        <v>2.2110305879923775</v>
      </c>
      <c r="E3532" s="148">
        <v>-0.83058417466530798</v>
      </c>
      <c r="F3532" s="148">
        <f t="shared" si="55"/>
        <v>0.43933574225112193</v>
      </c>
      <c r="G3532" s="68">
        <v>4.4151601791644401E-5</v>
      </c>
    </row>
    <row r="3533" spans="1:7" x14ac:dyDescent="0.2">
      <c r="A3533" s="67" t="s">
        <v>1954</v>
      </c>
      <c r="B3533" s="67" t="s">
        <v>1955</v>
      </c>
      <c r="C3533" s="150">
        <v>133.21228632032773</v>
      </c>
      <c r="D3533" s="150">
        <v>17.176560303513</v>
      </c>
      <c r="E3533" s="148">
        <v>3.1299383060993899</v>
      </c>
      <c r="F3533" s="148">
        <f t="shared" si="55"/>
        <v>7.7554693120416411</v>
      </c>
      <c r="G3533" s="68">
        <v>4.2935937044852401E-19</v>
      </c>
    </row>
    <row r="3534" spans="1:7" x14ac:dyDescent="0.2">
      <c r="A3534" s="67" t="s">
        <v>1956</v>
      </c>
      <c r="B3534" s="67" t="s">
        <v>1957</v>
      </c>
      <c r="C3534" s="150">
        <v>5.4341806724891253</v>
      </c>
      <c r="D3534" s="150">
        <v>1.2061643638005213</v>
      </c>
      <c r="E3534" s="148">
        <v>2.41230923031226</v>
      </c>
      <c r="F3534" s="148">
        <f t="shared" si="55"/>
        <v>4.5053400975688627</v>
      </c>
      <c r="G3534" s="68">
        <v>1.8926242850792299E-16</v>
      </c>
    </row>
    <row r="3535" spans="1:7" x14ac:dyDescent="0.2">
      <c r="A3535" s="67" t="s">
        <v>1958</v>
      </c>
      <c r="B3535" s="67" t="s">
        <v>1959</v>
      </c>
      <c r="C3535" s="150">
        <v>17.548150796922098</v>
      </c>
      <c r="D3535" s="150">
        <v>1.8999657603881874</v>
      </c>
      <c r="E3535" s="148">
        <v>3.4329459406165399</v>
      </c>
      <c r="F3535" s="148">
        <f t="shared" si="55"/>
        <v>9.2360352816762266</v>
      </c>
      <c r="G3535" s="68">
        <v>1.38952672249931E-39</v>
      </c>
    </row>
    <row r="3536" spans="1:7" x14ac:dyDescent="0.2">
      <c r="A3536" t="s">
        <v>5138</v>
      </c>
      <c r="B3536" t="s">
        <v>5139</v>
      </c>
      <c r="C3536" s="149">
        <v>0</v>
      </c>
      <c r="D3536" s="149">
        <v>1.52382166021822</v>
      </c>
      <c r="E3536" s="148">
        <v>-7.5531176795725203</v>
      </c>
      <c r="F3536" s="148">
        <f t="shared" si="55"/>
        <v>0</v>
      </c>
      <c r="G3536" s="20">
        <v>2.8099234233576199E-5</v>
      </c>
    </row>
    <row r="3537" spans="1:7" x14ac:dyDescent="0.2">
      <c r="A3537" t="s">
        <v>1964</v>
      </c>
      <c r="B3537" t="s">
        <v>1965</v>
      </c>
      <c r="C3537" s="149">
        <v>4.6852240937584719</v>
      </c>
      <c r="D3537" s="149">
        <v>0</v>
      </c>
      <c r="E3537" s="148">
        <v>8.0422623285694108</v>
      </c>
      <c r="F3537" s="148" t="e">
        <f t="shared" si="55"/>
        <v>#DIV/0!</v>
      </c>
      <c r="G3537" s="20">
        <v>3.9537889956777603E-6</v>
      </c>
    </row>
    <row r="3538" spans="1:7" x14ac:dyDescent="0.2">
      <c r="A3538" t="s">
        <v>5140</v>
      </c>
      <c r="B3538" t="s">
        <v>364</v>
      </c>
      <c r="C3538" s="149">
        <v>0</v>
      </c>
      <c r="D3538" s="149">
        <v>2.5653409101912428</v>
      </c>
      <c r="E3538" s="148">
        <v>-0.116543193780811</v>
      </c>
      <c r="F3538" s="148">
        <f t="shared" si="55"/>
        <v>0</v>
      </c>
      <c r="G3538" s="20">
        <v>3.1220043317163498E-5</v>
      </c>
    </row>
    <row r="3539" spans="1:7" x14ac:dyDescent="0.2">
      <c r="A3539" t="s">
        <v>1966</v>
      </c>
      <c r="B3539" t="s">
        <v>1391</v>
      </c>
      <c r="C3539" s="149">
        <v>0.26809863336264128</v>
      </c>
      <c r="D3539" s="149">
        <v>3.4950680171292974</v>
      </c>
      <c r="E3539" s="148">
        <v>-3.2565351541162899</v>
      </c>
      <c r="F3539" s="148">
        <f t="shared" si="55"/>
        <v>7.670770126609619E-2</v>
      </c>
      <c r="G3539" s="20">
        <v>1.3791086000852699E-16</v>
      </c>
    </row>
    <row r="3540" spans="1:7" x14ac:dyDescent="0.2">
      <c r="A3540" t="s">
        <v>1967</v>
      </c>
      <c r="B3540" t="s">
        <v>1949</v>
      </c>
      <c r="C3540" s="149">
        <v>0.11851308529315124</v>
      </c>
      <c r="D3540" s="149">
        <v>0.76391262688205452</v>
      </c>
      <c r="E3540" s="148">
        <v>-2.1741822860259101</v>
      </c>
      <c r="F3540" s="148">
        <f t="shared" si="55"/>
        <v>0.15513958157344251</v>
      </c>
      <c r="G3540">
        <v>4.7087781781593999E-4</v>
      </c>
    </row>
    <row r="3541" spans="1:7" x14ac:dyDescent="0.2">
      <c r="A3541" t="s">
        <v>1968</v>
      </c>
      <c r="B3541" t="s">
        <v>1969</v>
      </c>
      <c r="C3541" s="149">
        <v>0.40342688221357326</v>
      </c>
      <c r="D3541" s="149">
        <v>1.1290334825107424E-2</v>
      </c>
      <c r="E3541" s="148">
        <v>5.1495089546500497</v>
      </c>
      <c r="F3541" s="148">
        <f t="shared" si="55"/>
        <v>35.732056530018347</v>
      </c>
      <c r="G3541" s="20">
        <v>4.4151601791644401E-5</v>
      </c>
    </row>
    <row r="3542" spans="1:7" x14ac:dyDescent="0.2">
      <c r="A3542" t="s">
        <v>1989</v>
      </c>
      <c r="B3542" t="s">
        <v>234</v>
      </c>
      <c r="C3542" s="149">
        <v>150.00610952137001</v>
      </c>
      <c r="D3542" s="149">
        <v>56.948228370338498</v>
      </c>
      <c r="E3542" s="148">
        <v>1.61188488188757</v>
      </c>
      <c r="F3542" s="148">
        <f t="shared" si="55"/>
        <v>2.6340785975969139</v>
      </c>
      <c r="G3542">
        <v>8.4583961098706802E-3</v>
      </c>
    </row>
    <row r="3543" spans="1:7" x14ac:dyDescent="0.2">
      <c r="A3543" t="s">
        <v>5141</v>
      </c>
      <c r="B3543" t="s">
        <v>1766</v>
      </c>
      <c r="C3543" s="149">
        <v>32.651700696492071</v>
      </c>
      <c r="D3543" s="149">
        <v>20.924036097097598</v>
      </c>
      <c r="E3543" s="148">
        <v>0.87250424000409599</v>
      </c>
      <c r="F3543" s="148">
        <f t="shared" si="55"/>
        <v>1.5604876872211682</v>
      </c>
      <c r="G3543">
        <v>7.1667674235622297E-3</v>
      </c>
    </row>
    <row r="3544" spans="1:7" x14ac:dyDescent="0.2">
      <c r="A3544" t="s">
        <v>5142</v>
      </c>
      <c r="B3544" t="s">
        <v>5143</v>
      </c>
      <c r="C3544" s="149">
        <v>0.26000215843457025</v>
      </c>
      <c r="D3544" s="149">
        <v>4.6048865421205347</v>
      </c>
      <c r="E3544" s="148">
        <v>-7.3242498924989394E-2</v>
      </c>
      <c r="F3544" s="148">
        <f t="shared" si="55"/>
        <v>5.6462228994428196E-2</v>
      </c>
      <c r="G3544">
        <v>9.58760811555694E-3</v>
      </c>
    </row>
    <row r="3545" spans="1:7" x14ac:dyDescent="0.2">
      <c r="A3545" t="s">
        <v>5144</v>
      </c>
      <c r="B3545" t="s">
        <v>4748</v>
      </c>
      <c r="C3545" s="149">
        <v>3.8676225963051776</v>
      </c>
      <c r="D3545" s="149">
        <v>1.7090090637283524</v>
      </c>
      <c r="E3545" s="148">
        <v>1.33971873097399</v>
      </c>
      <c r="F3545" s="148">
        <f t="shared" si="55"/>
        <v>2.2630790429324121</v>
      </c>
      <c r="G3545">
        <v>9.5732103553046403E-3</v>
      </c>
    </row>
    <row r="3546" spans="1:7" x14ac:dyDescent="0.2">
      <c r="A3546" t="s">
        <v>5145</v>
      </c>
      <c r="B3546" t="s">
        <v>5146</v>
      </c>
      <c r="C3546" s="149">
        <v>0</v>
      </c>
      <c r="D3546" s="149">
        <v>6.8015108130377016</v>
      </c>
      <c r="E3546" s="148">
        <v>-4.9654559759827804E-3</v>
      </c>
      <c r="F3546" s="148">
        <f t="shared" si="55"/>
        <v>0</v>
      </c>
      <c r="G3546" s="20">
        <v>2.8395787286515899E-9</v>
      </c>
    </row>
    <row r="3547" spans="1:7" x14ac:dyDescent="0.2">
      <c r="A3547" t="s">
        <v>2155</v>
      </c>
      <c r="B3547" t="s">
        <v>2156</v>
      </c>
      <c r="C3547" s="149">
        <v>1.8596360014319724</v>
      </c>
      <c r="D3547" s="149">
        <v>5.6906783974857572E-2</v>
      </c>
      <c r="E3547" s="148">
        <v>4.9677505016902002</v>
      </c>
      <c r="F3547" s="148">
        <f t="shared" si="55"/>
        <v>32.678634629108416</v>
      </c>
      <c r="G3547" s="20">
        <v>5.0564255199958502E-5</v>
      </c>
    </row>
    <row r="3548" spans="1:7" x14ac:dyDescent="0.2">
      <c r="A3548" t="s">
        <v>5147</v>
      </c>
      <c r="B3548" t="s">
        <v>803</v>
      </c>
      <c r="C3548" s="149">
        <v>2.93861403162279</v>
      </c>
      <c r="D3548" s="149">
        <v>9.3666969590981317</v>
      </c>
      <c r="E3548" s="148">
        <v>-1.20498561913409</v>
      </c>
      <c r="F3548" s="148">
        <f t="shared" si="55"/>
        <v>0.31373002078053064</v>
      </c>
      <c r="G3548">
        <v>2.7241316197764102E-3</v>
      </c>
    </row>
    <row r="3549" spans="1:7" x14ac:dyDescent="0.2">
      <c r="A3549" t="s">
        <v>2192</v>
      </c>
      <c r="B3549" t="e">
        <v>#N/A</v>
      </c>
      <c r="C3549" s="149">
        <v>1.6887954927460775</v>
      </c>
      <c r="D3549" s="149">
        <v>0</v>
      </c>
      <c r="E3549" s="148">
        <v>2.81396077883614E-3</v>
      </c>
      <c r="F3549" s="148" t="e">
        <f t="shared" si="55"/>
        <v>#DIV/0!</v>
      </c>
      <c r="G3549">
        <v>5.53711527748664E-3</v>
      </c>
    </row>
    <row r="3550" spans="1:7" x14ac:dyDescent="0.2">
      <c r="A3550" t="s">
        <v>5148</v>
      </c>
      <c r="B3550" t="s">
        <v>4005</v>
      </c>
      <c r="C3550" s="149">
        <v>1.0597452940473762</v>
      </c>
      <c r="D3550" s="149">
        <v>0</v>
      </c>
      <c r="E3550" s="148">
        <v>8.3455017501721809</v>
      </c>
      <c r="F3550" s="148" t="e">
        <f t="shared" si="55"/>
        <v>#DIV/0!</v>
      </c>
      <c r="G3550">
        <v>1.9983372755591E-4</v>
      </c>
    </row>
    <row r="3551" spans="1:7" x14ac:dyDescent="0.2">
      <c r="A3551" t="s">
        <v>5149</v>
      </c>
      <c r="B3551" t="s">
        <v>5150</v>
      </c>
      <c r="C3551" s="149">
        <v>0.34148273716804733</v>
      </c>
      <c r="D3551" s="149">
        <v>4.0872146144851004E-3</v>
      </c>
      <c r="E3551" s="148">
        <v>6.0219072698196898</v>
      </c>
      <c r="F3551" s="148">
        <f t="shared" si="55"/>
        <v>83.549010604393402</v>
      </c>
      <c r="G3551">
        <v>1.27740592713218E-3</v>
      </c>
    </row>
    <row r="3552" spans="1:7" x14ac:dyDescent="0.2">
      <c r="A3552" t="s">
        <v>5151</v>
      </c>
      <c r="B3552" t="s">
        <v>183</v>
      </c>
      <c r="C3552" s="149">
        <v>0</v>
      </c>
      <c r="D3552" s="149">
        <v>0.89746978420341694</v>
      </c>
      <c r="E3552" s="148">
        <v>-4.8766844533041198E-2</v>
      </c>
      <c r="F3552" s="148">
        <f t="shared" si="55"/>
        <v>0</v>
      </c>
      <c r="G3552">
        <v>9.5732103553046403E-3</v>
      </c>
    </row>
    <row r="3553" spans="1:7" x14ac:dyDescent="0.2">
      <c r="A3553" t="s">
        <v>2874</v>
      </c>
      <c r="B3553" t="s">
        <v>60</v>
      </c>
      <c r="C3553" s="149">
        <v>1.6445263154849528</v>
      </c>
      <c r="D3553" s="149">
        <v>13.952365622139913</v>
      </c>
      <c r="E3553" s="148">
        <v>-2.6043173136570301</v>
      </c>
      <c r="F3553" s="148">
        <f t="shared" si="55"/>
        <v>0.11786720331320612</v>
      </c>
      <c r="G3553" s="20">
        <v>5.1673277074522998E-5</v>
      </c>
    </row>
    <row r="3554" spans="1:7" x14ac:dyDescent="0.2">
      <c r="A3554" t="s">
        <v>5152</v>
      </c>
      <c r="B3554" t="s">
        <v>5153</v>
      </c>
      <c r="C3554" s="149">
        <v>1.8465978481556176</v>
      </c>
      <c r="D3554" s="149">
        <v>0.35825046957084172</v>
      </c>
      <c r="E3554" s="148">
        <v>2.4477037357028602</v>
      </c>
      <c r="F3554" s="148">
        <f t="shared" si="55"/>
        <v>5.1544882840424711</v>
      </c>
      <c r="G3554">
        <v>5.9170235094278796E-3</v>
      </c>
    </row>
    <row r="3555" spans="1:7" x14ac:dyDescent="0.2">
      <c r="A3555" t="s">
        <v>5154</v>
      </c>
      <c r="B3555" t="s">
        <v>2494</v>
      </c>
      <c r="C3555" s="149">
        <v>0.34278486301913025</v>
      </c>
      <c r="D3555" s="149">
        <v>3.9121798411342223</v>
      </c>
      <c r="E3555" s="148">
        <v>-2.8893310173902602</v>
      </c>
      <c r="F3555" s="148">
        <f t="shared" si="55"/>
        <v>8.7619914456629325E-2</v>
      </c>
      <c r="G3555">
        <v>1.27740592713218E-3</v>
      </c>
    </row>
    <row r="3556" spans="1:7" x14ac:dyDescent="0.2">
      <c r="A3556" t="s">
        <v>5155</v>
      </c>
      <c r="B3556" t="s">
        <v>5156</v>
      </c>
      <c r="C3556" s="149">
        <v>1.8113189866742552</v>
      </c>
      <c r="D3556" s="149">
        <v>0.99204831556630924</v>
      </c>
      <c r="E3556" s="148">
        <v>1.0299789323636901</v>
      </c>
      <c r="F3556" s="148">
        <f t="shared" si="55"/>
        <v>1.8258374700634077</v>
      </c>
      <c r="G3556">
        <v>6.1612185600624101E-3</v>
      </c>
    </row>
    <row r="3557" spans="1:7" x14ac:dyDescent="0.2">
      <c r="A3557" t="s">
        <v>3735</v>
      </c>
      <c r="B3557" t="s">
        <v>3250</v>
      </c>
      <c r="C3557" s="149">
        <v>10.929625700805675</v>
      </c>
      <c r="D3557" s="149">
        <v>5.7368555770937348</v>
      </c>
      <c r="E3557" s="148">
        <v>1.0701831013919201</v>
      </c>
      <c r="F3557" s="148">
        <f t="shared" si="55"/>
        <v>1.9051596390966798</v>
      </c>
      <c r="G3557">
        <v>7.2722360670461799E-3</v>
      </c>
    </row>
    <row r="3558" spans="1:7" x14ac:dyDescent="0.2">
      <c r="A3558" t="s">
        <v>5157</v>
      </c>
      <c r="B3558" t="s">
        <v>5158</v>
      </c>
      <c r="C3558" s="149">
        <v>0</v>
      </c>
      <c r="D3558" s="149">
        <v>6.6198261280700565</v>
      </c>
      <c r="E3558" s="148">
        <v>-7.9334388510923799E-3</v>
      </c>
      <c r="F3558" s="148">
        <f t="shared" si="55"/>
        <v>0</v>
      </c>
      <c r="G3558" s="20">
        <v>5.0728897336799696E-16</v>
      </c>
    </row>
    <row r="3559" spans="1:7" x14ac:dyDescent="0.2">
      <c r="A3559" t="s">
        <v>5159</v>
      </c>
      <c r="B3559" t="s">
        <v>4030</v>
      </c>
      <c r="C3559" s="149">
        <v>9.2076194634940507E-3</v>
      </c>
      <c r="D3559" s="149">
        <v>1.4950190855810508</v>
      </c>
      <c r="E3559" s="148">
        <v>-3.7050998909112398E-2</v>
      </c>
      <c r="F3559" s="148">
        <f t="shared" si="55"/>
        <v>6.1588641591926148E-3</v>
      </c>
      <c r="G3559">
        <v>9.5732103553046403E-3</v>
      </c>
    </row>
    <row r="3560" spans="1:7" x14ac:dyDescent="0.2">
      <c r="A3560" t="s">
        <v>5160</v>
      </c>
      <c r="B3560" t="s">
        <v>5161</v>
      </c>
      <c r="C3560" s="149">
        <v>0</v>
      </c>
      <c r="D3560" s="149">
        <v>0.83521877531561683</v>
      </c>
      <c r="E3560" s="148">
        <v>-6.7773908506989403E-2</v>
      </c>
      <c r="F3560" s="148">
        <f t="shared" si="55"/>
        <v>0</v>
      </c>
      <c r="G3560">
        <v>2.3141788472843899E-3</v>
      </c>
    </row>
    <row r="3561" spans="1:7" x14ac:dyDescent="0.2">
      <c r="A3561" t="s">
        <v>4299</v>
      </c>
      <c r="B3561" t="s">
        <v>1285</v>
      </c>
      <c r="C3561" s="149">
        <v>34.639344412608402</v>
      </c>
      <c r="D3561" s="149">
        <v>17.260243006655401</v>
      </c>
      <c r="E3561" s="148">
        <v>1.2182063256127</v>
      </c>
      <c r="F3561" s="148">
        <f>C3561/D3561</f>
        <v>2.0068862529485689</v>
      </c>
      <c r="G3561" s="20">
        <v>2.8077319517421899E-5</v>
      </c>
    </row>
    <row r="3562" spans="1:7" x14ac:dyDescent="0.2">
      <c r="A3562" t="s">
        <v>5162</v>
      </c>
      <c r="B3562" t="s">
        <v>134</v>
      </c>
      <c r="C3562" s="149">
        <v>5.5441839037625567</v>
      </c>
      <c r="D3562" s="149">
        <v>3.0175005418619474</v>
      </c>
      <c r="E3562" s="148">
        <v>1.03778845846705</v>
      </c>
      <c r="F3562" s="148">
        <f t="shared" si="55"/>
        <v>1.837343134441169</v>
      </c>
      <c r="G3562">
        <v>8.9871830032627106E-3</v>
      </c>
    </row>
    <row r="3563" spans="1:7" x14ac:dyDescent="0.2">
      <c r="A3563" t="s">
        <v>4834</v>
      </c>
      <c r="B3563" t="s">
        <v>803</v>
      </c>
      <c r="C3563" s="149">
        <v>4.00224633930404E-2</v>
      </c>
      <c r="D3563" s="149">
        <v>3.9815783707560177</v>
      </c>
      <c r="E3563" s="148">
        <v>-5.9824787564977999</v>
      </c>
      <c r="F3563" s="148">
        <f t="shared" si="55"/>
        <v>1.0051908983381628E-2</v>
      </c>
      <c r="G3563" s="20">
        <v>2.3288874007660399E-5</v>
      </c>
    </row>
    <row r="3564" spans="1:7" x14ac:dyDescent="0.2">
      <c r="A3564" t="s">
        <v>4916</v>
      </c>
      <c r="B3564" t="s">
        <v>4417</v>
      </c>
      <c r="C3564" s="149">
        <v>33.554086564243647</v>
      </c>
      <c r="D3564" s="149">
        <v>14.251443689831449</v>
      </c>
      <c r="E3564" s="148">
        <v>1.3513912697688</v>
      </c>
      <c r="F3564" s="148">
        <f t="shared" si="55"/>
        <v>2.3544342099309441</v>
      </c>
      <c r="G3564">
        <v>2.5317997607455498E-3</v>
      </c>
    </row>
    <row r="3565" spans="1:7" x14ac:dyDescent="0.2">
      <c r="A3565" t="s">
        <v>5163</v>
      </c>
      <c r="B3565" t="s">
        <v>5164</v>
      </c>
      <c r="C3565" s="149">
        <v>7.6769724786104332E-2</v>
      </c>
      <c r="D3565" s="149">
        <v>3.4494640887737944</v>
      </c>
      <c r="E3565" s="148">
        <v>-6.0189334888568001E-2</v>
      </c>
      <c r="F3565" s="148">
        <f t="shared" si="55"/>
        <v>2.2255551242278394E-2</v>
      </c>
      <c r="G3565">
        <v>3.81149000798502E-4</v>
      </c>
    </row>
    <row r="3566" spans="1:7" x14ac:dyDescent="0.2">
      <c r="A3566" t="s">
        <v>5165</v>
      </c>
      <c r="B3566" t="s">
        <v>5166</v>
      </c>
      <c r="C3566" s="149">
        <v>0</v>
      </c>
      <c r="D3566" s="149">
        <v>1.3670046544264371</v>
      </c>
      <c r="E3566" s="148">
        <v>-3.9772280075212899E-2</v>
      </c>
      <c r="F3566" s="148">
        <f t="shared" si="55"/>
        <v>0</v>
      </c>
      <c r="G3566">
        <v>9.2790553366198392E-3</v>
      </c>
    </row>
    <row r="3567" spans="1:7" x14ac:dyDescent="0.2">
      <c r="A3567" t="s">
        <v>5167</v>
      </c>
      <c r="B3567" t="s">
        <v>5168</v>
      </c>
      <c r="C3567" s="149">
        <v>0</v>
      </c>
      <c r="D3567" s="149">
        <v>3.9508046028148427</v>
      </c>
      <c r="E3567" s="148">
        <v>-7.1769046825277902</v>
      </c>
      <c r="F3567" s="148">
        <f>C3567/D3567</f>
        <v>0</v>
      </c>
      <c r="G3567">
        <v>1.9983372755591E-4</v>
      </c>
    </row>
    <row r="3568" spans="1:7" x14ac:dyDescent="0.2">
      <c r="C3568" s="22"/>
      <c r="D3568" s="22"/>
      <c r="E3568" s="22"/>
      <c r="F3568" s="22"/>
    </row>
    <row r="3569" spans="1:7" x14ac:dyDescent="0.2">
      <c r="A3569" s="229" t="s">
        <v>11628</v>
      </c>
      <c r="B3569" s="229"/>
      <c r="C3569" s="21" t="s">
        <v>10317</v>
      </c>
      <c r="D3569" s="21" t="s">
        <v>10318</v>
      </c>
      <c r="E3569" s="21" t="s">
        <v>10162</v>
      </c>
      <c r="F3569" s="21" t="s">
        <v>10314</v>
      </c>
      <c r="G3569" s="21" t="s">
        <v>5098</v>
      </c>
    </row>
    <row r="3570" spans="1:7" x14ac:dyDescent="0.2">
      <c r="A3570" t="s">
        <v>5908</v>
      </c>
      <c r="B3570" t="s">
        <v>10320</v>
      </c>
      <c r="C3570" s="17">
        <v>10.465083122966831</v>
      </c>
      <c r="D3570" s="17">
        <v>5.3264605941945646</v>
      </c>
      <c r="E3570" s="148">
        <v>0.61724029999999996</v>
      </c>
      <c r="F3570" s="148">
        <f>C3570/D3570</f>
        <v>1.9647349187888432</v>
      </c>
      <c r="G3570">
        <v>6.2379096961736403E-3</v>
      </c>
    </row>
    <row r="3571" spans="1:7" x14ac:dyDescent="0.2">
      <c r="A3571" t="s">
        <v>47</v>
      </c>
      <c r="B3571" t="s">
        <v>48</v>
      </c>
      <c r="C3571" s="17">
        <v>79.328139532894696</v>
      </c>
      <c r="D3571" s="17">
        <v>20.561306209946025</v>
      </c>
      <c r="E3571" s="148">
        <v>1.6344429229999999</v>
      </c>
      <c r="F3571" s="148">
        <f>C3571/D3571</f>
        <v>3.8581274323185588</v>
      </c>
      <c r="G3571">
        <v>2.92331825434449E-7</v>
      </c>
    </row>
    <row r="3572" spans="1:7" x14ac:dyDescent="0.2">
      <c r="A3572" t="s">
        <v>49</v>
      </c>
      <c r="B3572" t="s">
        <v>50</v>
      </c>
      <c r="C3572" s="17">
        <v>40.739247833706777</v>
      </c>
      <c r="D3572" s="17">
        <v>82.591002493984846</v>
      </c>
      <c r="E3572" s="148">
        <v>-1.263952985</v>
      </c>
      <c r="F3572" s="148">
        <f t="shared" ref="F3572:F3635" si="56">C3572/D3572</f>
        <v>0.49326496353732774</v>
      </c>
      <c r="G3572">
        <v>3.9508133301245499E-4</v>
      </c>
    </row>
    <row r="3573" spans="1:7" x14ac:dyDescent="0.2">
      <c r="A3573" t="s">
        <v>13458</v>
      </c>
      <c r="B3573" t="s">
        <v>10423</v>
      </c>
      <c r="C3573" s="17">
        <v>3.8788054689708904</v>
      </c>
      <c r="D3573" s="17">
        <v>1.679071766643035</v>
      </c>
      <c r="E3573" s="148">
        <v>0.88601012899999998</v>
      </c>
      <c r="F3573" s="148">
        <f t="shared" si="56"/>
        <v>2.3100891492719091</v>
      </c>
      <c r="G3573">
        <v>4.4840265993961802E-4</v>
      </c>
    </row>
    <row r="3574" spans="1:7" x14ac:dyDescent="0.2">
      <c r="A3574" t="s">
        <v>5909</v>
      </c>
      <c r="B3574" t="s">
        <v>386</v>
      </c>
      <c r="C3574" s="17">
        <v>52.480649215193026</v>
      </c>
      <c r="D3574" s="17">
        <v>20.25367586343625</v>
      </c>
      <c r="E3574" s="148">
        <v>1.09497325</v>
      </c>
      <c r="F3574" s="148">
        <f t="shared" si="56"/>
        <v>2.591166639036413</v>
      </c>
      <c r="G3574">
        <v>4.4360462472894503E-5</v>
      </c>
    </row>
    <row r="3575" spans="1:7" x14ac:dyDescent="0.2">
      <c r="A3575" t="s">
        <v>5910</v>
      </c>
      <c r="B3575" t="s">
        <v>78</v>
      </c>
      <c r="C3575" s="17">
        <v>2.0659377974863902</v>
      </c>
      <c r="D3575" s="17">
        <v>2.14981702978277E-2</v>
      </c>
      <c r="E3575" s="148">
        <v>5.3629889459999998</v>
      </c>
      <c r="F3575" s="148">
        <f t="shared" si="56"/>
        <v>96.098308314877585</v>
      </c>
      <c r="G3575">
        <v>9.7554653005003998E-4</v>
      </c>
    </row>
    <row r="3576" spans="1:7" x14ac:dyDescent="0.2">
      <c r="A3576" t="s">
        <v>5911</v>
      </c>
      <c r="B3576" t="s">
        <v>5236</v>
      </c>
      <c r="C3576" s="17">
        <v>46.081299815251256</v>
      </c>
      <c r="D3576" s="17">
        <v>1.3853928501226676</v>
      </c>
      <c r="E3576" s="148">
        <v>4.376645291</v>
      </c>
      <c r="F3576" s="148">
        <f t="shared" si="56"/>
        <v>33.262261900060373</v>
      </c>
      <c r="G3576">
        <v>6.5115684592945905E-7</v>
      </c>
    </row>
    <row r="3577" spans="1:7" x14ac:dyDescent="0.2">
      <c r="A3577" t="s">
        <v>51</v>
      </c>
      <c r="B3577" t="s">
        <v>52</v>
      </c>
      <c r="C3577" s="17">
        <v>12.414394083363373</v>
      </c>
      <c r="D3577" s="17">
        <v>2.1049154416801326</v>
      </c>
      <c r="E3577" s="148">
        <v>2.1777374890000001</v>
      </c>
      <c r="F3577" s="148">
        <f t="shared" si="56"/>
        <v>5.8978113027924142</v>
      </c>
      <c r="G3577">
        <v>3.2378037868083498E-8</v>
      </c>
    </row>
    <row r="3578" spans="1:7" x14ac:dyDescent="0.2">
      <c r="A3578" t="s">
        <v>14073</v>
      </c>
      <c r="B3578" t="s">
        <v>2631</v>
      </c>
      <c r="C3578" s="17">
        <v>1.5592250516306665</v>
      </c>
      <c r="D3578" s="17">
        <v>0.34203825138094374</v>
      </c>
      <c r="E3578" s="148">
        <v>1.5854062280000001</v>
      </c>
      <c r="F3578" s="148">
        <f t="shared" si="56"/>
        <v>4.5586277129398773</v>
      </c>
      <c r="G3578">
        <v>4.8109422704600601E-3</v>
      </c>
    </row>
    <row r="3579" spans="1:7" x14ac:dyDescent="0.2">
      <c r="A3579" t="s">
        <v>55</v>
      </c>
      <c r="B3579" t="s">
        <v>56</v>
      </c>
      <c r="C3579" s="17">
        <v>8.6179687277392905</v>
      </c>
      <c r="D3579" s="17">
        <v>13.417100554071499</v>
      </c>
      <c r="E3579" s="148">
        <v>-0.84907936900000003</v>
      </c>
      <c r="F3579" s="148">
        <f t="shared" si="56"/>
        <v>0.64231230085878099</v>
      </c>
      <c r="G3579">
        <v>6.3877159370050803E-4</v>
      </c>
    </row>
    <row r="3580" spans="1:7" x14ac:dyDescent="0.2">
      <c r="A3580" t="s">
        <v>14002</v>
      </c>
      <c r="B3580" t="s">
        <v>14003</v>
      </c>
      <c r="C3580" s="17">
        <v>3.32369401523599</v>
      </c>
      <c r="D3580" s="17">
        <v>0.90879489197487873</v>
      </c>
      <c r="E3580" s="148">
        <v>1.4002797440000001</v>
      </c>
      <c r="F3580" s="148">
        <f t="shared" si="56"/>
        <v>3.6572542876130787</v>
      </c>
      <c r="G3580">
        <v>5.1135255021186104E-3</v>
      </c>
    </row>
    <row r="3581" spans="1:7" x14ac:dyDescent="0.2">
      <c r="A3581" t="s">
        <v>12090</v>
      </c>
      <c r="B3581" t="s">
        <v>391</v>
      </c>
      <c r="C3581" s="17">
        <v>5.23537678288222</v>
      </c>
      <c r="D3581" s="17">
        <v>9.9770862506987736</v>
      </c>
      <c r="E3581" s="148">
        <v>-1.1109000579999999</v>
      </c>
      <c r="F3581" s="148">
        <f t="shared" si="56"/>
        <v>0.52474005449392058</v>
      </c>
      <c r="G3581">
        <v>6.8061768091175502E-7</v>
      </c>
    </row>
    <row r="3582" spans="1:7" x14ac:dyDescent="0.2">
      <c r="A3582" t="s">
        <v>57</v>
      </c>
      <c r="B3582" t="s">
        <v>58</v>
      </c>
      <c r="C3582" s="17">
        <v>46.922757341474053</v>
      </c>
      <c r="D3582" s="17">
        <v>67.693466373757801</v>
      </c>
      <c r="E3582" s="148">
        <v>-0.76143873200000001</v>
      </c>
      <c r="F3582" s="148">
        <f t="shared" si="56"/>
        <v>0.69316523226035054</v>
      </c>
      <c r="G3582">
        <v>7.2518301900922704E-4</v>
      </c>
    </row>
    <row r="3583" spans="1:7" x14ac:dyDescent="0.2">
      <c r="A3583" t="s">
        <v>5170</v>
      </c>
      <c r="B3583" t="s">
        <v>10951</v>
      </c>
      <c r="C3583" s="17">
        <v>21.26708610358137</v>
      </c>
      <c r="D3583" s="17">
        <v>0.28433166986770247</v>
      </c>
      <c r="E3583" s="148">
        <v>5.5164994199999997</v>
      </c>
      <c r="F3583" s="148">
        <f t="shared" si="56"/>
        <v>74.796754485621648</v>
      </c>
      <c r="G3583">
        <v>4.1028781853587299E-4</v>
      </c>
    </row>
    <row r="3584" spans="1:7" x14ac:dyDescent="0.2">
      <c r="A3584" t="s">
        <v>5912</v>
      </c>
      <c r="B3584" t="s">
        <v>5431</v>
      </c>
      <c r="C3584" s="17">
        <v>24.445028227348899</v>
      </c>
      <c r="D3584" s="17">
        <v>32.225119009776598</v>
      </c>
      <c r="E3584" s="148">
        <v>-0.61303675099999999</v>
      </c>
      <c r="F3584" s="148">
        <f t="shared" si="56"/>
        <v>0.758570611327538</v>
      </c>
      <c r="G3584">
        <v>3.4212652853859E-3</v>
      </c>
    </row>
    <row r="3585" spans="1:7" x14ac:dyDescent="0.2">
      <c r="A3585" t="s">
        <v>5913</v>
      </c>
      <c r="B3585" t="s">
        <v>10323</v>
      </c>
      <c r="C3585" s="17">
        <v>6.9853533353359403</v>
      </c>
      <c r="D3585" s="17">
        <v>2.8879612024981505</v>
      </c>
      <c r="E3585" s="148">
        <v>0.97088491499999996</v>
      </c>
      <c r="F3585" s="148">
        <f t="shared" si="56"/>
        <v>2.418783648926258</v>
      </c>
      <c r="G3585">
        <v>1.3717268699330699E-4</v>
      </c>
    </row>
    <row r="3586" spans="1:7" x14ac:dyDescent="0.2">
      <c r="A3586" t="s">
        <v>5914</v>
      </c>
      <c r="B3586" t="s">
        <v>628</v>
      </c>
      <c r="C3586" s="17">
        <v>16.187037318460849</v>
      </c>
      <c r="D3586" s="17">
        <v>26.280425588691848</v>
      </c>
      <c r="E3586" s="148">
        <v>-0.87225978800000004</v>
      </c>
      <c r="F3586" s="148">
        <f t="shared" si="56"/>
        <v>0.6159351287456295</v>
      </c>
      <c r="G3586">
        <v>2.1743012114206202E-3</v>
      </c>
    </row>
    <row r="3587" spans="1:7" x14ac:dyDescent="0.2">
      <c r="A3587" t="s">
        <v>5171</v>
      </c>
      <c r="B3587" t="s">
        <v>2507</v>
      </c>
      <c r="C3587" s="17">
        <v>32.780013421691848</v>
      </c>
      <c r="D3587" s="17">
        <v>7.7347622917727676</v>
      </c>
      <c r="E3587" s="148">
        <v>1.7848222300000001</v>
      </c>
      <c r="F3587" s="148">
        <f t="shared" si="56"/>
        <v>4.2380117429799951</v>
      </c>
      <c r="G3587">
        <v>1.13270065980546E-5</v>
      </c>
    </row>
    <row r="3588" spans="1:7" x14ac:dyDescent="0.2">
      <c r="A3588" t="s">
        <v>5172</v>
      </c>
      <c r="B3588" t="s">
        <v>10324</v>
      </c>
      <c r="C3588" s="17">
        <v>13.91172275648873</v>
      </c>
      <c r="D3588" s="17">
        <v>2.9208258510079226</v>
      </c>
      <c r="E3588" s="148">
        <v>1.781695231</v>
      </c>
      <c r="F3588" s="148">
        <f t="shared" si="56"/>
        <v>4.7629415330215785</v>
      </c>
      <c r="G3588">
        <v>3.7476844636196701E-4</v>
      </c>
    </row>
    <row r="3589" spans="1:7" x14ac:dyDescent="0.2">
      <c r="A3589" t="s">
        <v>59</v>
      </c>
      <c r="B3589" t="s">
        <v>60</v>
      </c>
      <c r="C3589" s="17">
        <v>3.4570864240411452</v>
      </c>
      <c r="D3589" s="17">
        <v>8.1664280499713922</v>
      </c>
      <c r="E3589" s="148">
        <v>-1.3830648759999999</v>
      </c>
      <c r="F3589" s="148">
        <f t="shared" si="56"/>
        <v>0.42332907397050484</v>
      </c>
      <c r="G3589">
        <v>5.7319765634356902E-6</v>
      </c>
    </row>
    <row r="3590" spans="1:7" x14ac:dyDescent="0.2">
      <c r="A3590" t="s">
        <v>13090</v>
      </c>
      <c r="B3590" t="s">
        <v>11211</v>
      </c>
      <c r="C3590" s="17">
        <v>408.37771313159521</v>
      </c>
      <c r="D3590" s="17">
        <v>213.77051509383026</v>
      </c>
      <c r="E3590" s="148">
        <v>0.61012750900000001</v>
      </c>
      <c r="F3590" s="148">
        <f t="shared" si="56"/>
        <v>1.9103556585076573</v>
      </c>
      <c r="G3590">
        <v>5.3285179289835598E-3</v>
      </c>
    </row>
    <row r="3591" spans="1:7" x14ac:dyDescent="0.2">
      <c r="A3591" t="s">
        <v>61</v>
      </c>
      <c r="B3591" t="s">
        <v>62</v>
      </c>
      <c r="C3591" s="17">
        <v>25.777737740163548</v>
      </c>
      <c r="D3591" s="17">
        <v>56.504135205538766</v>
      </c>
      <c r="E3591" s="148">
        <v>-1.2687284940000001</v>
      </c>
      <c r="F3591" s="148">
        <f t="shared" si="56"/>
        <v>0.45620975608943942</v>
      </c>
      <c r="G3591">
        <v>1.0845701972692699E-3</v>
      </c>
    </row>
    <row r="3592" spans="1:7" x14ac:dyDescent="0.2">
      <c r="A3592" t="s">
        <v>63</v>
      </c>
      <c r="B3592" t="s">
        <v>64</v>
      </c>
      <c r="C3592" s="17">
        <v>10.414880138142266</v>
      </c>
      <c r="D3592" s="17">
        <v>18.11703402297595</v>
      </c>
      <c r="E3592" s="148">
        <v>-1.00548555</v>
      </c>
      <c r="F3592" s="148">
        <f t="shared" si="56"/>
        <v>0.57486673176934788</v>
      </c>
      <c r="G3592">
        <v>1.1656582361351999E-3</v>
      </c>
    </row>
    <row r="3593" spans="1:7" x14ac:dyDescent="0.2">
      <c r="A3593" t="s">
        <v>65</v>
      </c>
      <c r="B3593" t="s">
        <v>66</v>
      </c>
      <c r="C3593" s="17">
        <v>12.112818975064286</v>
      </c>
      <c r="D3593" s="17">
        <v>3.1738788025411697</v>
      </c>
      <c r="E3593" s="148">
        <v>1.5960026220000001</v>
      </c>
      <c r="F3593" s="148">
        <f t="shared" si="56"/>
        <v>3.8164087946162732</v>
      </c>
      <c r="G3593">
        <v>7.1259874698757805E-5</v>
      </c>
    </row>
    <row r="3594" spans="1:7" x14ac:dyDescent="0.2">
      <c r="A3594" t="s">
        <v>67</v>
      </c>
      <c r="B3594" t="s">
        <v>68</v>
      </c>
      <c r="C3594" s="17">
        <v>24.521190007011427</v>
      </c>
      <c r="D3594" s="17">
        <v>36.399806993884177</v>
      </c>
      <c r="E3594" s="148">
        <v>-0.81552338499999999</v>
      </c>
      <c r="F3594" s="148">
        <f t="shared" si="56"/>
        <v>0.67366263813243377</v>
      </c>
      <c r="G3594">
        <v>6.7281605163377399E-5</v>
      </c>
    </row>
    <row r="3595" spans="1:7" x14ac:dyDescent="0.2">
      <c r="A3595" t="s">
        <v>11850</v>
      </c>
      <c r="B3595" t="e">
        <v>#N/A</v>
      </c>
      <c r="C3595" s="17">
        <v>4.9364218458688374</v>
      </c>
      <c r="D3595" s="17">
        <v>13.299072726993717</v>
      </c>
      <c r="E3595" s="148">
        <v>-1.416912417</v>
      </c>
      <c r="F3595" s="148">
        <f t="shared" si="56"/>
        <v>0.37118541624704127</v>
      </c>
      <c r="G3595">
        <v>4.6437992665901602E-3</v>
      </c>
    </row>
    <row r="3596" spans="1:7" x14ac:dyDescent="0.2">
      <c r="A3596" t="s">
        <v>13391</v>
      </c>
      <c r="B3596" t="s">
        <v>1078</v>
      </c>
      <c r="C3596" s="17">
        <v>19.514926999710625</v>
      </c>
      <c r="D3596" s="17">
        <v>8.7646887924844528</v>
      </c>
      <c r="E3596" s="148">
        <v>0.80711488399999998</v>
      </c>
      <c r="F3596" s="148">
        <f t="shared" si="56"/>
        <v>2.226539636689016</v>
      </c>
      <c r="G3596">
        <v>2.5812491500368301E-3</v>
      </c>
    </row>
    <row r="3597" spans="1:7" x14ac:dyDescent="0.2">
      <c r="A3597" t="s">
        <v>5915</v>
      </c>
      <c r="B3597" t="s">
        <v>10325</v>
      </c>
      <c r="C3597" s="17">
        <v>3.0832747123597177</v>
      </c>
      <c r="D3597" s="17">
        <v>0.52352897420512479</v>
      </c>
      <c r="E3597" s="148">
        <v>1.887934293</v>
      </c>
      <c r="F3597" s="148">
        <f t="shared" si="56"/>
        <v>5.8894060582626979</v>
      </c>
      <c r="G3597">
        <v>4.2253073235341701E-3</v>
      </c>
    </row>
    <row r="3598" spans="1:7" x14ac:dyDescent="0.2">
      <c r="A3598" t="s">
        <v>11869</v>
      </c>
      <c r="B3598" t="s">
        <v>10425</v>
      </c>
      <c r="C3598" s="17">
        <v>0.80980729249035022</v>
      </c>
      <c r="D3598" s="17">
        <v>2.072303731233065</v>
      </c>
      <c r="E3598" s="148">
        <v>-1.390032521</v>
      </c>
      <c r="F3598" s="148">
        <f t="shared" si="56"/>
        <v>0.39077635207870692</v>
      </c>
      <c r="G3598">
        <v>5.8637488364686298E-3</v>
      </c>
    </row>
    <row r="3599" spans="1:7" x14ac:dyDescent="0.2">
      <c r="A3599" t="s">
        <v>69</v>
      </c>
      <c r="B3599" t="s">
        <v>70</v>
      </c>
      <c r="C3599" s="17">
        <v>129.10404532227537</v>
      </c>
      <c r="D3599" s="17">
        <v>238.48118516858526</v>
      </c>
      <c r="E3599" s="148">
        <v>-1.125373065</v>
      </c>
      <c r="F3599" s="148">
        <f t="shared" si="56"/>
        <v>0.54135945873889446</v>
      </c>
      <c r="G3599">
        <v>2.2409316494384301E-4</v>
      </c>
    </row>
    <row r="3600" spans="1:7" x14ac:dyDescent="0.2">
      <c r="A3600" t="s">
        <v>71</v>
      </c>
      <c r="B3600" t="s">
        <v>72</v>
      </c>
      <c r="C3600" s="17">
        <v>1.8064687202058098</v>
      </c>
      <c r="D3600" s="17">
        <v>0.6214301352860675</v>
      </c>
      <c r="E3600" s="148">
        <v>1.1562608400000001</v>
      </c>
      <c r="F3600" s="148">
        <f t="shared" si="56"/>
        <v>2.9069538434505189</v>
      </c>
      <c r="G3600">
        <v>5.2696054656029704E-3</v>
      </c>
    </row>
    <row r="3601" spans="1:7" x14ac:dyDescent="0.2">
      <c r="A3601" t="s">
        <v>73</v>
      </c>
      <c r="B3601" t="s">
        <v>74</v>
      </c>
      <c r="C3601" s="17">
        <v>5.8325982660582953</v>
      </c>
      <c r="D3601" s="17">
        <v>9.7333956226522602</v>
      </c>
      <c r="E3601" s="148">
        <v>-0.94200329100000002</v>
      </c>
      <c r="F3601" s="148">
        <f t="shared" si="56"/>
        <v>0.59923571302128642</v>
      </c>
      <c r="G3601">
        <v>7.7228028945998904E-4</v>
      </c>
    </row>
    <row r="3602" spans="1:7" x14ac:dyDescent="0.2">
      <c r="A3602" t="s">
        <v>5916</v>
      </c>
      <c r="B3602" t="s">
        <v>404</v>
      </c>
      <c r="C3602" s="17">
        <v>3.8564315636122828</v>
      </c>
      <c r="D3602" s="17">
        <v>7.1126766376871871</v>
      </c>
      <c r="E3602" s="148">
        <v>-1.0862909080000001</v>
      </c>
      <c r="F3602" s="148">
        <f t="shared" si="56"/>
        <v>0.54219132403385484</v>
      </c>
      <c r="G3602">
        <v>2.56356800677424E-3</v>
      </c>
    </row>
    <row r="3603" spans="1:7" x14ac:dyDescent="0.2">
      <c r="A3603" t="s">
        <v>12826</v>
      </c>
      <c r="B3603" t="s">
        <v>4306</v>
      </c>
      <c r="C3603" s="17">
        <v>25.077559768746251</v>
      </c>
      <c r="D3603" s="17">
        <v>32.766762384293131</v>
      </c>
      <c r="E3603" s="148">
        <v>-0.59356039999999999</v>
      </c>
      <c r="F3603" s="148">
        <f t="shared" si="56"/>
        <v>0.76533529540188183</v>
      </c>
      <c r="G3603">
        <v>7.2003732252187303E-3</v>
      </c>
    </row>
    <row r="3604" spans="1:7" x14ac:dyDescent="0.2">
      <c r="A3604" t="s">
        <v>77</v>
      </c>
      <c r="B3604" t="s">
        <v>78</v>
      </c>
      <c r="C3604" s="17">
        <v>68.186377044748426</v>
      </c>
      <c r="D3604" s="17">
        <v>86.126532755508947</v>
      </c>
      <c r="E3604" s="148">
        <v>-0.572175498</v>
      </c>
      <c r="F3604" s="148">
        <f t="shared" si="56"/>
        <v>0.79170001233315634</v>
      </c>
      <c r="G3604">
        <v>6.8700512908668099E-4</v>
      </c>
    </row>
    <row r="3605" spans="1:7" x14ac:dyDescent="0.2">
      <c r="A3605" t="s">
        <v>5917</v>
      </c>
      <c r="B3605" t="s">
        <v>10327</v>
      </c>
      <c r="C3605" s="17">
        <v>27.099471554203273</v>
      </c>
      <c r="D3605" s="17">
        <v>8.9887485649421066</v>
      </c>
      <c r="E3605" s="148">
        <v>1.234990477</v>
      </c>
      <c r="F3605" s="148">
        <f t="shared" si="56"/>
        <v>3.0148214023803668</v>
      </c>
      <c r="G3605">
        <v>2.80644797660298E-3</v>
      </c>
    </row>
    <row r="3606" spans="1:7" x14ac:dyDescent="0.2">
      <c r="A3606" t="s">
        <v>5918</v>
      </c>
      <c r="B3606" t="s">
        <v>3366</v>
      </c>
      <c r="C3606" s="17">
        <v>5.3094613472421646</v>
      </c>
      <c r="D3606" s="17">
        <v>9.4510463699485676</v>
      </c>
      <c r="E3606" s="148">
        <v>-1.073111164</v>
      </c>
      <c r="F3606" s="148">
        <f t="shared" si="56"/>
        <v>0.56178555679555497</v>
      </c>
      <c r="G3606">
        <v>1.8650488062412699E-4</v>
      </c>
    </row>
    <row r="3607" spans="1:7" x14ac:dyDescent="0.2">
      <c r="A3607" t="s">
        <v>5919</v>
      </c>
      <c r="B3607" t="s">
        <v>3308</v>
      </c>
      <c r="C3607" s="17">
        <v>21.255863030303999</v>
      </c>
      <c r="D3607" s="17">
        <v>9.6503297951779228</v>
      </c>
      <c r="E3607" s="148">
        <v>0.80003633600000001</v>
      </c>
      <c r="F3607" s="148">
        <f t="shared" si="56"/>
        <v>2.2026048312799764</v>
      </c>
      <c r="G3607">
        <v>8.4914000886309807E-3</v>
      </c>
    </row>
    <row r="3608" spans="1:7" x14ac:dyDescent="0.2">
      <c r="A3608" t="s">
        <v>5173</v>
      </c>
      <c r="B3608" t="s">
        <v>1643</v>
      </c>
      <c r="C3608" s="17">
        <v>66.93288000022514</v>
      </c>
      <c r="D3608" s="17">
        <v>6.4843027757269596</v>
      </c>
      <c r="E3608" s="148">
        <v>3.051606799</v>
      </c>
      <c r="F3608" s="148">
        <f t="shared" si="56"/>
        <v>10.32229405615953</v>
      </c>
      <c r="G3608">
        <v>1.06572810944418E-5</v>
      </c>
    </row>
    <row r="3609" spans="1:7" x14ac:dyDescent="0.2">
      <c r="A3609" t="s">
        <v>5920</v>
      </c>
      <c r="B3609" t="s">
        <v>892</v>
      </c>
      <c r="C3609" s="17">
        <v>76.728832095877777</v>
      </c>
      <c r="D3609" s="17">
        <v>10.834905697455852</v>
      </c>
      <c r="E3609" s="148">
        <v>2.3902733509999998</v>
      </c>
      <c r="F3609" s="148">
        <f t="shared" si="56"/>
        <v>7.0816335867043589</v>
      </c>
      <c r="G3609">
        <v>1.89672352603155E-9</v>
      </c>
    </row>
    <row r="3610" spans="1:7" x14ac:dyDescent="0.2">
      <c r="A3610" t="s">
        <v>5921</v>
      </c>
      <c r="B3610" t="s">
        <v>11087</v>
      </c>
      <c r="C3610" s="17">
        <v>41.933814989403025</v>
      </c>
      <c r="D3610" s="17">
        <v>59.058161749494701</v>
      </c>
      <c r="E3610" s="148">
        <v>-0.74180105100000004</v>
      </c>
      <c r="F3610" s="148">
        <f t="shared" si="56"/>
        <v>0.71004267229434737</v>
      </c>
      <c r="G3610">
        <v>4.94666988697304E-3</v>
      </c>
    </row>
    <row r="3611" spans="1:7" x14ac:dyDescent="0.2">
      <c r="A3611" t="s">
        <v>5922</v>
      </c>
      <c r="B3611" t="s">
        <v>10328</v>
      </c>
      <c r="C3611" s="17">
        <v>2.9254717362490901</v>
      </c>
      <c r="D3611" s="17">
        <v>0.93626567816238626</v>
      </c>
      <c r="E3611" s="148">
        <v>1.3156504870000001</v>
      </c>
      <c r="F3611" s="148">
        <f t="shared" si="56"/>
        <v>3.1246170873110817</v>
      </c>
      <c r="G3611">
        <v>1.8014623464053399E-3</v>
      </c>
    </row>
    <row r="3612" spans="1:7" x14ac:dyDescent="0.2">
      <c r="A3612" t="s">
        <v>5923</v>
      </c>
      <c r="B3612" t="s">
        <v>4909</v>
      </c>
      <c r="C3612" s="17">
        <v>3.5606309858263101</v>
      </c>
      <c r="D3612" s="17">
        <v>1.5486947532534725</v>
      </c>
      <c r="E3612" s="148">
        <v>0.86422639400000001</v>
      </c>
      <c r="F3612" s="148">
        <f t="shared" si="56"/>
        <v>2.2991173556610787</v>
      </c>
      <c r="G3612">
        <v>1.71704500470978E-3</v>
      </c>
    </row>
    <row r="3613" spans="1:7" x14ac:dyDescent="0.2">
      <c r="A3613" t="s">
        <v>81</v>
      </c>
      <c r="B3613" t="s">
        <v>82</v>
      </c>
      <c r="C3613" s="17">
        <v>19.899563653064575</v>
      </c>
      <c r="D3613" s="17">
        <v>7.38379873994921</v>
      </c>
      <c r="E3613" s="148">
        <v>1.1453652560000001</v>
      </c>
      <c r="F3613" s="148">
        <f t="shared" si="56"/>
        <v>2.6950306141742773</v>
      </c>
      <c r="G3613">
        <v>4.3491613498130298E-8</v>
      </c>
    </row>
    <row r="3614" spans="1:7" x14ac:dyDescent="0.2">
      <c r="A3614" t="s">
        <v>5924</v>
      </c>
      <c r="B3614" t="s">
        <v>10975</v>
      </c>
      <c r="C3614" s="17">
        <v>6.3952452161762796</v>
      </c>
      <c r="D3614" s="17">
        <v>11.302447755309757</v>
      </c>
      <c r="E3614" s="148">
        <v>-1.035184082</v>
      </c>
      <c r="F3614" s="148">
        <f t="shared" si="56"/>
        <v>0.56582833689028722</v>
      </c>
      <c r="G3614">
        <v>4.4917696377546699E-3</v>
      </c>
    </row>
    <row r="3615" spans="1:7" x14ac:dyDescent="0.2">
      <c r="A3615" t="s">
        <v>83</v>
      </c>
      <c r="B3615" t="s">
        <v>84</v>
      </c>
      <c r="C3615" s="17">
        <v>16.315031765024699</v>
      </c>
      <c r="D3615" s="17">
        <v>8.9043008225976248</v>
      </c>
      <c r="E3615" s="148">
        <v>0.59997798499999999</v>
      </c>
      <c r="F3615" s="148">
        <f t="shared" si="56"/>
        <v>1.8322642159191074</v>
      </c>
      <c r="G3615">
        <v>1.41605648595599E-3</v>
      </c>
    </row>
    <row r="3616" spans="1:7" x14ac:dyDescent="0.2">
      <c r="A3616" t="s">
        <v>5925</v>
      </c>
      <c r="B3616" t="s">
        <v>287</v>
      </c>
      <c r="C3616" s="17">
        <v>15.036420501526074</v>
      </c>
      <c r="D3616" s="17">
        <v>5.6198120418451651</v>
      </c>
      <c r="E3616" s="148">
        <v>1.0930330340000001</v>
      </c>
      <c r="F3616" s="148">
        <f t="shared" si="56"/>
        <v>2.6756091466342231</v>
      </c>
      <c r="G3616">
        <v>6.54725030702634E-4</v>
      </c>
    </row>
    <row r="3617" spans="1:7" x14ac:dyDescent="0.2">
      <c r="A3617" t="s">
        <v>85</v>
      </c>
      <c r="B3617" t="s">
        <v>86</v>
      </c>
      <c r="C3617" s="17">
        <v>94.126018215968813</v>
      </c>
      <c r="D3617" s="17">
        <v>37.291611427215678</v>
      </c>
      <c r="E3617" s="148">
        <v>1.0410989770000001</v>
      </c>
      <c r="F3617" s="148">
        <f t="shared" si="56"/>
        <v>2.5240533893173356</v>
      </c>
      <c r="G3617">
        <v>6.2399840990077703E-6</v>
      </c>
    </row>
    <row r="3618" spans="1:7" x14ac:dyDescent="0.2">
      <c r="A3618" t="s">
        <v>87</v>
      </c>
      <c r="B3618" t="s">
        <v>88</v>
      </c>
      <c r="C3618" s="17">
        <v>339.82217489162724</v>
      </c>
      <c r="D3618" s="17">
        <v>112.37470130674483</v>
      </c>
      <c r="E3618" s="148">
        <v>1.3340910070000001</v>
      </c>
      <c r="F3618" s="148">
        <f t="shared" si="56"/>
        <v>3.024009594152584</v>
      </c>
      <c r="G3618">
        <v>1.51095563004381E-5</v>
      </c>
    </row>
    <row r="3619" spans="1:7" x14ac:dyDescent="0.2">
      <c r="A3619" t="s">
        <v>89</v>
      </c>
      <c r="B3619" t="s">
        <v>90</v>
      </c>
      <c r="C3619" s="17">
        <v>9.1057305048888004</v>
      </c>
      <c r="D3619" s="17">
        <v>3.7549251694728598</v>
      </c>
      <c r="E3619" s="148">
        <v>0.91190354399999995</v>
      </c>
      <c r="F3619" s="148">
        <f t="shared" si="56"/>
        <v>2.4250098454470987</v>
      </c>
      <c r="G3619">
        <v>1.08194301322817E-3</v>
      </c>
    </row>
    <row r="3620" spans="1:7" x14ac:dyDescent="0.2">
      <c r="A3620" t="s">
        <v>13058</v>
      </c>
      <c r="B3620" t="s">
        <v>13059</v>
      </c>
      <c r="C3620" s="17">
        <v>91.156609453441902</v>
      </c>
      <c r="D3620" s="17">
        <v>48.773849942275525</v>
      </c>
      <c r="E3620" s="148">
        <v>0.58180582599999997</v>
      </c>
      <c r="F3620" s="148">
        <f t="shared" si="56"/>
        <v>1.8689648153944565</v>
      </c>
      <c r="G3620">
        <v>1.2576605583102E-3</v>
      </c>
    </row>
    <row r="3621" spans="1:7" x14ac:dyDescent="0.2">
      <c r="A3621" t="s">
        <v>91</v>
      </c>
      <c r="B3621" t="s">
        <v>92</v>
      </c>
      <c r="C3621" s="17">
        <v>99.116676603538224</v>
      </c>
      <c r="D3621" s="17">
        <v>177.211739584989</v>
      </c>
      <c r="E3621" s="148">
        <v>-1.0843813959999999</v>
      </c>
      <c r="F3621" s="148">
        <f t="shared" si="56"/>
        <v>0.55931213606761554</v>
      </c>
      <c r="G3621">
        <v>2.27723592135483E-4</v>
      </c>
    </row>
    <row r="3622" spans="1:7" x14ac:dyDescent="0.2">
      <c r="A3622" t="s">
        <v>5926</v>
      </c>
      <c r="B3622" t="s">
        <v>10331</v>
      </c>
      <c r="C3622" s="17">
        <v>90.837575265741407</v>
      </c>
      <c r="D3622" s="17">
        <v>37.693221359997878</v>
      </c>
      <c r="E3622" s="148">
        <v>0.99539984100000001</v>
      </c>
      <c r="F3622" s="148">
        <f t="shared" si="56"/>
        <v>2.4099180698347857</v>
      </c>
      <c r="G3622">
        <v>1.03771425545643E-3</v>
      </c>
    </row>
    <row r="3623" spans="1:7" x14ac:dyDescent="0.2">
      <c r="A3623" t="s">
        <v>12269</v>
      </c>
      <c r="B3623" t="s">
        <v>1062</v>
      </c>
      <c r="C3623" s="17">
        <v>18.710142281436401</v>
      </c>
      <c r="D3623" s="17">
        <v>32.261045061525053</v>
      </c>
      <c r="E3623" s="148">
        <v>-0.91205468700000003</v>
      </c>
      <c r="F3623" s="148">
        <f t="shared" si="56"/>
        <v>0.5799608241380364</v>
      </c>
      <c r="G3623">
        <v>1.9340945909567301E-3</v>
      </c>
    </row>
    <row r="3624" spans="1:7" x14ac:dyDescent="0.2">
      <c r="A3624" t="s">
        <v>5927</v>
      </c>
      <c r="B3624" t="s">
        <v>11010</v>
      </c>
      <c r="C3624" s="17">
        <v>3.9065760421058977</v>
      </c>
      <c r="D3624" s="17">
        <v>0.44540806023802298</v>
      </c>
      <c r="E3624" s="148">
        <v>2.4455533909999998</v>
      </c>
      <c r="F3624" s="148">
        <f t="shared" si="56"/>
        <v>8.7707798552595797</v>
      </c>
      <c r="G3624">
        <v>3.0788304535792699E-3</v>
      </c>
    </row>
    <row r="3625" spans="1:7" x14ac:dyDescent="0.2">
      <c r="A3625" t="s">
        <v>13955</v>
      </c>
      <c r="B3625" t="s">
        <v>13956</v>
      </c>
      <c r="C3625" s="17">
        <v>5.43920929746462</v>
      </c>
      <c r="D3625" s="17">
        <v>1.626751423764683</v>
      </c>
      <c r="E3625" s="148">
        <v>1.2296636759999999</v>
      </c>
      <c r="F3625" s="148">
        <f t="shared" si="56"/>
        <v>3.3436019898338363</v>
      </c>
      <c r="G3625">
        <v>7.4114818785734303E-3</v>
      </c>
    </row>
    <row r="3626" spans="1:7" x14ac:dyDescent="0.2">
      <c r="A3626" t="s">
        <v>12462</v>
      </c>
      <c r="B3626" t="s">
        <v>2526</v>
      </c>
      <c r="C3626" s="17">
        <v>10.569404976733779</v>
      </c>
      <c r="D3626" s="17">
        <v>16.580969257720735</v>
      </c>
      <c r="E3626" s="148">
        <v>-0.77942251699999998</v>
      </c>
      <c r="F3626" s="148">
        <f t="shared" si="56"/>
        <v>0.63744192588815385</v>
      </c>
      <c r="G3626">
        <v>4.3273252407470403E-3</v>
      </c>
    </row>
    <row r="3627" spans="1:7" x14ac:dyDescent="0.2">
      <c r="A3627" t="s">
        <v>93</v>
      </c>
      <c r="B3627" t="s">
        <v>94</v>
      </c>
      <c r="C3627" s="17">
        <v>24.697476652430623</v>
      </c>
      <c r="D3627" s="17">
        <v>14.096045460473043</v>
      </c>
      <c r="E3627" s="148">
        <v>0.53687540600000005</v>
      </c>
      <c r="F3627" s="148">
        <f t="shared" si="56"/>
        <v>1.7520854853714278</v>
      </c>
      <c r="G3627">
        <v>5.5647111152199E-4</v>
      </c>
    </row>
    <row r="3628" spans="1:7" x14ac:dyDescent="0.2">
      <c r="A3628" t="s">
        <v>5928</v>
      </c>
      <c r="B3628" t="s">
        <v>78</v>
      </c>
      <c r="C3628" s="17">
        <v>5.3116541770188697</v>
      </c>
      <c r="D3628" s="17">
        <v>3.9822822957199751E-2</v>
      </c>
      <c r="E3628" s="148">
        <v>5.1598756029999997</v>
      </c>
      <c r="F3628" s="148">
        <f t="shared" si="56"/>
        <v>133.38216084599676</v>
      </c>
      <c r="G3628">
        <v>8.6189958088224092E-3</v>
      </c>
    </row>
    <row r="3629" spans="1:7" x14ac:dyDescent="0.2">
      <c r="A3629" t="s">
        <v>14183</v>
      </c>
      <c r="B3629" t="s">
        <v>4310</v>
      </c>
      <c r="C3629" s="17">
        <v>0.51759255295096351</v>
      </c>
      <c r="D3629" s="17">
        <v>1.2350189598686775E-2</v>
      </c>
      <c r="E3629" s="148">
        <v>4.0503963680000004</v>
      </c>
      <c r="F3629" s="148">
        <f t="shared" si="56"/>
        <v>41.909684771641103</v>
      </c>
      <c r="G3629">
        <v>5.1133382468510997E-3</v>
      </c>
    </row>
    <row r="3630" spans="1:7" x14ac:dyDescent="0.2">
      <c r="A3630" t="s">
        <v>95</v>
      </c>
      <c r="B3630" t="s">
        <v>96</v>
      </c>
      <c r="C3630" s="17">
        <v>68.317866758702252</v>
      </c>
      <c r="D3630" s="17">
        <v>26.006261642467276</v>
      </c>
      <c r="E3630" s="148">
        <v>1.0906875069999999</v>
      </c>
      <c r="F3630" s="148">
        <f t="shared" si="56"/>
        <v>2.6269775986234665</v>
      </c>
      <c r="G3630">
        <v>2.8534380658314501E-11</v>
      </c>
    </row>
    <row r="3631" spans="1:7" x14ac:dyDescent="0.2">
      <c r="A3631" t="s">
        <v>13068</v>
      </c>
      <c r="B3631" t="s">
        <v>70</v>
      </c>
      <c r="C3631" s="17">
        <v>46.0603900334808</v>
      </c>
      <c r="D3631" s="17">
        <v>24.518564973021448</v>
      </c>
      <c r="E3631" s="148">
        <v>0.60011569399999998</v>
      </c>
      <c r="F3631" s="148">
        <f t="shared" si="56"/>
        <v>1.8785924088201125</v>
      </c>
      <c r="G3631">
        <v>1.2399498032816399E-3</v>
      </c>
    </row>
    <row r="3632" spans="1:7" x14ac:dyDescent="0.2">
      <c r="A3632" t="s">
        <v>5929</v>
      </c>
      <c r="B3632" t="s">
        <v>10332</v>
      </c>
      <c r="C3632" s="17">
        <v>23.181993245547076</v>
      </c>
      <c r="D3632" s="17">
        <v>10.612630209738818</v>
      </c>
      <c r="E3632" s="148">
        <v>0.84010150699999997</v>
      </c>
      <c r="F3632" s="148">
        <f t="shared" si="56"/>
        <v>2.1843777449509001</v>
      </c>
      <c r="G3632">
        <v>2.4642119723016498E-3</v>
      </c>
    </row>
    <row r="3633" spans="1:7" x14ac:dyDescent="0.2">
      <c r="A3633" t="s">
        <v>5930</v>
      </c>
      <c r="B3633" t="s">
        <v>11089</v>
      </c>
      <c r="C3633" s="17">
        <v>3.3273953123521327</v>
      </c>
      <c r="D3633" s="17">
        <v>4.9098155236398444</v>
      </c>
      <c r="E3633" s="148">
        <v>-0.76123544399999998</v>
      </c>
      <c r="F3633" s="148">
        <f t="shared" si="56"/>
        <v>0.67770271537318372</v>
      </c>
      <c r="G3633">
        <v>6.6320345070873298E-3</v>
      </c>
    </row>
    <row r="3634" spans="1:7" x14ac:dyDescent="0.2">
      <c r="A3634" t="s">
        <v>12952</v>
      </c>
      <c r="B3634" t="s">
        <v>424</v>
      </c>
      <c r="C3634" s="17">
        <v>6.2177153261868972</v>
      </c>
      <c r="D3634" s="17">
        <v>3.5819777575773273</v>
      </c>
      <c r="E3634" s="148">
        <v>0.49914978300000001</v>
      </c>
      <c r="F3634" s="148">
        <f t="shared" si="56"/>
        <v>1.7358330361024499</v>
      </c>
      <c r="G3634">
        <v>1.07000763621804E-3</v>
      </c>
    </row>
    <row r="3635" spans="1:7" x14ac:dyDescent="0.2">
      <c r="A3635" t="s">
        <v>5931</v>
      </c>
      <c r="B3635" t="s">
        <v>10515</v>
      </c>
      <c r="C3635" s="17">
        <v>3.1737218369596474</v>
      </c>
      <c r="D3635" s="17">
        <v>0.15582672135257675</v>
      </c>
      <c r="E3635" s="148">
        <v>3.6209851579999999</v>
      </c>
      <c r="F3635" s="148">
        <f t="shared" si="56"/>
        <v>20.36699360296954</v>
      </c>
      <c r="G3635">
        <v>2.4721923478645798E-3</v>
      </c>
    </row>
    <row r="3636" spans="1:7" x14ac:dyDescent="0.2">
      <c r="A3636" t="s">
        <v>11722</v>
      </c>
      <c r="B3636" t="s">
        <v>411</v>
      </c>
      <c r="C3636" s="17">
        <v>0.25414054866883623</v>
      </c>
      <c r="D3636" s="17">
        <v>1.0212259023282184</v>
      </c>
      <c r="E3636" s="148">
        <v>-1.9015167340000001</v>
      </c>
      <c r="F3636" s="148">
        <f t="shared" ref="F3636:F3699" si="57">C3636/D3636</f>
        <v>0.24885830656022309</v>
      </c>
      <c r="G3636">
        <v>5.88847107798452E-3</v>
      </c>
    </row>
    <row r="3637" spans="1:7" x14ac:dyDescent="0.2">
      <c r="A3637" t="s">
        <v>99</v>
      </c>
      <c r="B3637" t="s">
        <v>100</v>
      </c>
      <c r="C3637" s="17">
        <v>45.344370319364124</v>
      </c>
      <c r="D3637" s="17">
        <v>78.000026366558544</v>
      </c>
      <c r="E3637" s="148">
        <v>-1.0151976069999999</v>
      </c>
      <c r="F3637" s="148">
        <f t="shared" si="57"/>
        <v>0.58133788450621482</v>
      </c>
      <c r="G3637">
        <v>2.31121396541178E-4</v>
      </c>
    </row>
    <row r="3638" spans="1:7" x14ac:dyDescent="0.2">
      <c r="A3638" t="s">
        <v>101</v>
      </c>
      <c r="B3638" t="s">
        <v>102</v>
      </c>
      <c r="C3638" s="17">
        <v>36.369158205122147</v>
      </c>
      <c r="D3638" s="17">
        <v>9.2641870967412459</v>
      </c>
      <c r="E3638" s="148">
        <v>1.7053731809999999</v>
      </c>
      <c r="F3638" s="148">
        <f t="shared" si="57"/>
        <v>3.9257797608508249</v>
      </c>
      <c r="G3638">
        <v>1.7855184457979101E-6</v>
      </c>
    </row>
    <row r="3639" spans="1:7" x14ac:dyDescent="0.2">
      <c r="A3639" t="s">
        <v>5932</v>
      </c>
      <c r="B3639" t="s">
        <v>11090</v>
      </c>
      <c r="C3639" s="17">
        <v>41.892223562009605</v>
      </c>
      <c r="D3639" s="17">
        <v>57.206860236437031</v>
      </c>
      <c r="E3639" s="148">
        <v>-0.71308241400000005</v>
      </c>
      <c r="F3639" s="148">
        <f t="shared" si="57"/>
        <v>0.73229370374231795</v>
      </c>
      <c r="G3639">
        <v>2.8282067940571901E-5</v>
      </c>
    </row>
    <row r="3640" spans="1:7" x14ac:dyDescent="0.2">
      <c r="A3640" t="s">
        <v>103</v>
      </c>
      <c r="B3640" t="s">
        <v>104</v>
      </c>
      <c r="C3640" s="17">
        <v>241.22349512908801</v>
      </c>
      <c r="D3640" s="17">
        <v>114.85599512410917</v>
      </c>
      <c r="E3640" s="148">
        <v>0.78616944099999997</v>
      </c>
      <c r="F3640" s="148">
        <f t="shared" si="57"/>
        <v>2.1002255465065689</v>
      </c>
      <c r="G3640">
        <v>1.8041289279135801E-9</v>
      </c>
    </row>
    <row r="3641" spans="1:7" x14ac:dyDescent="0.2">
      <c r="A3641" t="s">
        <v>105</v>
      </c>
      <c r="B3641" t="s">
        <v>106</v>
      </c>
      <c r="C3641" s="17">
        <v>21.56786263155815</v>
      </c>
      <c r="D3641" s="17">
        <v>31.124611612117651</v>
      </c>
      <c r="E3641" s="148">
        <v>-0.778550615</v>
      </c>
      <c r="F3641" s="148">
        <f t="shared" si="57"/>
        <v>0.69295202460168848</v>
      </c>
      <c r="G3641">
        <v>3.0253907464446801E-3</v>
      </c>
    </row>
    <row r="3642" spans="1:7" x14ac:dyDescent="0.2">
      <c r="A3642" t="s">
        <v>107</v>
      </c>
      <c r="B3642" t="s">
        <v>108</v>
      </c>
      <c r="C3642" s="17">
        <v>2.1294921574029022</v>
      </c>
      <c r="D3642" s="17">
        <v>3.9792719946076027</v>
      </c>
      <c r="E3642" s="148">
        <v>-1.1074236770000001</v>
      </c>
      <c r="F3642" s="148">
        <f t="shared" si="57"/>
        <v>0.53514616751220401</v>
      </c>
      <c r="G3642">
        <v>2.5245505241608499E-5</v>
      </c>
    </row>
    <row r="3643" spans="1:7" x14ac:dyDescent="0.2">
      <c r="A3643" t="s">
        <v>109</v>
      </c>
      <c r="B3643" t="s">
        <v>110</v>
      </c>
      <c r="C3643" s="17">
        <v>21.635960884389501</v>
      </c>
      <c r="D3643" s="17">
        <v>31.430408784832103</v>
      </c>
      <c r="E3643" s="148">
        <v>-0.73691060900000005</v>
      </c>
      <c r="F3643" s="148">
        <f t="shared" si="57"/>
        <v>0.68837669380968181</v>
      </c>
      <c r="G3643">
        <v>1.50420715507986E-3</v>
      </c>
    </row>
    <row r="3644" spans="1:7" x14ac:dyDescent="0.2">
      <c r="A3644" t="s">
        <v>111</v>
      </c>
      <c r="B3644" t="s">
        <v>112</v>
      </c>
      <c r="C3644" s="17">
        <v>4.7591616085025379</v>
      </c>
      <c r="D3644" s="17">
        <v>1.5025610639253006</v>
      </c>
      <c r="E3644" s="148">
        <v>1.375130076</v>
      </c>
      <c r="F3644" s="148">
        <f t="shared" si="57"/>
        <v>3.1673665202462202</v>
      </c>
      <c r="G3644">
        <v>4.8798947772272103E-6</v>
      </c>
    </row>
    <row r="3645" spans="1:7" x14ac:dyDescent="0.2">
      <c r="A3645" t="s">
        <v>113</v>
      </c>
      <c r="B3645" t="s">
        <v>114</v>
      </c>
      <c r="C3645" s="17">
        <v>45.495719074251006</v>
      </c>
      <c r="D3645" s="17">
        <v>90.903162399400742</v>
      </c>
      <c r="E3645" s="148">
        <v>-1.226464789</v>
      </c>
      <c r="F3645" s="148">
        <f t="shared" si="57"/>
        <v>0.50048554828441183</v>
      </c>
      <c r="G3645">
        <v>1.6830013429989199E-7</v>
      </c>
    </row>
    <row r="3646" spans="1:7" x14ac:dyDescent="0.2">
      <c r="A3646" t="s">
        <v>5933</v>
      </c>
      <c r="B3646" t="s">
        <v>10623</v>
      </c>
      <c r="C3646" s="17">
        <v>3.7531365846634324</v>
      </c>
      <c r="D3646" s="17">
        <v>6.4793593897493569</v>
      </c>
      <c r="E3646" s="148">
        <v>-0.92347223300000003</v>
      </c>
      <c r="F3646" s="148">
        <f t="shared" si="57"/>
        <v>0.57924500848047822</v>
      </c>
      <c r="G3646">
        <v>1.9752871577502101E-3</v>
      </c>
    </row>
    <row r="3647" spans="1:7" x14ac:dyDescent="0.2">
      <c r="A3647" t="s">
        <v>5934</v>
      </c>
      <c r="B3647" t="s">
        <v>870</v>
      </c>
      <c r="C3647" s="17">
        <v>57.773347784408529</v>
      </c>
      <c r="D3647" s="17">
        <v>22.5768854092033</v>
      </c>
      <c r="E3647" s="148">
        <v>1.0294041709999999</v>
      </c>
      <c r="F3647" s="148">
        <f t="shared" si="57"/>
        <v>2.5589600486193569</v>
      </c>
      <c r="G3647">
        <v>2.6529983319058801E-3</v>
      </c>
    </row>
    <row r="3648" spans="1:7" x14ac:dyDescent="0.2">
      <c r="A3648" t="s">
        <v>115</v>
      </c>
      <c r="B3648" t="s">
        <v>116</v>
      </c>
      <c r="C3648" s="17">
        <v>27.257298857023827</v>
      </c>
      <c r="D3648" s="17">
        <v>13.084614252546537</v>
      </c>
      <c r="E3648" s="148">
        <v>0.78577500300000003</v>
      </c>
      <c r="F3648" s="148">
        <f t="shared" si="57"/>
        <v>2.0831564714809221</v>
      </c>
      <c r="G3648">
        <v>1.9147078377289501E-4</v>
      </c>
    </row>
    <row r="3649" spans="1:7" x14ac:dyDescent="0.2">
      <c r="A3649" t="s">
        <v>5935</v>
      </c>
      <c r="B3649" t="s">
        <v>648</v>
      </c>
      <c r="C3649" s="17">
        <v>33.104020056797353</v>
      </c>
      <c r="D3649" s="17">
        <v>16.283263340919078</v>
      </c>
      <c r="E3649" s="148">
        <v>0.72972090499999998</v>
      </c>
      <c r="F3649" s="148">
        <f t="shared" si="57"/>
        <v>2.0330089468987769</v>
      </c>
      <c r="G3649">
        <v>6.5594811815082796E-3</v>
      </c>
    </row>
    <row r="3650" spans="1:7" x14ac:dyDescent="0.2">
      <c r="A3650" t="s">
        <v>117</v>
      </c>
      <c r="B3650" t="s">
        <v>118</v>
      </c>
      <c r="C3650" s="17">
        <v>13.6393424607569</v>
      </c>
      <c r="D3650" s="17">
        <v>1.3066927959663444</v>
      </c>
      <c r="E3650" s="148">
        <v>3.05561412</v>
      </c>
      <c r="F3650" s="148">
        <f t="shared" si="57"/>
        <v>10.438063562346448</v>
      </c>
      <c r="G3650">
        <v>6.62902292452224E-7</v>
      </c>
    </row>
    <row r="3651" spans="1:7" x14ac:dyDescent="0.2">
      <c r="A3651" t="s">
        <v>13205</v>
      </c>
      <c r="B3651" t="s">
        <v>1733</v>
      </c>
      <c r="C3651" s="17">
        <v>59.070259552151782</v>
      </c>
      <c r="D3651" s="17">
        <v>28.915774564175678</v>
      </c>
      <c r="E3651" s="148">
        <v>0.683523094</v>
      </c>
      <c r="F3651" s="148">
        <f t="shared" si="57"/>
        <v>2.0428385696897462</v>
      </c>
      <c r="G3651">
        <v>3.2867347466739999E-3</v>
      </c>
    </row>
    <row r="3652" spans="1:7" x14ac:dyDescent="0.2">
      <c r="A3652" t="s">
        <v>12511</v>
      </c>
      <c r="B3652" t="s">
        <v>10429</v>
      </c>
      <c r="C3652" s="17">
        <v>20.595849579564501</v>
      </c>
      <c r="D3652" s="17">
        <v>31.608696324987402</v>
      </c>
      <c r="E3652" s="148">
        <v>-0.83538197599999997</v>
      </c>
      <c r="F3652" s="148">
        <f t="shared" si="57"/>
        <v>0.65158807461739598</v>
      </c>
      <c r="G3652">
        <v>1.69535668099278E-3</v>
      </c>
    </row>
    <row r="3653" spans="1:7" x14ac:dyDescent="0.2">
      <c r="A3653" t="s">
        <v>12659</v>
      </c>
      <c r="B3653" t="s">
        <v>1938</v>
      </c>
      <c r="C3653" s="17">
        <v>2.27781443509034</v>
      </c>
      <c r="D3653" s="17">
        <v>3.2868265862848274</v>
      </c>
      <c r="E3653" s="148">
        <v>-0.71181582899999996</v>
      </c>
      <c r="F3653" s="148">
        <f t="shared" si="57"/>
        <v>0.69301326835895039</v>
      </c>
      <c r="G3653">
        <v>1.40144462764686E-3</v>
      </c>
    </row>
    <row r="3654" spans="1:7" x14ac:dyDescent="0.2">
      <c r="A3654" t="s">
        <v>121</v>
      </c>
      <c r="B3654" t="s">
        <v>122</v>
      </c>
      <c r="C3654" s="17">
        <v>46.122113665432799</v>
      </c>
      <c r="D3654" s="17">
        <v>13.170930257886017</v>
      </c>
      <c r="E3654" s="148">
        <v>1.5127089520000001</v>
      </c>
      <c r="F3654" s="148">
        <f t="shared" si="57"/>
        <v>3.5018113954264889</v>
      </c>
      <c r="G3654">
        <v>1.1046392428886601E-8</v>
      </c>
    </row>
    <row r="3655" spans="1:7" x14ac:dyDescent="0.2">
      <c r="A3655" t="s">
        <v>123</v>
      </c>
      <c r="B3655" t="s">
        <v>124</v>
      </c>
      <c r="C3655" s="17">
        <v>28.065433168763676</v>
      </c>
      <c r="D3655" s="17">
        <v>3.5613728061820229</v>
      </c>
      <c r="E3655" s="148">
        <v>2.6398502330000002</v>
      </c>
      <c r="F3655" s="148">
        <f t="shared" si="57"/>
        <v>7.880509762989762</v>
      </c>
      <c r="G3655">
        <v>3.6399059985373801E-13</v>
      </c>
    </row>
    <row r="3656" spans="1:7" x14ac:dyDescent="0.2">
      <c r="A3656" t="s">
        <v>14173</v>
      </c>
      <c r="B3656" t="s">
        <v>10443</v>
      </c>
      <c r="C3656" s="17">
        <v>0.56570692919317223</v>
      </c>
      <c r="D3656" s="17">
        <v>2.4223073389307279E-2</v>
      </c>
      <c r="E3656" s="148">
        <v>3.6385793</v>
      </c>
      <c r="F3656" s="148">
        <f t="shared" si="57"/>
        <v>23.354052563903416</v>
      </c>
      <c r="G3656">
        <v>2.2467340311861299E-3</v>
      </c>
    </row>
    <row r="3657" spans="1:7" x14ac:dyDescent="0.2">
      <c r="A3657" t="s">
        <v>5936</v>
      </c>
      <c r="B3657" t="s">
        <v>11092</v>
      </c>
      <c r="C3657" s="17">
        <v>40.210674880246302</v>
      </c>
      <c r="D3657" s="17">
        <v>67.443163134326866</v>
      </c>
      <c r="E3657" s="148">
        <v>-0.99292451999999998</v>
      </c>
      <c r="F3657" s="148">
        <f t="shared" si="57"/>
        <v>0.59621573205513079</v>
      </c>
      <c r="G3657">
        <v>1.18158027996925E-5</v>
      </c>
    </row>
    <row r="3658" spans="1:7" x14ac:dyDescent="0.2">
      <c r="A3658" t="s">
        <v>5937</v>
      </c>
      <c r="B3658" t="s">
        <v>10333</v>
      </c>
      <c r="C3658" s="17">
        <v>5.7265915764801454</v>
      </c>
      <c r="D3658" s="17">
        <v>2.9825087018801524</v>
      </c>
      <c r="E3658" s="148">
        <v>0.67210110999999995</v>
      </c>
      <c r="F3658" s="148">
        <f t="shared" si="57"/>
        <v>1.9200586314702595</v>
      </c>
      <c r="G3658">
        <v>3.9429572460503799E-4</v>
      </c>
    </row>
    <row r="3659" spans="1:7" x14ac:dyDescent="0.2">
      <c r="A3659" t="s">
        <v>5938</v>
      </c>
      <c r="B3659" t="s">
        <v>443</v>
      </c>
      <c r="C3659" s="17">
        <v>16.219167909963577</v>
      </c>
      <c r="D3659" s="17">
        <v>21.412989935165925</v>
      </c>
      <c r="E3659" s="148">
        <v>-0.65243190500000003</v>
      </c>
      <c r="F3659" s="148">
        <f t="shared" si="57"/>
        <v>0.75744526845955851</v>
      </c>
      <c r="G3659">
        <v>6.4274826751444403E-3</v>
      </c>
    </row>
    <row r="3660" spans="1:7" x14ac:dyDescent="0.2">
      <c r="A3660" t="s">
        <v>5939</v>
      </c>
      <c r="B3660" t="s">
        <v>2712</v>
      </c>
      <c r="C3660" s="17">
        <v>7.2672954908733525</v>
      </c>
      <c r="D3660" s="17">
        <v>12.270216670680375</v>
      </c>
      <c r="E3660" s="148">
        <v>-0.98439208499999997</v>
      </c>
      <c r="F3660" s="148">
        <f t="shared" si="57"/>
        <v>0.59227116243501399</v>
      </c>
      <c r="G3660">
        <v>4.2796647068178398E-5</v>
      </c>
    </row>
    <row r="3661" spans="1:7" x14ac:dyDescent="0.2">
      <c r="A3661" t="s">
        <v>5940</v>
      </c>
      <c r="B3661" t="s">
        <v>11365</v>
      </c>
      <c r="C3661" s="17">
        <v>0.46251096823378079</v>
      </c>
      <c r="D3661" s="17">
        <v>2.0459043572824971</v>
      </c>
      <c r="E3661" s="148">
        <v>-2.065432763</v>
      </c>
      <c r="F3661" s="148">
        <f t="shared" si="57"/>
        <v>0.22606675946871627</v>
      </c>
      <c r="G3661">
        <v>1.3922851757392201E-3</v>
      </c>
    </row>
    <row r="3662" spans="1:7" x14ac:dyDescent="0.2">
      <c r="A3662" t="s">
        <v>5941</v>
      </c>
      <c r="B3662" t="s">
        <v>1029</v>
      </c>
      <c r="C3662" s="17">
        <v>7.7917095493916779</v>
      </c>
      <c r="D3662" s="17">
        <v>3.2624986293266822</v>
      </c>
      <c r="E3662" s="148">
        <v>0.90075906800000005</v>
      </c>
      <c r="F3662" s="148">
        <f t="shared" si="57"/>
        <v>2.3882644667960333</v>
      </c>
      <c r="G3662">
        <v>1.9002373829200799E-3</v>
      </c>
    </row>
    <row r="3663" spans="1:7" x14ac:dyDescent="0.2">
      <c r="A3663" t="s">
        <v>127</v>
      </c>
      <c r="B3663" t="s">
        <v>128</v>
      </c>
      <c r="C3663" s="17">
        <v>3.1052146387646751</v>
      </c>
      <c r="D3663" s="17">
        <v>1.1913127530306133</v>
      </c>
      <c r="E3663" s="148">
        <v>1.0755357210000001</v>
      </c>
      <c r="F3663" s="148">
        <f t="shared" si="57"/>
        <v>2.6065486421304849</v>
      </c>
      <c r="G3663">
        <v>2.8025530200421702E-4</v>
      </c>
    </row>
    <row r="3664" spans="1:7" x14ac:dyDescent="0.2">
      <c r="A3664" t="s">
        <v>129</v>
      </c>
      <c r="B3664" t="s">
        <v>130</v>
      </c>
      <c r="C3664" s="17">
        <v>24.067418618238328</v>
      </c>
      <c r="D3664" s="17">
        <v>3.8323634148683876</v>
      </c>
      <c r="E3664" s="148">
        <v>2.4176648080000001</v>
      </c>
      <c r="F3664" s="148">
        <f t="shared" si="57"/>
        <v>6.2800460219571477</v>
      </c>
      <c r="G3664">
        <v>3.72254663810374E-10</v>
      </c>
    </row>
    <row r="3665" spans="1:7" x14ac:dyDescent="0.2">
      <c r="A3665" t="s">
        <v>5174</v>
      </c>
      <c r="B3665" t="s">
        <v>10336</v>
      </c>
      <c r="C3665" s="17">
        <v>10.159063165408467</v>
      </c>
      <c r="D3665" s="17">
        <v>0.19968675973814101</v>
      </c>
      <c r="E3665" s="148">
        <v>5.3679680970000003</v>
      </c>
      <c r="F3665" s="148">
        <f t="shared" si="57"/>
        <v>50.87499631287794</v>
      </c>
      <c r="G3665">
        <v>1.9185570470952601E-10</v>
      </c>
    </row>
    <row r="3666" spans="1:7" x14ac:dyDescent="0.2">
      <c r="A3666" t="s">
        <v>5942</v>
      </c>
      <c r="B3666" t="s">
        <v>657</v>
      </c>
      <c r="C3666" s="17">
        <v>99.025426588056348</v>
      </c>
      <c r="D3666" s="17">
        <v>44.274821119057371</v>
      </c>
      <c r="E3666" s="148">
        <v>0.86587766799999999</v>
      </c>
      <c r="F3666" s="148">
        <f t="shared" si="57"/>
        <v>2.2366081688228996</v>
      </c>
      <c r="G3666">
        <v>9.2315041242271808E-6</v>
      </c>
    </row>
    <row r="3667" spans="1:7" x14ac:dyDescent="0.2">
      <c r="A3667" t="s">
        <v>12944</v>
      </c>
      <c r="B3667" t="s">
        <v>2019</v>
      </c>
      <c r="C3667" s="17">
        <v>4.8090367015726452</v>
      </c>
      <c r="D3667" s="17">
        <v>2.7956949712899752</v>
      </c>
      <c r="E3667" s="148">
        <v>0.50173860800000003</v>
      </c>
      <c r="F3667" s="148">
        <f t="shared" si="57"/>
        <v>1.720157868064442</v>
      </c>
      <c r="G3667">
        <v>5.9851467528719499E-3</v>
      </c>
    </row>
    <row r="3668" spans="1:7" x14ac:dyDescent="0.2">
      <c r="A3668" t="s">
        <v>5943</v>
      </c>
      <c r="B3668" t="s">
        <v>1543</v>
      </c>
      <c r="C3668" s="17">
        <v>48.881120954760945</v>
      </c>
      <c r="D3668" s="17">
        <v>17.385985587802626</v>
      </c>
      <c r="E3668" s="148">
        <v>1.187148471</v>
      </c>
      <c r="F3668" s="148">
        <f t="shared" si="57"/>
        <v>2.8115242997241503</v>
      </c>
      <c r="G3668">
        <v>2.2079567779379E-7</v>
      </c>
    </row>
    <row r="3669" spans="1:7" x14ac:dyDescent="0.2">
      <c r="A3669" t="s">
        <v>5944</v>
      </c>
      <c r="B3669" t="s">
        <v>3848</v>
      </c>
      <c r="C3669" s="17">
        <v>20.925372496031976</v>
      </c>
      <c r="D3669" s="17">
        <v>34.120652851646199</v>
      </c>
      <c r="E3669" s="148">
        <v>-0.84892963499999996</v>
      </c>
      <c r="F3669" s="148">
        <f t="shared" si="57"/>
        <v>0.61327585339629287</v>
      </c>
      <c r="G3669">
        <v>2.7200366374016999E-3</v>
      </c>
    </row>
    <row r="3670" spans="1:7" x14ac:dyDescent="0.2">
      <c r="A3670" t="s">
        <v>131</v>
      </c>
      <c r="B3670" t="s">
        <v>132</v>
      </c>
      <c r="C3670" s="17">
        <v>8.9522874777299304</v>
      </c>
      <c r="D3670" s="17">
        <v>4.7214751058003479</v>
      </c>
      <c r="E3670" s="148">
        <v>0.654881677</v>
      </c>
      <c r="F3670" s="148">
        <f t="shared" si="57"/>
        <v>1.896078508755032</v>
      </c>
      <c r="G3670">
        <v>1.53966469604486E-3</v>
      </c>
    </row>
    <row r="3671" spans="1:7" x14ac:dyDescent="0.2">
      <c r="A3671" t="s">
        <v>133</v>
      </c>
      <c r="B3671" t="s">
        <v>134</v>
      </c>
      <c r="C3671" s="17">
        <v>5.3211423249443399</v>
      </c>
      <c r="D3671" s="17">
        <v>16.941245922301373</v>
      </c>
      <c r="E3671" s="148">
        <v>-1.926010094</v>
      </c>
      <c r="F3671" s="148">
        <f t="shared" si="57"/>
        <v>0.31409391902750283</v>
      </c>
      <c r="G3671">
        <v>9.5431471025956998E-9</v>
      </c>
    </row>
    <row r="3672" spans="1:7" x14ac:dyDescent="0.2">
      <c r="A3672" t="s">
        <v>5945</v>
      </c>
      <c r="B3672" t="s">
        <v>11093</v>
      </c>
      <c r="C3672" s="17">
        <v>2.4021817260811753</v>
      </c>
      <c r="D3672" s="17">
        <v>3.7323800030523548</v>
      </c>
      <c r="E3672" s="148">
        <v>-0.83056379999999996</v>
      </c>
      <c r="F3672" s="148">
        <f t="shared" si="57"/>
        <v>0.64360588260484242</v>
      </c>
      <c r="G3672">
        <v>4.0993066490701598E-4</v>
      </c>
    </row>
    <row r="3673" spans="1:7" x14ac:dyDescent="0.2">
      <c r="A3673" t="s">
        <v>137</v>
      </c>
      <c r="B3673" t="s">
        <v>138</v>
      </c>
      <c r="C3673" s="17">
        <v>251.75377234028025</v>
      </c>
      <c r="D3673" s="17">
        <v>90.235788126514521</v>
      </c>
      <c r="E3673" s="148">
        <v>1.1753965639999999</v>
      </c>
      <c r="F3673" s="148">
        <f t="shared" si="57"/>
        <v>2.7899548235486176</v>
      </c>
      <c r="G3673">
        <v>2.18128654955834E-12</v>
      </c>
    </row>
    <row r="3674" spans="1:7" x14ac:dyDescent="0.2">
      <c r="A3674" t="s">
        <v>139</v>
      </c>
      <c r="B3674" t="s">
        <v>140</v>
      </c>
      <c r="C3674" s="17">
        <v>5.9060667423169395</v>
      </c>
      <c r="D3674" s="17">
        <v>2.2182407078492901</v>
      </c>
      <c r="E3674" s="148">
        <v>1.0047492790000001</v>
      </c>
      <c r="F3674" s="148">
        <f t="shared" si="57"/>
        <v>2.6625003866434338</v>
      </c>
      <c r="G3674">
        <v>3.9268901586375898E-3</v>
      </c>
    </row>
    <row r="3675" spans="1:7" x14ac:dyDescent="0.2">
      <c r="A3675" t="s">
        <v>141</v>
      </c>
      <c r="B3675" t="s">
        <v>142</v>
      </c>
      <c r="C3675" s="17">
        <v>5.4485542500263469</v>
      </c>
      <c r="D3675" s="17">
        <v>2.7638749789702874</v>
      </c>
      <c r="E3675" s="148">
        <v>0.63967620700000005</v>
      </c>
      <c r="F3675" s="148">
        <f t="shared" si="57"/>
        <v>1.9713461323262411</v>
      </c>
      <c r="G3675">
        <v>3.6062425019871601E-3</v>
      </c>
    </row>
    <row r="3676" spans="1:7" x14ac:dyDescent="0.2">
      <c r="A3676" t="s">
        <v>5946</v>
      </c>
      <c r="B3676" t="s">
        <v>11094</v>
      </c>
      <c r="C3676" s="17">
        <v>9.1824533836257949</v>
      </c>
      <c r="D3676" s="17">
        <v>12.948362218099174</v>
      </c>
      <c r="E3676" s="148">
        <v>-0.74523862699999999</v>
      </c>
      <c r="F3676" s="148">
        <f t="shared" si="57"/>
        <v>0.70915944649668472</v>
      </c>
      <c r="G3676">
        <v>7.0403081934909803E-4</v>
      </c>
    </row>
    <row r="3677" spans="1:7" x14ac:dyDescent="0.2">
      <c r="A3677" t="s">
        <v>144</v>
      </c>
      <c r="B3677" t="s">
        <v>145</v>
      </c>
      <c r="C3677" s="17">
        <v>2.5111195290235648</v>
      </c>
      <c r="D3677" s="17">
        <v>0.91786941707141423</v>
      </c>
      <c r="E3677" s="148">
        <v>1.1509898519999999</v>
      </c>
      <c r="F3677" s="148">
        <f t="shared" si="57"/>
        <v>2.7358134853600737</v>
      </c>
      <c r="G3677">
        <v>3.3305003551316999E-6</v>
      </c>
    </row>
    <row r="3678" spans="1:7" x14ac:dyDescent="0.2">
      <c r="A3678" t="s">
        <v>146</v>
      </c>
      <c r="B3678" t="s">
        <v>147</v>
      </c>
      <c r="C3678" s="17">
        <v>26.503500735059575</v>
      </c>
      <c r="D3678" s="17">
        <v>11.705209049023068</v>
      </c>
      <c r="E3678" s="148">
        <v>0.88268749300000005</v>
      </c>
      <c r="F3678" s="148">
        <f t="shared" si="57"/>
        <v>2.2642483892478271</v>
      </c>
      <c r="G3678">
        <v>1.5872211807475401E-7</v>
      </c>
    </row>
    <row r="3679" spans="1:7" x14ac:dyDescent="0.2">
      <c r="A3679" t="s">
        <v>148</v>
      </c>
      <c r="B3679" t="s">
        <v>149</v>
      </c>
      <c r="C3679" s="17">
        <v>10.708086230448581</v>
      </c>
      <c r="D3679" s="17">
        <v>17.442549200693826</v>
      </c>
      <c r="E3679" s="148">
        <v>-0.94532373000000003</v>
      </c>
      <c r="F3679" s="148">
        <f t="shared" si="57"/>
        <v>0.6139060355938476</v>
      </c>
      <c r="G3679">
        <v>1.8609684105634199E-5</v>
      </c>
    </row>
    <row r="3680" spans="1:7" x14ac:dyDescent="0.2">
      <c r="A3680" t="s">
        <v>5947</v>
      </c>
      <c r="B3680" t="s">
        <v>10338</v>
      </c>
      <c r="C3680" s="17">
        <v>108.62466621078535</v>
      </c>
      <c r="D3680" s="17">
        <v>41.806171849604347</v>
      </c>
      <c r="E3680" s="148">
        <v>1.0748006210000001</v>
      </c>
      <c r="F3680" s="148">
        <f t="shared" si="57"/>
        <v>2.5982925822904153</v>
      </c>
      <c r="G3680">
        <v>3.6734194471208501E-3</v>
      </c>
    </row>
    <row r="3681" spans="1:7" x14ac:dyDescent="0.2">
      <c r="A3681" t="s">
        <v>150</v>
      </c>
      <c r="B3681" t="s">
        <v>151</v>
      </c>
      <c r="C3681" s="17">
        <v>163.25512951613649</v>
      </c>
      <c r="D3681" s="17">
        <v>323.94045176243651</v>
      </c>
      <c r="E3681" s="148">
        <v>-1.22903304</v>
      </c>
      <c r="F3681" s="148">
        <f t="shared" si="57"/>
        <v>0.50396648096255825</v>
      </c>
      <c r="G3681">
        <v>1.1556038153746599E-4</v>
      </c>
    </row>
    <row r="3682" spans="1:7" x14ac:dyDescent="0.2">
      <c r="A3682" t="s">
        <v>5175</v>
      </c>
      <c r="B3682" t="s">
        <v>10339</v>
      </c>
      <c r="C3682" s="17">
        <v>796.42387482166941</v>
      </c>
      <c r="D3682" s="17">
        <v>132.76051454290604</v>
      </c>
      <c r="E3682" s="148">
        <v>2.17110571</v>
      </c>
      <c r="F3682" s="148">
        <f t="shared" si="57"/>
        <v>5.9989514018061314</v>
      </c>
      <c r="G3682">
        <v>2.06143224812446E-3</v>
      </c>
    </row>
    <row r="3683" spans="1:7" x14ac:dyDescent="0.2">
      <c r="A3683" t="s">
        <v>5176</v>
      </c>
      <c r="B3683" t="s">
        <v>10339</v>
      </c>
      <c r="C3683" s="17">
        <v>130.39308990331972</v>
      </c>
      <c r="D3683" s="17">
        <v>10.501077571887542</v>
      </c>
      <c r="E3683" s="148">
        <v>3.325084516</v>
      </c>
      <c r="F3683" s="148">
        <f t="shared" si="57"/>
        <v>12.417115197053239</v>
      </c>
      <c r="G3683">
        <v>6.6526834499625702E-7</v>
      </c>
    </row>
    <row r="3684" spans="1:7" x14ac:dyDescent="0.2">
      <c r="A3684" t="s">
        <v>14167</v>
      </c>
      <c r="B3684" t="s">
        <v>10339</v>
      </c>
      <c r="C3684" s="17">
        <v>8.5638395603128128</v>
      </c>
      <c r="D3684" s="17">
        <v>0.52826157629203474</v>
      </c>
      <c r="E3684" s="148">
        <v>3.5829137750000002</v>
      </c>
      <c r="F3684" s="148">
        <f t="shared" si="57"/>
        <v>16.211361841654242</v>
      </c>
      <c r="G3684">
        <v>2.0703602505289798E-6</v>
      </c>
    </row>
    <row r="3685" spans="1:7" x14ac:dyDescent="0.2">
      <c r="A3685" t="s">
        <v>5948</v>
      </c>
      <c r="B3685" t="s">
        <v>10340</v>
      </c>
      <c r="C3685" s="17">
        <v>36.3621969351614</v>
      </c>
      <c r="D3685" s="17">
        <v>12.420355711685602</v>
      </c>
      <c r="E3685" s="148">
        <v>1.2481642399999999</v>
      </c>
      <c r="F3685" s="148">
        <f t="shared" si="57"/>
        <v>2.9276292707905531</v>
      </c>
      <c r="G3685">
        <v>3.1649320176847199E-4</v>
      </c>
    </row>
    <row r="3686" spans="1:7" x14ac:dyDescent="0.2">
      <c r="A3686" t="s">
        <v>5949</v>
      </c>
      <c r="B3686" t="s">
        <v>795</v>
      </c>
      <c r="C3686" s="17">
        <v>29.174357265470899</v>
      </c>
      <c r="D3686" s="17">
        <v>14.157649228827431</v>
      </c>
      <c r="E3686" s="148">
        <v>0.749111372</v>
      </c>
      <c r="F3686" s="148">
        <f t="shared" si="57"/>
        <v>2.0606780683665225</v>
      </c>
      <c r="G3686">
        <v>3.5173535114244199E-4</v>
      </c>
    </row>
    <row r="3687" spans="1:7" x14ac:dyDescent="0.2">
      <c r="A3687" t="s">
        <v>14198</v>
      </c>
      <c r="B3687" t="s">
        <v>14199</v>
      </c>
      <c r="C3687" s="17">
        <v>0.51389925016699156</v>
      </c>
      <c r="D3687" s="17">
        <v>0</v>
      </c>
      <c r="E3687" s="148">
        <v>5.1083307610000004</v>
      </c>
      <c r="F3687" s="148" t="e">
        <f t="shared" si="57"/>
        <v>#DIV/0!</v>
      </c>
      <c r="G3687">
        <v>4.2210064563634898E-3</v>
      </c>
    </row>
    <row r="3688" spans="1:7" x14ac:dyDescent="0.2">
      <c r="A3688" t="s">
        <v>5950</v>
      </c>
      <c r="B3688" t="s">
        <v>1076</v>
      </c>
      <c r="C3688" s="17">
        <v>12.312499689961815</v>
      </c>
      <c r="D3688" s="17">
        <v>2.9958644321879984</v>
      </c>
      <c r="E3688" s="148">
        <v>1.545813361</v>
      </c>
      <c r="F3688" s="148">
        <f t="shared" si="57"/>
        <v>4.1098320597135665</v>
      </c>
      <c r="G3688">
        <v>6.2320085325628704E-3</v>
      </c>
    </row>
    <row r="3689" spans="1:7" x14ac:dyDescent="0.2">
      <c r="A3689" t="s">
        <v>12816</v>
      </c>
      <c r="B3689" t="s">
        <v>10875</v>
      </c>
      <c r="C3689" s="17">
        <v>69.317469771719544</v>
      </c>
      <c r="D3689" s="17">
        <v>91.502620928068026</v>
      </c>
      <c r="E3689" s="148">
        <v>-0.595666947</v>
      </c>
      <c r="F3689" s="148">
        <f t="shared" si="57"/>
        <v>0.7575462764745432</v>
      </c>
      <c r="G3689">
        <v>9.7422036821790802E-3</v>
      </c>
    </row>
    <row r="3690" spans="1:7" x14ac:dyDescent="0.2">
      <c r="A3690" t="s">
        <v>12509</v>
      </c>
      <c r="B3690" t="s">
        <v>10904</v>
      </c>
      <c r="C3690" s="17">
        <v>85.015101712903018</v>
      </c>
      <c r="D3690" s="17">
        <v>130.63475702909849</v>
      </c>
      <c r="E3690" s="148">
        <v>-0.82347197400000005</v>
      </c>
      <c r="F3690" s="148">
        <f t="shared" si="57"/>
        <v>0.65078470421134682</v>
      </c>
      <c r="G3690">
        <v>2.80105070080047E-3</v>
      </c>
    </row>
    <row r="3691" spans="1:7" x14ac:dyDescent="0.2">
      <c r="A3691" t="s">
        <v>5177</v>
      </c>
      <c r="B3691" t="s">
        <v>509</v>
      </c>
      <c r="C3691" s="17">
        <v>18.18204872880175</v>
      </c>
      <c r="D3691" s="17">
        <v>9.5014209273856842</v>
      </c>
      <c r="E3691" s="148">
        <v>0.61785216799999998</v>
      </c>
      <c r="F3691" s="148">
        <f t="shared" si="57"/>
        <v>1.913613644501964</v>
      </c>
      <c r="G3691">
        <v>6.5396956544201603E-3</v>
      </c>
    </row>
    <row r="3692" spans="1:7" x14ac:dyDescent="0.2">
      <c r="A3692" t="s">
        <v>5951</v>
      </c>
      <c r="B3692" t="s">
        <v>11366</v>
      </c>
      <c r="C3692" s="17">
        <v>2.75432685340258</v>
      </c>
      <c r="D3692" s="17">
        <v>4.9970081042712051</v>
      </c>
      <c r="E3692" s="148">
        <v>-1.0557803939999999</v>
      </c>
      <c r="F3692" s="148">
        <f t="shared" si="57"/>
        <v>0.55119519439008158</v>
      </c>
      <c r="G3692">
        <v>5.4068574609772102E-5</v>
      </c>
    </row>
    <row r="3693" spans="1:7" x14ac:dyDescent="0.2">
      <c r="A3693" t="s">
        <v>152</v>
      </c>
      <c r="B3693" t="s">
        <v>153</v>
      </c>
      <c r="C3693" s="17">
        <v>10.241075140320051</v>
      </c>
      <c r="D3693" s="17">
        <v>15.81681579859405</v>
      </c>
      <c r="E3693" s="148">
        <v>-0.82187954299999999</v>
      </c>
      <c r="F3693" s="148">
        <f t="shared" si="57"/>
        <v>0.64748020529077521</v>
      </c>
      <c r="G3693">
        <v>1.14713230785908E-3</v>
      </c>
    </row>
    <row r="3694" spans="1:7" x14ac:dyDescent="0.2">
      <c r="A3694" t="s">
        <v>5952</v>
      </c>
      <c r="B3694" t="s">
        <v>418</v>
      </c>
      <c r="C3694" s="17">
        <v>18.704148274632974</v>
      </c>
      <c r="D3694" s="17">
        <v>4.6940161462183871</v>
      </c>
      <c r="E3694" s="148">
        <v>1.6766804200000001</v>
      </c>
      <c r="F3694" s="148">
        <f t="shared" si="57"/>
        <v>3.9846791514983364</v>
      </c>
      <c r="G3694">
        <v>7.8807505872992102E-5</v>
      </c>
    </row>
    <row r="3695" spans="1:7" x14ac:dyDescent="0.2">
      <c r="A3695" t="s">
        <v>13101</v>
      </c>
      <c r="B3695" t="s">
        <v>458</v>
      </c>
      <c r="C3695" s="17">
        <v>12.360344901366854</v>
      </c>
      <c r="D3695" s="17">
        <v>6.443168423574237</v>
      </c>
      <c r="E3695" s="148">
        <v>0.63459903399999995</v>
      </c>
      <c r="F3695" s="148">
        <f t="shared" si="57"/>
        <v>1.9183643960233723</v>
      </c>
      <c r="G3695">
        <v>6.7496446001655197E-3</v>
      </c>
    </row>
    <row r="3696" spans="1:7" x14ac:dyDescent="0.2">
      <c r="A3696" t="s">
        <v>14007</v>
      </c>
      <c r="B3696" t="s">
        <v>2392</v>
      </c>
      <c r="C3696" s="17">
        <v>18.599280296511949</v>
      </c>
      <c r="D3696" s="17">
        <v>5.0180313413471946</v>
      </c>
      <c r="E3696" s="148">
        <v>1.503183948</v>
      </c>
      <c r="F3696" s="148">
        <f t="shared" si="57"/>
        <v>3.7064894639575101</v>
      </c>
      <c r="G3696">
        <v>4.77842596646871E-5</v>
      </c>
    </row>
    <row r="3697" spans="1:7" x14ac:dyDescent="0.2">
      <c r="A3697" t="s">
        <v>5178</v>
      </c>
      <c r="B3697" t="s">
        <v>78</v>
      </c>
      <c r="C3697" s="17">
        <v>54.949954866598226</v>
      </c>
      <c r="D3697" s="17">
        <v>1.3497960273535594</v>
      </c>
      <c r="E3697" s="148">
        <v>4.8427312880000004</v>
      </c>
      <c r="F3697" s="148">
        <f t="shared" si="57"/>
        <v>40.709821153003652</v>
      </c>
      <c r="G3697">
        <v>7.86626620414836E-12</v>
      </c>
    </row>
    <row r="3698" spans="1:7" x14ac:dyDescent="0.2">
      <c r="A3698" t="s">
        <v>5179</v>
      </c>
      <c r="B3698" t="s">
        <v>78</v>
      </c>
      <c r="C3698" s="17">
        <v>171.83590872002725</v>
      </c>
      <c r="D3698" s="17">
        <v>23.669496960732261</v>
      </c>
      <c r="E3698" s="148">
        <v>2.4395630220000002</v>
      </c>
      <c r="F3698" s="148">
        <f t="shared" si="57"/>
        <v>7.2598040002752633</v>
      </c>
      <c r="G3698">
        <v>9.9604557147046891E-4</v>
      </c>
    </row>
    <row r="3699" spans="1:7" x14ac:dyDescent="0.2">
      <c r="A3699" t="s">
        <v>12380</v>
      </c>
      <c r="B3699" t="s">
        <v>11262</v>
      </c>
      <c r="C3699" s="17">
        <v>8.8446110053134248</v>
      </c>
      <c r="D3699" s="17">
        <v>14.474811025796924</v>
      </c>
      <c r="E3699" s="148">
        <v>-0.91896174600000002</v>
      </c>
      <c r="F3699" s="148">
        <f t="shared" si="57"/>
        <v>0.6110346442209581</v>
      </c>
      <c r="G3699">
        <v>5.4874593797886E-3</v>
      </c>
    </row>
    <row r="3700" spans="1:7" x14ac:dyDescent="0.2">
      <c r="A3700" t="s">
        <v>5953</v>
      </c>
      <c r="B3700" t="s">
        <v>10500</v>
      </c>
      <c r="C3700" s="17">
        <v>6.3078548287162501</v>
      </c>
      <c r="D3700" s="17">
        <v>13.570354423648606</v>
      </c>
      <c r="E3700" s="148">
        <v>-1.2409509679999999</v>
      </c>
      <c r="F3700" s="148">
        <f t="shared" ref="F3700:F3763" si="58">C3700/D3700</f>
        <v>0.46482609309921641</v>
      </c>
      <c r="G3700">
        <v>2.7879755680507899E-6</v>
      </c>
    </row>
    <row r="3701" spans="1:7" x14ac:dyDescent="0.2">
      <c r="A3701" t="s">
        <v>13627</v>
      </c>
      <c r="B3701" t="s">
        <v>1696</v>
      </c>
      <c r="C3701" s="17">
        <v>4.8293897605506526</v>
      </c>
      <c r="D3701" s="17">
        <v>1.902665964815635</v>
      </c>
      <c r="E3701" s="148">
        <v>0.94607880899999997</v>
      </c>
      <c r="F3701" s="148">
        <f t="shared" si="58"/>
        <v>2.5382226044173826</v>
      </c>
      <c r="G3701">
        <v>4.90102674511973E-3</v>
      </c>
    </row>
    <row r="3702" spans="1:7" x14ac:dyDescent="0.2">
      <c r="A3702" t="s">
        <v>5954</v>
      </c>
      <c r="B3702" t="s">
        <v>224</v>
      </c>
      <c r="C3702" s="17">
        <v>6.1016288318333398</v>
      </c>
      <c r="D3702" s="17">
        <v>1.8202684817606609</v>
      </c>
      <c r="E3702" s="148">
        <v>1.340609352</v>
      </c>
      <c r="F3702" s="148">
        <f t="shared" si="58"/>
        <v>3.3520488284956285</v>
      </c>
      <c r="G3702">
        <v>1.5897019610606499E-3</v>
      </c>
    </row>
    <row r="3703" spans="1:7" x14ac:dyDescent="0.2">
      <c r="A3703" t="s">
        <v>5955</v>
      </c>
      <c r="B3703" t="s">
        <v>2121</v>
      </c>
      <c r="C3703" s="17">
        <v>11.903917619637115</v>
      </c>
      <c r="D3703" s="17">
        <v>3.7844728176275901</v>
      </c>
      <c r="E3703" s="148">
        <v>1.2363701840000001</v>
      </c>
      <c r="F3703" s="148">
        <f t="shared" si="58"/>
        <v>3.1454625765021191</v>
      </c>
      <c r="G3703">
        <v>8.0269982193496708E-3</v>
      </c>
    </row>
    <row r="3704" spans="1:7" x14ac:dyDescent="0.2">
      <c r="A3704" t="s">
        <v>154</v>
      </c>
      <c r="B3704" t="s">
        <v>155</v>
      </c>
      <c r="C3704" s="17">
        <v>60.619161536481101</v>
      </c>
      <c r="D3704" s="17">
        <v>133.05916929414849</v>
      </c>
      <c r="E3704" s="148">
        <v>-1.375586341</v>
      </c>
      <c r="F3704" s="148">
        <f t="shared" si="58"/>
        <v>0.45558048992830241</v>
      </c>
      <c r="G3704">
        <v>1.32439991280275E-7</v>
      </c>
    </row>
    <row r="3705" spans="1:7" x14ac:dyDescent="0.2">
      <c r="A3705" t="s">
        <v>156</v>
      </c>
      <c r="B3705" t="s">
        <v>157</v>
      </c>
      <c r="C3705" s="17">
        <v>24.922079868212677</v>
      </c>
      <c r="D3705" s="17">
        <v>8.1462291344320583</v>
      </c>
      <c r="E3705" s="148">
        <v>1.284365626</v>
      </c>
      <c r="F3705" s="148">
        <f t="shared" si="58"/>
        <v>3.0593394142172263</v>
      </c>
      <c r="G3705">
        <v>1.9708155310765101E-5</v>
      </c>
    </row>
    <row r="3706" spans="1:7" x14ac:dyDescent="0.2">
      <c r="A3706" t="s">
        <v>5956</v>
      </c>
      <c r="B3706" t="s">
        <v>10341</v>
      </c>
      <c r="C3706" s="17">
        <v>6.8557382967146347</v>
      </c>
      <c r="D3706" s="17">
        <v>3.0058483649189003</v>
      </c>
      <c r="E3706" s="148">
        <v>0.86901860099999995</v>
      </c>
      <c r="F3706" s="148">
        <f t="shared" si="58"/>
        <v>2.2807997824266852</v>
      </c>
      <c r="G3706">
        <v>1.9153892928488599E-3</v>
      </c>
    </row>
    <row r="3707" spans="1:7" x14ac:dyDescent="0.2">
      <c r="A3707" t="s">
        <v>13774</v>
      </c>
      <c r="B3707" t="s">
        <v>13775</v>
      </c>
      <c r="C3707" s="17">
        <v>11.015385461782882</v>
      </c>
      <c r="D3707" s="17">
        <v>3.9573824227521301</v>
      </c>
      <c r="E3707" s="148">
        <v>1.0755912759999999</v>
      </c>
      <c r="F3707" s="148">
        <f t="shared" si="58"/>
        <v>2.7835029029421725</v>
      </c>
      <c r="G3707">
        <v>1.1626586674445801E-3</v>
      </c>
    </row>
    <row r="3708" spans="1:7" x14ac:dyDescent="0.2">
      <c r="A3708" t="s">
        <v>5957</v>
      </c>
      <c r="B3708" t="s">
        <v>10812</v>
      </c>
      <c r="C3708" s="17">
        <v>13.301834232739544</v>
      </c>
      <c r="D3708" s="17">
        <v>23.7115998743833</v>
      </c>
      <c r="E3708" s="148">
        <v>-0.98560864599999998</v>
      </c>
      <c r="F3708" s="148">
        <f t="shared" si="58"/>
        <v>0.56098425678606822</v>
      </c>
      <c r="G3708">
        <v>7.9811953829189703E-5</v>
      </c>
    </row>
    <row r="3709" spans="1:7" x14ac:dyDescent="0.2">
      <c r="A3709" t="s">
        <v>158</v>
      </c>
      <c r="B3709" t="s">
        <v>159</v>
      </c>
      <c r="C3709" s="17">
        <v>133.36621397529549</v>
      </c>
      <c r="D3709" s="17">
        <v>222.07399479861127</v>
      </c>
      <c r="E3709" s="148">
        <v>-1.0001789699999999</v>
      </c>
      <c r="F3709" s="148">
        <f t="shared" si="58"/>
        <v>0.60054854282348191</v>
      </c>
      <c r="G3709">
        <v>7.7615601500765498E-6</v>
      </c>
    </row>
    <row r="3710" spans="1:7" x14ac:dyDescent="0.2">
      <c r="A3710" t="s">
        <v>13837</v>
      </c>
      <c r="B3710" t="s">
        <v>10434</v>
      </c>
      <c r="C3710" s="17">
        <v>20.819763477870325</v>
      </c>
      <c r="D3710" s="17">
        <v>7.141844286679115</v>
      </c>
      <c r="E3710" s="148">
        <v>1.2310019860000001</v>
      </c>
      <c r="F3710" s="148">
        <f t="shared" si="58"/>
        <v>2.9151802590688103</v>
      </c>
      <c r="G3710">
        <v>6.1108348504641103E-4</v>
      </c>
    </row>
    <row r="3711" spans="1:7" x14ac:dyDescent="0.2">
      <c r="A3711" t="s">
        <v>5958</v>
      </c>
      <c r="B3711" t="s">
        <v>11095</v>
      </c>
      <c r="C3711" s="17">
        <v>14.838007593845726</v>
      </c>
      <c r="D3711" s="17">
        <v>25.461321173890497</v>
      </c>
      <c r="E3711" s="148">
        <v>-0.98618157500000003</v>
      </c>
      <c r="F3711" s="148">
        <f t="shared" si="58"/>
        <v>0.58276660085736132</v>
      </c>
      <c r="G3711">
        <v>1.96748285826089E-6</v>
      </c>
    </row>
    <row r="3712" spans="1:7" x14ac:dyDescent="0.2">
      <c r="A3712" t="s">
        <v>5959</v>
      </c>
      <c r="B3712" t="s">
        <v>471</v>
      </c>
      <c r="C3712" s="17">
        <v>7.1286828791525023</v>
      </c>
      <c r="D3712" s="17">
        <v>10.018760442907187</v>
      </c>
      <c r="E3712" s="148">
        <v>-0.73314197599999997</v>
      </c>
      <c r="F3712" s="148">
        <f t="shared" si="58"/>
        <v>0.71153341970555606</v>
      </c>
      <c r="G3712">
        <v>1.91155002300634E-3</v>
      </c>
    </row>
    <row r="3713" spans="1:7" x14ac:dyDescent="0.2">
      <c r="A3713" t="s">
        <v>13206</v>
      </c>
      <c r="B3713" t="s">
        <v>3399</v>
      </c>
      <c r="C3713" s="17">
        <v>8.6766986761817613</v>
      </c>
      <c r="D3713" s="17">
        <v>4.2457548967231249</v>
      </c>
      <c r="E3713" s="148">
        <v>0.68994061699999998</v>
      </c>
      <c r="F3713" s="148">
        <f t="shared" si="58"/>
        <v>2.0436174219285341</v>
      </c>
      <c r="G3713">
        <v>1.4966303359255E-3</v>
      </c>
    </row>
    <row r="3714" spans="1:7" x14ac:dyDescent="0.2">
      <c r="A3714" t="s">
        <v>5960</v>
      </c>
      <c r="B3714" t="s">
        <v>2475</v>
      </c>
      <c r="C3714" s="17">
        <v>20.304519518869</v>
      </c>
      <c r="D3714" s="17">
        <v>11.878325978118543</v>
      </c>
      <c r="E3714" s="148">
        <v>0.50815680799999996</v>
      </c>
      <c r="F3714" s="148">
        <f t="shared" si="58"/>
        <v>1.7093755093329335</v>
      </c>
      <c r="G3714">
        <v>2.6860691944273099E-3</v>
      </c>
    </row>
    <row r="3715" spans="1:7" x14ac:dyDescent="0.2">
      <c r="A3715" t="s">
        <v>13274</v>
      </c>
      <c r="B3715" t="s">
        <v>473</v>
      </c>
      <c r="C3715" s="17">
        <v>18.833633782370427</v>
      </c>
      <c r="D3715" s="17">
        <v>8.9564317621696681</v>
      </c>
      <c r="E3715" s="148">
        <v>0.78614472800000001</v>
      </c>
      <c r="F3715" s="148">
        <f t="shared" si="58"/>
        <v>2.1028054790659216</v>
      </c>
      <c r="G3715">
        <v>7.4121787702932705E-4</v>
      </c>
    </row>
    <row r="3716" spans="1:7" x14ac:dyDescent="0.2">
      <c r="A3716" t="s">
        <v>160</v>
      </c>
      <c r="B3716" t="s">
        <v>161</v>
      </c>
      <c r="C3716" s="17">
        <v>125.44286384289275</v>
      </c>
      <c r="D3716" s="17">
        <v>199.03100853165375</v>
      </c>
      <c r="E3716" s="148">
        <v>-0.88765530299999995</v>
      </c>
      <c r="F3716" s="148">
        <f t="shared" si="58"/>
        <v>0.63026794050004731</v>
      </c>
      <c r="G3716">
        <v>2.24303283907614E-3</v>
      </c>
    </row>
    <row r="3717" spans="1:7" x14ac:dyDescent="0.2">
      <c r="A3717" t="s">
        <v>162</v>
      </c>
      <c r="B3717" t="s">
        <v>163</v>
      </c>
      <c r="C3717" s="17">
        <v>27.821839858466877</v>
      </c>
      <c r="D3717" s="17">
        <v>14.659101847603923</v>
      </c>
      <c r="E3717" s="148">
        <v>0.65009974599999998</v>
      </c>
      <c r="F3717" s="148">
        <f t="shared" si="58"/>
        <v>1.8979225431205013</v>
      </c>
      <c r="G3717">
        <v>2.91138136411657E-3</v>
      </c>
    </row>
    <row r="3718" spans="1:7" x14ac:dyDescent="0.2">
      <c r="A3718" t="s">
        <v>13135</v>
      </c>
      <c r="B3718" t="s">
        <v>4096</v>
      </c>
      <c r="C3718" s="17">
        <v>9.1113253318439646</v>
      </c>
      <c r="D3718" s="17">
        <v>4.6644825732868771</v>
      </c>
      <c r="E3718" s="148">
        <v>0.63939579300000005</v>
      </c>
      <c r="F3718" s="148">
        <f t="shared" si="58"/>
        <v>1.9533410595258314</v>
      </c>
      <c r="G3718">
        <v>2.9809255944340798E-3</v>
      </c>
    </row>
    <row r="3719" spans="1:7" x14ac:dyDescent="0.2">
      <c r="A3719" t="s">
        <v>164</v>
      </c>
      <c r="B3719" t="s">
        <v>165</v>
      </c>
      <c r="C3719" s="17">
        <v>2.5208257058905903</v>
      </c>
      <c r="D3719" s="17">
        <v>1.0324485549440579</v>
      </c>
      <c r="E3719" s="148">
        <v>0.97413130699999995</v>
      </c>
      <c r="F3719" s="148">
        <f t="shared" si="58"/>
        <v>2.4415993356949186</v>
      </c>
      <c r="G3719">
        <v>9.4866093153314905E-5</v>
      </c>
    </row>
    <row r="3720" spans="1:7" x14ac:dyDescent="0.2">
      <c r="A3720" t="s">
        <v>5180</v>
      </c>
      <c r="B3720" t="s">
        <v>10342</v>
      </c>
      <c r="C3720" s="17">
        <v>8.3012785369644124</v>
      </c>
      <c r="D3720" s="17">
        <v>1.4414514094093558</v>
      </c>
      <c r="E3720" s="148">
        <v>2.0396085309999998</v>
      </c>
      <c r="F3720" s="148">
        <f t="shared" si="58"/>
        <v>5.7589721601270734</v>
      </c>
      <c r="G3720">
        <v>3.9008109049578099E-3</v>
      </c>
    </row>
    <row r="3721" spans="1:7" x14ac:dyDescent="0.2">
      <c r="A3721" t="s">
        <v>166</v>
      </c>
      <c r="B3721" t="s">
        <v>167</v>
      </c>
      <c r="C3721" s="17">
        <v>192.62391528323951</v>
      </c>
      <c r="D3721" s="17">
        <v>303.27129409662024</v>
      </c>
      <c r="E3721" s="148">
        <v>-0.88286504300000002</v>
      </c>
      <c r="F3721" s="148">
        <f t="shared" si="58"/>
        <v>0.63515380134154997</v>
      </c>
      <c r="G3721">
        <v>4.9659932108237501E-3</v>
      </c>
    </row>
    <row r="3722" spans="1:7" x14ac:dyDescent="0.2">
      <c r="A3722" t="s">
        <v>168</v>
      </c>
      <c r="B3722" t="s">
        <v>169</v>
      </c>
      <c r="C3722" s="17">
        <v>21.910129790915775</v>
      </c>
      <c r="D3722" s="17">
        <v>34.608604889040627</v>
      </c>
      <c r="E3722" s="148">
        <v>-0.89424057400000001</v>
      </c>
      <c r="F3722" s="148">
        <f t="shared" si="58"/>
        <v>0.63308329998167512</v>
      </c>
      <c r="G3722">
        <v>1.88855504687248E-4</v>
      </c>
    </row>
    <row r="3723" spans="1:7" x14ac:dyDescent="0.2">
      <c r="A3723" t="s">
        <v>5961</v>
      </c>
      <c r="B3723" t="s">
        <v>11096</v>
      </c>
      <c r="C3723" s="17">
        <v>2.7591016030571902</v>
      </c>
      <c r="D3723" s="17">
        <v>4.8576290986257309</v>
      </c>
      <c r="E3723" s="148">
        <v>-1.028238856</v>
      </c>
      <c r="F3723" s="148">
        <f t="shared" si="58"/>
        <v>0.56799346904393466</v>
      </c>
      <c r="G3723">
        <v>4.06858472780544E-4</v>
      </c>
    </row>
    <row r="3724" spans="1:7" x14ac:dyDescent="0.2">
      <c r="A3724" t="s">
        <v>5181</v>
      </c>
      <c r="B3724" t="s">
        <v>10343</v>
      </c>
      <c r="C3724" s="17">
        <v>193.94511973430949</v>
      </c>
      <c r="D3724" s="17">
        <v>8.2869239553221661</v>
      </c>
      <c r="E3724" s="148">
        <v>3.7679271430000001</v>
      </c>
      <c r="F3724" s="148">
        <f t="shared" si="58"/>
        <v>23.403752801393914</v>
      </c>
      <c r="G3724">
        <v>5.3958696592646298E-5</v>
      </c>
    </row>
    <row r="3725" spans="1:7" x14ac:dyDescent="0.2">
      <c r="A3725" t="s">
        <v>5182</v>
      </c>
      <c r="B3725" t="s">
        <v>10343</v>
      </c>
      <c r="C3725" s="17">
        <v>110.58712442701095</v>
      </c>
      <c r="D3725" s="17">
        <v>13.448108637807026</v>
      </c>
      <c r="E3725" s="148">
        <v>2.4090819730000002</v>
      </c>
      <c r="F3725" s="148">
        <f t="shared" si="58"/>
        <v>8.2232474026953071</v>
      </c>
      <c r="G3725">
        <v>2.7169669650925501E-5</v>
      </c>
    </row>
    <row r="3726" spans="1:7" x14ac:dyDescent="0.2">
      <c r="A3726" t="s">
        <v>170</v>
      </c>
      <c r="B3726" t="s">
        <v>171</v>
      </c>
      <c r="C3726" s="17">
        <v>5.4775308592280227</v>
      </c>
      <c r="D3726" s="17">
        <v>12.743138589102999</v>
      </c>
      <c r="E3726" s="148">
        <v>-1.3836342319999999</v>
      </c>
      <c r="F3726" s="148">
        <f t="shared" si="58"/>
        <v>0.42984158266253236</v>
      </c>
      <c r="G3726">
        <v>3.5650960282963498E-4</v>
      </c>
    </row>
    <row r="3727" spans="1:7" x14ac:dyDescent="0.2">
      <c r="A3727" t="s">
        <v>5962</v>
      </c>
      <c r="B3727" t="s">
        <v>11367</v>
      </c>
      <c r="C3727" s="17">
        <v>40.230133977746497</v>
      </c>
      <c r="D3727" s="17">
        <v>54.211502518291027</v>
      </c>
      <c r="E3727" s="148">
        <v>-0.64901231599999998</v>
      </c>
      <c r="F3727" s="148">
        <f t="shared" si="58"/>
        <v>0.74209590417038895</v>
      </c>
      <c r="G3727">
        <v>7.9511710461224201E-3</v>
      </c>
    </row>
    <row r="3728" spans="1:7" x14ac:dyDescent="0.2">
      <c r="A3728" t="s">
        <v>12148</v>
      </c>
      <c r="B3728" t="s">
        <v>3288</v>
      </c>
      <c r="C3728" s="17">
        <v>23.369539626406524</v>
      </c>
      <c r="D3728" s="17">
        <v>43.277178513130423</v>
      </c>
      <c r="E3728" s="148">
        <v>-1.0590345969999999</v>
      </c>
      <c r="F3728" s="148">
        <f t="shared" si="58"/>
        <v>0.53999683965802292</v>
      </c>
      <c r="G3728">
        <v>2.2667940620408498E-3</v>
      </c>
    </row>
    <row r="3729" spans="1:7" x14ac:dyDescent="0.2">
      <c r="A3729" t="s">
        <v>172</v>
      </c>
      <c r="B3729" t="s">
        <v>173</v>
      </c>
      <c r="C3729" s="17">
        <v>6.0889273948144478</v>
      </c>
      <c r="D3729" s="17">
        <v>17.552555779506573</v>
      </c>
      <c r="E3729" s="148">
        <v>-1.6662036629999999</v>
      </c>
      <c r="F3729" s="148">
        <f t="shared" si="58"/>
        <v>0.34689691184024346</v>
      </c>
      <c r="G3729">
        <v>2.0450862277541599E-7</v>
      </c>
    </row>
    <row r="3730" spans="1:7" x14ac:dyDescent="0.2">
      <c r="A3730" t="s">
        <v>174</v>
      </c>
      <c r="B3730" t="s">
        <v>175</v>
      </c>
      <c r="C3730" s="17">
        <v>7.4703810210125523</v>
      </c>
      <c r="D3730" s="17">
        <v>1.1578480525725539</v>
      </c>
      <c r="E3730" s="148">
        <v>2.3811075810000002</v>
      </c>
      <c r="F3730" s="148">
        <f t="shared" si="58"/>
        <v>6.4519528313016172</v>
      </c>
      <c r="G3730">
        <v>1.8118449880565599E-7</v>
      </c>
    </row>
    <row r="3731" spans="1:7" x14ac:dyDescent="0.2">
      <c r="A3731" t="s">
        <v>176</v>
      </c>
      <c r="B3731" t="s">
        <v>177</v>
      </c>
      <c r="C3731" s="17">
        <v>10.964575343499938</v>
      </c>
      <c r="D3731" s="17">
        <v>17.722716650088302</v>
      </c>
      <c r="E3731" s="148">
        <v>-0.90637812100000004</v>
      </c>
      <c r="F3731" s="148">
        <f t="shared" si="58"/>
        <v>0.61867351151525118</v>
      </c>
      <c r="G3731">
        <v>1.02169151867131E-5</v>
      </c>
    </row>
    <row r="3732" spans="1:7" x14ac:dyDescent="0.2">
      <c r="A3732" t="s">
        <v>178</v>
      </c>
      <c r="B3732" t="s">
        <v>179</v>
      </c>
      <c r="C3732" s="17">
        <v>52.610871476350297</v>
      </c>
      <c r="D3732" s="17">
        <v>65.078763158212098</v>
      </c>
      <c r="E3732" s="148">
        <v>-0.57131551700000005</v>
      </c>
      <c r="F3732" s="148">
        <f t="shared" si="58"/>
        <v>0.80841842904187844</v>
      </c>
      <c r="G3732">
        <v>3.0028049406843399E-3</v>
      </c>
    </row>
    <row r="3733" spans="1:7" x14ac:dyDescent="0.2">
      <c r="A3733" t="s">
        <v>5963</v>
      </c>
      <c r="B3733" t="s">
        <v>118</v>
      </c>
      <c r="C3733" s="17">
        <v>8.3524776969035646</v>
      </c>
      <c r="D3733" s="17">
        <v>2.5598146647473623</v>
      </c>
      <c r="E3733" s="148">
        <v>1.2468055220000001</v>
      </c>
      <c r="F3733" s="148">
        <f t="shared" si="58"/>
        <v>3.2629228248162652</v>
      </c>
      <c r="G3733">
        <v>7.6025149651113002E-3</v>
      </c>
    </row>
    <row r="3734" spans="1:7" x14ac:dyDescent="0.2">
      <c r="A3734" t="s">
        <v>180</v>
      </c>
      <c r="B3734" t="s">
        <v>181</v>
      </c>
      <c r="C3734" s="17">
        <v>135.57351639767126</v>
      </c>
      <c r="D3734" s="17">
        <v>59.470818834413009</v>
      </c>
      <c r="E3734" s="148">
        <v>0.88854824399999999</v>
      </c>
      <c r="F3734" s="148">
        <f t="shared" si="58"/>
        <v>2.2796645321994649</v>
      </c>
      <c r="G3734">
        <v>9.4283842671751203E-7</v>
      </c>
    </row>
    <row r="3735" spans="1:7" x14ac:dyDescent="0.2">
      <c r="A3735" t="s">
        <v>5964</v>
      </c>
      <c r="B3735" t="s">
        <v>420</v>
      </c>
      <c r="C3735" s="17">
        <v>3.6195241841395274</v>
      </c>
      <c r="D3735" s="17">
        <v>0.68296961149811974</v>
      </c>
      <c r="E3735" s="148">
        <v>1.8353991220000001</v>
      </c>
      <c r="F3735" s="148">
        <f t="shared" si="58"/>
        <v>5.2996855543835455</v>
      </c>
      <c r="G3735">
        <v>1.4773184467995E-3</v>
      </c>
    </row>
    <row r="3736" spans="1:7" x14ac:dyDescent="0.2">
      <c r="A3736" t="s">
        <v>186</v>
      </c>
      <c r="B3736" t="s">
        <v>187</v>
      </c>
      <c r="C3736" s="17">
        <v>15.305836055165901</v>
      </c>
      <c r="D3736" s="17">
        <v>8.5266507834466481</v>
      </c>
      <c r="E3736" s="148">
        <v>0.53517821700000001</v>
      </c>
      <c r="F3736" s="148">
        <f t="shared" si="58"/>
        <v>1.79505839325332</v>
      </c>
      <c r="G3736">
        <v>3.3384342395733901E-3</v>
      </c>
    </row>
    <row r="3737" spans="1:7" x14ac:dyDescent="0.2">
      <c r="A3737" t="s">
        <v>188</v>
      </c>
      <c r="B3737" t="s">
        <v>189</v>
      </c>
      <c r="C3737" s="17">
        <v>14.113965215303001</v>
      </c>
      <c r="D3737" s="17">
        <v>7.819007807078</v>
      </c>
      <c r="E3737" s="148">
        <v>0.57752703299999997</v>
      </c>
      <c r="F3737" s="148">
        <f t="shared" si="58"/>
        <v>1.8050839139112531</v>
      </c>
      <c r="G3737">
        <v>3.0031789512003802E-3</v>
      </c>
    </row>
    <row r="3738" spans="1:7" x14ac:dyDescent="0.2">
      <c r="A3738" t="s">
        <v>5965</v>
      </c>
      <c r="B3738" t="s">
        <v>10346</v>
      </c>
      <c r="C3738" s="17">
        <v>25.849532259970051</v>
      </c>
      <c r="D3738" s="17">
        <v>5.3288352154657428</v>
      </c>
      <c r="E3738" s="148">
        <v>1.911585909</v>
      </c>
      <c r="F3738" s="148">
        <f t="shared" si="58"/>
        <v>4.8508785156177492</v>
      </c>
      <c r="G3738">
        <v>6.8882946009878696E-6</v>
      </c>
    </row>
    <row r="3739" spans="1:7" x14ac:dyDescent="0.2">
      <c r="A3739" t="s">
        <v>190</v>
      </c>
      <c r="B3739" t="s">
        <v>191</v>
      </c>
      <c r="C3739" s="17">
        <v>10.359709314185482</v>
      </c>
      <c r="D3739" s="17">
        <v>3.186699392226795</v>
      </c>
      <c r="E3739" s="148">
        <v>1.427414682</v>
      </c>
      <c r="F3739" s="148">
        <f t="shared" si="58"/>
        <v>3.2509214202806707</v>
      </c>
      <c r="G3739">
        <v>3.1197616870285802E-9</v>
      </c>
    </row>
    <row r="3740" spans="1:7" x14ac:dyDescent="0.2">
      <c r="A3740" t="s">
        <v>5183</v>
      </c>
      <c r="B3740" t="s">
        <v>140</v>
      </c>
      <c r="C3740" s="17">
        <v>15.4386999118283</v>
      </c>
      <c r="D3740" s="17">
        <v>18.663656767666424</v>
      </c>
      <c r="E3740" s="148">
        <v>-0.52225221300000002</v>
      </c>
      <c r="F3740" s="148">
        <f t="shared" si="58"/>
        <v>0.8272065921494467</v>
      </c>
      <c r="G3740">
        <v>7.8573755322938494E-3</v>
      </c>
    </row>
    <row r="3741" spans="1:7" x14ac:dyDescent="0.2">
      <c r="A3741" t="s">
        <v>194</v>
      </c>
      <c r="B3741" t="s">
        <v>195</v>
      </c>
      <c r="C3741" s="17">
        <v>9.1207964559440562</v>
      </c>
      <c r="D3741" s="17">
        <v>13.330346828950827</v>
      </c>
      <c r="E3741" s="148">
        <v>-0.788291725</v>
      </c>
      <c r="F3741" s="148">
        <f t="shared" si="58"/>
        <v>0.68421298957769983</v>
      </c>
      <c r="G3741">
        <v>3.4919231994148998E-4</v>
      </c>
    </row>
    <row r="3742" spans="1:7" x14ac:dyDescent="0.2">
      <c r="A3742" t="s">
        <v>196</v>
      </c>
      <c r="B3742" t="s">
        <v>197</v>
      </c>
      <c r="C3742" s="17">
        <v>60.697633123992226</v>
      </c>
      <c r="D3742" s="17">
        <v>31.223496871156751</v>
      </c>
      <c r="E3742" s="148">
        <v>0.68060188399999999</v>
      </c>
      <c r="F3742" s="148">
        <f t="shared" si="58"/>
        <v>1.943972943660347</v>
      </c>
      <c r="G3742">
        <v>3.9785664578196999E-3</v>
      </c>
    </row>
    <row r="3743" spans="1:7" x14ac:dyDescent="0.2">
      <c r="A3743" t="s">
        <v>13064</v>
      </c>
      <c r="B3743" t="s">
        <v>492</v>
      </c>
      <c r="C3743" s="17">
        <v>29.052739382286251</v>
      </c>
      <c r="D3743" s="17">
        <v>15.483548617497526</v>
      </c>
      <c r="E3743" s="148">
        <v>0.61924766399999998</v>
      </c>
      <c r="F3743" s="148">
        <f t="shared" si="58"/>
        <v>1.8763618147234389</v>
      </c>
      <c r="G3743">
        <v>2.08421636429389E-3</v>
      </c>
    </row>
    <row r="3744" spans="1:7" x14ac:dyDescent="0.2">
      <c r="A3744" t="s">
        <v>5966</v>
      </c>
      <c r="B3744" t="s">
        <v>11097</v>
      </c>
      <c r="C3744" s="17">
        <v>34.033523287802126</v>
      </c>
      <c r="D3744" s="17">
        <v>49.411600340944496</v>
      </c>
      <c r="E3744" s="148">
        <v>-0.77559569500000003</v>
      </c>
      <c r="F3744" s="148">
        <f t="shared" si="58"/>
        <v>0.68877597675379365</v>
      </c>
      <c r="G3744">
        <v>3.1375681628964102E-3</v>
      </c>
    </row>
    <row r="3745" spans="1:7" x14ac:dyDescent="0.2">
      <c r="A3745" t="s">
        <v>12890</v>
      </c>
      <c r="B3745" t="s">
        <v>52</v>
      </c>
      <c r="C3745" s="17">
        <v>9.6216935610148564</v>
      </c>
      <c r="D3745" s="17">
        <v>11.752426918570348</v>
      </c>
      <c r="E3745" s="148">
        <v>-0.51094787100000005</v>
      </c>
      <c r="F3745" s="148">
        <f t="shared" si="58"/>
        <v>0.81869843800613995</v>
      </c>
      <c r="G3745">
        <v>6.1012232385157499E-3</v>
      </c>
    </row>
    <row r="3746" spans="1:7" x14ac:dyDescent="0.2">
      <c r="A3746" t="s">
        <v>5967</v>
      </c>
      <c r="B3746" t="s">
        <v>3279</v>
      </c>
      <c r="C3746" s="17">
        <v>3.944450931354075</v>
      </c>
      <c r="D3746" s="17">
        <v>6.5039619983808974</v>
      </c>
      <c r="E3746" s="148">
        <v>-0.95106768699999999</v>
      </c>
      <c r="F3746" s="148">
        <f t="shared" si="58"/>
        <v>0.60646893883082498</v>
      </c>
      <c r="G3746">
        <v>5.0627275090344799E-5</v>
      </c>
    </row>
    <row r="3747" spans="1:7" x14ac:dyDescent="0.2">
      <c r="A3747" t="s">
        <v>13831</v>
      </c>
      <c r="B3747" t="s">
        <v>13832</v>
      </c>
      <c r="C3747" s="17">
        <v>9.402452136390604</v>
      </c>
      <c r="D3747" s="17">
        <v>3.2448136420539599</v>
      </c>
      <c r="E3747" s="148">
        <v>1.2061986819999999</v>
      </c>
      <c r="F3747" s="148">
        <f t="shared" si="58"/>
        <v>2.8976863307437504</v>
      </c>
      <c r="G3747">
        <v>1.7846282716098299E-4</v>
      </c>
    </row>
    <row r="3748" spans="1:7" x14ac:dyDescent="0.2">
      <c r="A3748" t="s">
        <v>5968</v>
      </c>
      <c r="B3748" t="s">
        <v>10348</v>
      </c>
      <c r="C3748" s="17">
        <v>117.71237278050903</v>
      </c>
      <c r="D3748" s="17">
        <v>33.3852991965434</v>
      </c>
      <c r="E3748" s="148">
        <v>1.53203405</v>
      </c>
      <c r="F3748" s="148">
        <f t="shared" si="58"/>
        <v>3.5258744301652558</v>
      </c>
      <c r="G3748">
        <v>3.8425293590394898E-4</v>
      </c>
    </row>
    <row r="3749" spans="1:7" x14ac:dyDescent="0.2">
      <c r="A3749" t="s">
        <v>13895</v>
      </c>
      <c r="B3749" t="s">
        <v>494</v>
      </c>
      <c r="C3749" s="17">
        <v>8.2400627519527898</v>
      </c>
      <c r="D3749" s="17">
        <v>2.6591408438122048</v>
      </c>
      <c r="E3749" s="148">
        <v>1.285661186</v>
      </c>
      <c r="F3749" s="148">
        <f t="shared" si="58"/>
        <v>3.0987688264528508</v>
      </c>
      <c r="G3749">
        <v>2.5168902650341397E-4</v>
      </c>
    </row>
    <row r="3750" spans="1:7" x14ac:dyDescent="0.2">
      <c r="A3750" t="s">
        <v>5969</v>
      </c>
      <c r="B3750" t="s">
        <v>2162</v>
      </c>
      <c r="C3750" s="17">
        <v>32.365167823230372</v>
      </c>
      <c r="D3750" s="17">
        <v>76.282641208540497</v>
      </c>
      <c r="E3750" s="148">
        <v>-1.4051513520000001</v>
      </c>
      <c r="F3750" s="148">
        <f t="shared" si="58"/>
        <v>0.42427959114251035</v>
      </c>
      <c r="G3750">
        <v>4.6858503906006899E-3</v>
      </c>
    </row>
    <row r="3751" spans="1:7" x14ac:dyDescent="0.2">
      <c r="A3751" t="s">
        <v>198</v>
      </c>
      <c r="B3751" t="s">
        <v>199</v>
      </c>
      <c r="C3751" s="17">
        <v>0.40291487165821799</v>
      </c>
      <c r="D3751" s="17">
        <v>1.2183800176583608</v>
      </c>
      <c r="E3751" s="148">
        <v>-1.6372021050000001</v>
      </c>
      <c r="F3751" s="148">
        <f t="shared" si="58"/>
        <v>0.33069720926036816</v>
      </c>
      <c r="G3751">
        <v>9.6575753924152997E-3</v>
      </c>
    </row>
    <row r="3752" spans="1:7" x14ac:dyDescent="0.2">
      <c r="A3752" t="s">
        <v>5184</v>
      </c>
      <c r="B3752" t="s">
        <v>1691</v>
      </c>
      <c r="C3752" s="17">
        <v>9.8682910854591022</v>
      </c>
      <c r="D3752" s="17">
        <v>1.0920510904994272</v>
      </c>
      <c r="E3752" s="148">
        <v>2.8593146690000002</v>
      </c>
      <c r="F3752" s="148">
        <f t="shared" si="58"/>
        <v>9.0364738163908083</v>
      </c>
      <c r="G3752">
        <v>2.0055670033952999E-7</v>
      </c>
    </row>
    <row r="3753" spans="1:7" x14ac:dyDescent="0.2">
      <c r="A3753" t="s">
        <v>11819</v>
      </c>
      <c r="B3753" t="s">
        <v>11820</v>
      </c>
      <c r="C3753" s="17">
        <v>0.10445092764153752</v>
      </c>
      <c r="D3753" s="17">
        <v>0.30307672343518977</v>
      </c>
      <c r="E3753" s="148">
        <v>-1.498134257</v>
      </c>
      <c r="F3753" s="148">
        <f t="shared" si="58"/>
        <v>0.34463526745851669</v>
      </c>
      <c r="G3753">
        <v>8.3832249952526493E-3</v>
      </c>
    </row>
    <row r="3754" spans="1:7" x14ac:dyDescent="0.2">
      <c r="A3754" t="s">
        <v>5970</v>
      </c>
      <c r="B3754" t="s">
        <v>11099</v>
      </c>
      <c r="C3754" s="17">
        <v>29.465894270823675</v>
      </c>
      <c r="D3754" s="17">
        <v>45.763831799177204</v>
      </c>
      <c r="E3754" s="148">
        <v>-0.87743595200000002</v>
      </c>
      <c r="F3754" s="148">
        <f t="shared" si="58"/>
        <v>0.64386859911834238</v>
      </c>
      <c r="G3754">
        <v>1.9194608701602199E-4</v>
      </c>
    </row>
    <row r="3755" spans="1:7" x14ac:dyDescent="0.2">
      <c r="A3755" t="s">
        <v>5971</v>
      </c>
      <c r="B3755" t="s">
        <v>2481</v>
      </c>
      <c r="C3755" s="17">
        <v>5.1607856436712272</v>
      </c>
      <c r="D3755" s="17">
        <v>5.8715604244307773</v>
      </c>
      <c r="E3755" s="148">
        <v>-0.437838862</v>
      </c>
      <c r="F3755" s="148">
        <f t="shared" si="58"/>
        <v>0.8789461864682323</v>
      </c>
      <c r="G3755">
        <v>2.5800634451852399E-3</v>
      </c>
    </row>
    <row r="3756" spans="1:7" x14ac:dyDescent="0.2">
      <c r="A3756" t="s">
        <v>5972</v>
      </c>
      <c r="B3756" t="s">
        <v>496</v>
      </c>
      <c r="C3756" s="17">
        <v>14.992707124300599</v>
      </c>
      <c r="D3756" s="17">
        <v>26.257541460299095</v>
      </c>
      <c r="E3756" s="148">
        <v>-1.036769941</v>
      </c>
      <c r="F3756" s="148">
        <f t="shared" si="58"/>
        <v>0.57098670669412399</v>
      </c>
      <c r="G3756">
        <v>1.3650728669083599E-3</v>
      </c>
    </row>
    <row r="3757" spans="1:7" x14ac:dyDescent="0.2">
      <c r="A3757" t="s">
        <v>200</v>
      </c>
      <c r="B3757" t="s">
        <v>201</v>
      </c>
      <c r="C3757" s="17">
        <v>85.400073802795745</v>
      </c>
      <c r="D3757" s="17">
        <v>20.158380567818448</v>
      </c>
      <c r="E3757" s="148">
        <v>1.7860251840000001</v>
      </c>
      <c r="F3757" s="148">
        <f t="shared" si="58"/>
        <v>4.2364550820680229</v>
      </c>
      <c r="G3757">
        <v>3.1789841766763997E-8</v>
      </c>
    </row>
    <row r="3758" spans="1:7" x14ac:dyDescent="0.2">
      <c r="A3758" t="s">
        <v>202</v>
      </c>
      <c r="B3758" t="s">
        <v>203</v>
      </c>
      <c r="C3758" s="17">
        <v>37.319131745095575</v>
      </c>
      <c r="D3758" s="17">
        <v>71.411919678769792</v>
      </c>
      <c r="E3758" s="148">
        <v>-1.1749988840000001</v>
      </c>
      <c r="F3758" s="148">
        <f t="shared" si="58"/>
        <v>0.52258967288608349</v>
      </c>
      <c r="G3758">
        <v>1.68531463869069E-12</v>
      </c>
    </row>
    <row r="3759" spans="1:7" x14ac:dyDescent="0.2">
      <c r="A3759" t="s">
        <v>204</v>
      </c>
      <c r="B3759" t="s">
        <v>205</v>
      </c>
      <c r="C3759" s="17">
        <v>24.895689378708923</v>
      </c>
      <c r="D3759" s="17">
        <v>37.912980354588875</v>
      </c>
      <c r="E3759" s="148">
        <v>-0.86171403000000002</v>
      </c>
      <c r="F3759" s="148">
        <f t="shared" si="58"/>
        <v>0.65665345076717563</v>
      </c>
      <c r="G3759">
        <v>2.4880087229918601E-6</v>
      </c>
    </row>
    <row r="3760" spans="1:7" x14ac:dyDescent="0.2">
      <c r="A3760" t="s">
        <v>13936</v>
      </c>
      <c r="B3760" t="s">
        <v>13937</v>
      </c>
      <c r="C3760" s="17">
        <v>4.6672109996455653</v>
      </c>
      <c r="D3760" s="17">
        <v>1.4411883962240011</v>
      </c>
      <c r="E3760" s="148">
        <v>1.2838037229999999</v>
      </c>
      <c r="F3760" s="148">
        <f t="shared" si="58"/>
        <v>3.2384461406114111</v>
      </c>
      <c r="G3760">
        <v>1.4219087382552301E-3</v>
      </c>
    </row>
    <row r="3761" spans="1:7" x14ac:dyDescent="0.2">
      <c r="A3761" t="s">
        <v>12292</v>
      </c>
      <c r="B3761" t="s">
        <v>4159</v>
      </c>
      <c r="C3761" s="17">
        <v>4.5485463485613824</v>
      </c>
      <c r="D3761" s="17">
        <v>7.7828332121396144</v>
      </c>
      <c r="E3761" s="148">
        <v>-0.94559993899999994</v>
      </c>
      <c r="F3761" s="148">
        <f t="shared" si="58"/>
        <v>0.5844332294654071</v>
      </c>
      <c r="G3761">
        <v>5.9874850914720702E-3</v>
      </c>
    </row>
    <row r="3762" spans="1:7" x14ac:dyDescent="0.2">
      <c r="A3762" t="s">
        <v>5973</v>
      </c>
      <c r="B3762" t="s">
        <v>500</v>
      </c>
      <c r="C3762" s="17">
        <v>35.129521047946177</v>
      </c>
      <c r="D3762" s="17">
        <v>14.677514644037725</v>
      </c>
      <c r="E3762" s="148">
        <v>0.89778365800000004</v>
      </c>
      <c r="F3762" s="148">
        <f t="shared" si="58"/>
        <v>2.3934243569102098</v>
      </c>
      <c r="G3762">
        <v>1.2033929675803199E-4</v>
      </c>
    </row>
    <row r="3763" spans="1:7" x14ac:dyDescent="0.2">
      <c r="A3763" t="s">
        <v>5974</v>
      </c>
      <c r="B3763" t="s">
        <v>10349</v>
      </c>
      <c r="C3763" s="17">
        <v>33.821439677148071</v>
      </c>
      <c r="D3763" s="17">
        <v>14.275436333352628</v>
      </c>
      <c r="E3763" s="148">
        <v>0.95816744700000001</v>
      </c>
      <c r="F3763" s="148">
        <f t="shared" si="58"/>
        <v>2.369205317957872</v>
      </c>
      <c r="G3763">
        <v>8.2768016357392797E-4</v>
      </c>
    </row>
    <row r="3764" spans="1:7" x14ac:dyDescent="0.2">
      <c r="A3764" t="s">
        <v>5185</v>
      </c>
      <c r="B3764" t="s">
        <v>502</v>
      </c>
      <c r="C3764" s="17">
        <v>136.83814121248827</v>
      </c>
      <c r="D3764" s="17">
        <v>3.447373697628036</v>
      </c>
      <c r="E3764" s="148">
        <v>4.9215938760000002</v>
      </c>
      <c r="F3764" s="148">
        <f t="shared" ref="F3764:F3827" si="59">C3764/D3764</f>
        <v>39.693445856084502</v>
      </c>
      <c r="G3764">
        <v>1.8563028474757699E-6</v>
      </c>
    </row>
    <row r="3765" spans="1:7" x14ac:dyDescent="0.2">
      <c r="A3765" t="s">
        <v>206</v>
      </c>
      <c r="B3765" t="s">
        <v>207</v>
      </c>
      <c r="C3765" s="17">
        <v>19.29925758340535</v>
      </c>
      <c r="D3765" s="17">
        <v>3.0686961232710974</v>
      </c>
      <c r="E3765" s="148">
        <v>2.3471224799999999</v>
      </c>
      <c r="F3765" s="148">
        <f t="shared" si="59"/>
        <v>6.2890741892140092</v>
      </c>
      <c r="G3765">
        <v>9.796732115179549E-13</v>
      </c>
    </row>
    <row r="3766" spans="1:7" x14ac:dyDescent="0.2">
      <c r="A3766" t="s">
        <v>208</v>
      </c>
      <c r="B3766" t="s">
        <v>209</v>
      </c>
      <c r="C3766" s="17">
        <v>27.733219359429299</v>
      </c>
      <c r="D3766" s="17">
        <v>73.31512361947739</v>
      </c>
      <c r="E3766" s="148">
        <v>-1.666252801</v>
      </c>
      <c r="F3766" s="148">
        <f t="shared" si="59"/>
        <v>0.37827419487650571</v>
      </c>
      <c r="G3766">
        <v>2.6695208813560598E-10</v>
      </c>
    </row>
    <row r="3767" spans="1:7" x14ac:dyDescent="0.2">
      <c r="A3767" t="s">
        <v>210</v>
      </c>
      <c r="B3767" t="s">
        <v>68</v>
      </c>
      <c r="C3767" s="17">
        <v>6.1566717195533442</v>
      </c>
      <c r="D3767" s="17">
        <v>10.521685784766751</v>
      </c>
      <c r="E3767" s="148">
        <v>-0.98900075700000001</v>
      </c>
      <c r="F3767" s="148">
        <f t="shared" si="59"/>
        <v>0.58514118797074754</v>
      </c>
      <c r="G3767">
        <v>2.0406250480806601E-4</v>
      </c>
    </row>
    <row r="3768" spans="1:7" x14ac:dyDescent="0.2">
      <c r="A3768" t="s">
        <v>211</v>
      </c>
      <c r="B3768" t="s">
        <v>212</v>
      </c>
      <c r="C3768" s="17">
        <v>37.22599524307595</v>
      </c>
      <c r="D3768" s="17">
        <v>57.514825786207226</v>
      </c>
      <c r="E3768" s="148">
        <v>-0.88070986399999995</v>
      </c>
      <c r="F3768" s="148">
        <f t="shared" si="59"/>
        <v>0.64724172827109927</v>
      </c>
      <c r="G3768">
        <v>1.2655038057199199E-6</v>
      </c>
    </row>
    <row r="3769" spans="1:7" x14ac:dyDescent="0.2">
      <c r="A3769" t="s">
        <v>5975</v>
      </c>
      <c r="B3769" t="s">
        <v>212</v>
      </c>
      <c r="C3769" s="17">
        <v>20.114278496294826</v>
      </c>
      <c r="D3769" s="17">
        <v>31.612237021840873</v>
      </c>
      <c r="E3769" s="148">
        <v>-0.83718966500000003</v>
      </c>
      <c r="F3769" s="148">
        <f t="shared" si="59"/>
        <v>0.63628140211646156</v>
      </c>
      <c r="G3769">
        <v>6.8139792874057897E-3</v>
      </c>
    </row>
    <row r="3770" spans="1:7" x14ac:dyDescent="0.2">
      <c r="A3770" t="s">
        <v>5976</v>
      </c>
      <c r="B3770" t="s">
        <v>10351</v>
      </c>
      <c r="C3770" s="17">
        <v>84.675941030828</v>
      </c>
      <c r="D3770" s="17">
        <v>43.895069230534624</v>
      </c>
      <c r="E3770" s="148">
        <v>0.642832654</v>
      </c>
      <c r="F3770" s="148">
        <f t="shared" si="59"/>
        <v>1.9290535933800299</v>
      </c>
      <c r="G3770">
        <v>7.3423452400802301E-4</v>
      </c>
    </row>
    <row r="3771" spans="1:7" x14ac:dyDescent="0.2">
      <c r="A3771" t="s">
        <v>11752</v>
      </c>
      <c r="B3771" t="s">
        <v>1156</v>
      </c>
      <c r="C3771" s="17">
        <v>0.47672573954459252</v>
      </c>
      <c r="D3771" s="17">
        <v>1.7374789424729351</v>
      </c>
      <c r="E3771" s="148">
        <v>-1.892433907</v>
      </c>
      <c r="F3771" s="148">
        <f t="shared" si="59"/>
        <v>0.27437785166252082</v>
      </c>
      <c r="G3771">
        <v>5.3070066446041795E-4</v>
      </c>
    </row>
    <row r="3772" spans="1:7" x14ac:dyDescent="0.2">
      <c r="A3772" t="s">
        <v>5977</v>
      </c>
      <c r="B3772" t="s">
        <v>11100</v>
      </c>
      <c r="C3772" s="17">
        <v>110.36351297920731</v>
      </c>
      <c r="D3772" s="17">
        <v>172.81733805151055</v>
      </c>
      <c r="E3772" s="148">
        <v>-0.87593679599999996</v>
      </c>
      <c r="F3772" s="148">
        <f t="shared" si="59"/>
        <v>0.63861366124220698</v>
      </c>
      <c r="G3772">
        <v>8.7840815654912693E-3</v>
      </c>
    </row>
    <row r="3773" spans="1:7" x14ac:dyDescent="0.2">
      <c r="A3773" t="s">
        <v>213</v>
      </c>
      <c r="B3773" t="s">
        <v>214</v>
      </c>
      <c r="C3773" s="17">
        <v>7.9652011500092179</v>
      </c>
      <c r="D3773" s="17">
        <v>11.643956415355358</v>
      </c>
      <c r="E3773" s="148">
        <v>-0.77705457</v>
      </c>
      <c r="F3773" s="148">
        <f t="shared" si="59"/>
        <v>0.68406311960298849</v>
      </c>
      <c r="G3773">
        <v>1.0890156317852701E-5</v>
      </c>
    </row>
    <row r="3774" spans="1:7" x14ac:dyDescent="0.2">
      <c r="A3774" t="s">
        <v>215</v>
      </c>
      <c r="B3774" t="s">
        <v>216</v>
      </c>
      <c r="C3774" s="17">
        <v>2.1867967179387526</v>
      </c>
      <c r="D3774" s="17">
        <v>1.0855991104536793</v>
      </c>
      <c r="E3774" s="148">
        <v>0.722132196</v>
      </c>
      <c r="F3774" s="148">
        <f t="shared" si="59"/>
        <v>2.014368560991981</v>
      </c>
      <c r="G3774">
        <v>8.6444513715621004E-4</v>
      </c>
    </row>
    <row r="3775" spans="1:7" x14ac:dyDescent="0.2">
      <c r="A3775" t="s">
        <v>217</v>
      </c>
      <c r="B3775" t="s">
        <v>218</v>
      </c>
      <c r="C3775" s="17">
        <v>19.448515729256002</v>
      </c>
      <c r="D3775" s="17">
        <v>29.508884892196026</v>
      </c>
      <c r="E3775" s="148">
        <v>-0.83034714499999995</v>
      </c>
      <c r="F3775" s="148">
        <f t="shared" si="59"/>
        <v>0.65907321812758135</v>
      </c>
      <c r="G3775">
        <v>5.0944529190103001E-4</v>
      </c>
    </row>
    <row r="3776" spans="1:7" x14ac:dyDescent="0.2">
      <c r="A3776" t="s">
        <v>219</v>
      </c>
      <c r="B3776" t="s">
        <v>220</v>
      </c>
      <c r="C3776" s="17">
        <v>22.222089338700449</v>
      </c>
      <c r="D3776" s="17">
        <v>35.706739956702755</v>
      </c>
      <c r="E3776" s="148">
        <v>-0.90177552100000002</v>
      </c>
      <c r="F3776" s="148">
        <f t="shared" si="59"/>
        <v>0.62234999234448429</v>
      </c>
      <c r="G3776">
        <v>1.70624439475772E-5</v>
      </c>
    </row>
    <row r="3777" spans="1:7" x14ac:dyDescent="0.2">
      <c r="A3777" t="s">
        <v>5186</v>
      </c>
      <c r="B3777" t="s">
        <v>4886</v>
      </c>
      <c r="C3777" s="17">
        <v>0.58678559406264719</v>
      </c>
      <c r="D3777" s="17">
        <v>0</v>
      </c>
      <c r="E3777" s="148">
        <v>7.2834982689999999</v>
      </c>
      <c r="F3777" s="148" t="e">
        <f t="shared" si="59"/>
        <v>#DIV/0!</v>
      </c>
      <c r="G3777">
        <v>3.49534393844374E-6</v>
      </c>
    </row>
    <row r="3778" spans="1:7" x14ac:dyDescent="0.2">
      <c r="A3778" t="s">
        <v>5978</v>
      </c>
      <c r="B3778" t="s">
        <v>509</v>
      </c>
      <c r="C3778" s="17">
        <v>5.8812472481593554</v>
      </c>
      <c r="D3778" s="17">
        <v>11.16770016842715</v>
      </c>
      <c r="E3778" s="148">
        <v>-1.10609037</v>
      </c>
      <c r="F3778" s="148">
        <f t="shared" si="59"/>
        <v>0.52663011716472918</v>
      </c>
      <c r="G3778">
        <v>4.6435719825825903E-4</v>
      </c>
    </row>
    <row r="3779" spans="1:7" x14ac:dyDescent="0.2">
      <c r="A3779" t="s">
        <v>5979</v>
      </c>
      <c r="B3779" t="s">
        <v>507</v>
      </c>
      <c r="C3779" s="17">
        <v>76.103229493735881</v>
      </c>
      <c r="D3779" s="17">
        <v>99.97667163779721</v>
      </c>
      <c r="E3779" s="148">
        <v>-0.624499052</v>
      </c>
      <c r="F3779" s="148">
        <f t="shared" si="59"/>
        <v>0.76120987273359353</v>
      </c>
      <c r="G3779">
        <v>3.0788826516957701E-3</v>
      </c>
    </row>
    <row r="3780" spans="1:7" x14ac:dyDescent="0.2">
      <c r="A3780" t="s">
        <v>5980</v>
      </c>
      <c r="B3780" t="s">
        <v>11368</v>
      </c>
      <c r="C3780" s="17">
        <v>14.286334896645876</v>
      </c>
      <c r="D3780" s="17">
        <v>21.953201572574624</v>
      </c>
      <c r="E3780" s="148">
        <v>-0.81834907000000001</v>
      </c>
      <c r="F3780" s="148">
        <f t="shared" si="59"/>
        <v>0.65076316315034888</v>
      </c>
      <c r="G3780">
        <v>1.29891901178252E-3</v>
      </c>
    </row>
    <row r="3781" spans="1:7" x14ac:dyDescent="0.2">
      <c r="A3781" t="s">
        <v>12939</v>
      </c>
      <c r="B3781" t="s">
        <v>514</v>
      </c>
      <c r="C3781" s="17">
        <v>7.2654874644013896</v>
      </c>
      <c r="D3781" s="17">
        <v>4.2473072967770999</v>
      </c>
      <c r="E3781" s="148">
        <v>0.47148783900000002</v>
      </c>
      <c r="F3781" s="148">
        <f t="shared" si="59"/>
        <v>1.710610265924134</v>
      </c>
      <c r="G3781">
        <v>3.2639300151960601E-3</v>
      </c>
    </row>
    <row r="3782" spans="1:7" x14ac:dyDescent="0.2">
      <c r="A3782" t="s">
        <v>5187</v>
      </c>
      <c r="B3782" t="s">
        <v>3156</v>
      </c>
      <c r="C3782" s="17">
        <v>55.612066599217222</v>
      </c>
      <c r="D3782" s="17">
        <v>6.1118794052638901</v>
      </c>
      <c r="E3782" s="148">
        <v>2.4965987040000002</v>
      </c>
      <c r="F3782" s="148">
        <f t="shared" si="59"/>
        <v>9.0990124169205657</v>
      </c>
      <c r="G3782">
        <v>7.60532678796469E-3</v>
      </c>
    </row>
    <row r="3783" spans="1:7" x14ac:dyDescent="0.2">
      <c r="A3783" t="s">
        <v>5188</v>
      </c>
      <c r="B3783" t="s">
        <v>291</v>
      </c>
      <c r="C3783" s="17">
        <v>115.3354299525825</v>
      </c>
      <c r="D3783" s="17">
        <v>0.90833511194056848</v>
      </c>
      <c r="E3783" s="148">
        <v>6.7251951879999998</v>
      </c>
      <c r="F3783" s="148">
        <f t="shared" si="59"/>
        <v>126.974536640095</v>
      </c>
      <c r="G3783">
        <v>2.21167668980504E-12</v>
      </c>
    </row>
    <row r="3784" spans="1:7" x14ac:dyDescent="0.2">
      <c r="A3784" t="s">
        <v>5981</v>
      </c>
      <c r="B3784" t="s">
        <v>3156</v>
      </c>
      <c r="C3784" s="17">
        <v>39.404532520563727</v>
      </c>
      <c r="D3784" s="17">
        <v>5.1640504447719486</v>
      </c>
      <c r="E3784" s="148">
        <v>2.5888182629999998</v>
      </c>
      <c r="F3784" s="148">
        <f t="shared" si="59"/>
        <v>7.6305475599016699</v>
      </c>
      <c r="G3784">
        <v>1.43639929047412E-5</v>
      </c>
    </row>
    <row r="3785" spans="1:7" x14ac:dyDescent="0.2">
      <c r="A3785" t="s">
        <v>5982</v>
      </c>
      <c r="B3785" t="s">
        <v>78</v>
      </c>
      <c r="C3785" s="17">
        <v>8.4810937898130305</v>
      </c>
      <c r="D3785" s="17">
        <v>0.50707509045057497</v>
      </c>
      <c r="E3785" s="148">
        <v>3.669644302</v>
      </c>
      <c r="F3785" s="148">
        <f t="shared" si="59"/>
        <v>16.725518467643383</v>
      </c>
      <c r="G3785">
        <v>1.0240556514186501E-6</v>
      </c>
    </row>
    <row r="3786" spans="1:7" x14ac:dyDescent="0.2">
      <c r="A3786" t="s">
        <v>5983</v>
      </c>
      <c r="B3786" t="s">
        <v>555</v>
      </c>
      <c r="C3786" s="17">
        <v>2.7438084540630903</v>
      </c>
      <c r="D3786" s="17">
        <v>0.55366014748850589</v>
      </c>
      <c r="E3786" s="148">
        <v>1.961195386</v>
      </c>
      <c r="F3786" s="148">
        <f t="shared" si="59"/>
        <v>4.9557629648972563</v>
      </c>
      <c r="G3786">
        <v>4.0664153308088503E-5</v>
      </c>
    </row>
    <row r="3787" spans="1:7" x14ac:dyDescent="0.2">
      <c r="A3787" t="s">
        <v>5984</v>
      </c>
      <c r="B3787" t="s">
        <v>4222</v>
      </c>
      <c r="C3787" s="17">
        <v>28.843603263553653</v>
      </c>
      <c r="D3787" s="17">
        <v>9.1392498170273022</v>
      </c>
      <c r="E3787" s="148">
        <v>1.298395236</v>
      </c>
      <c r="F3787" s="148">
        <f t="shared" si="59"/>
        <v>3.1560143163846166</v>
      </c>
      <c r="G3787">
        <v>4.1846242709415796E-3</v>
      </c>
    </row>
    <row r="3788" spans="1:7" x14ac:dyDescent="0.2">
      <c r="A3788" t="s">
        <v>225</v>
      </c>
      <c r="B3788" t="s">
        <v>226</v>
      </c>
      <c r="C3788" s="17">
        <v>11.755039285877299</v>
      </c>
      <c r="D3788" s="17">
        <v>20.212400723648575</v>
      </c>
      <c r="E3788" s="148">
        <v>-1.0368687809999999</v>
      </c>
      <c r="F3788" s="148">
        <f t="shared" si="59"/>
        <v>0.58157561026997973</v>
      </c>
      <c r="G3788">
        <v>3.2449388894625399E-5</v>
      </c>
    </row>
    <row r="3789" spans="1:7" x14ac:dyDescent="0.2">
      <c r="A3789" t="s">
        <v>5985</v>
      </c>
      <c r="B3789" t="s">
        <v>11101</v>
      </c>
      <c r="C3789" s="17">
        <v>34.8896867875156</v>
      </c>
      <c r="D3789" s="17">
        <v>42.384620079084222</v>
      </c>
      <c r="E3789" s="148">
        <v>-0.53720531599999999</v>
      </c>
      <c r="F3789" s="148">
        <f t="shared" si="59"/>
        <v>0.82316856261577798</v>
      </c>
      <c r="G3789">
        <v>4.01254620529663E-3</v>
      </c>
    </row>
    <row r="3790" spans="1:7" x14ac:dyDescent="0.2">
      <c r="A3790" t="s">
        <v>13602</v>
      </c>
      <c r="B3790" t="s">
        <v>10408</v>
      </c>
      <c r="C3790" s="17">
        <v>95.230959502722953</v>
      </c>
      <c r="D3790" s="17">
        <v>37.9694636109299</v>
      </c>
      <c r="E3790" s="148">
        <v>0.961424999</v>
      </c>
      <c r="F3790" s="148">
        <f t="shared" si="59"/>
        <v>2.5080933583509921</v>
      </c>
      <c r="G3790">
        <v>5.4180094026241301E-4</v>
      </c>
    </row>
    <row r="3791" spans="1:7" x14ac:dyDescent="0.2">
      <c r="A3791" t="s">
        <v>227</v>
      </c>
      <c r="B3791" t="s">
        <v>142</v>
      </c>
      <c r="C3791" s="17">
        <v>16.924294302841851</v>
      </c>
      <c r="D3791" s="17">
        <v>29.3977811685427</v>
      </c>
      <c r="E3791" s="148">
        <v>-1.042884675</v>
      </c>
      <c r="F3791" s="148">
        <f t="shared" si="59"/>
        <v>0.57569971712531176</v>
      </c>
      <c r="G3791">
        <v>1.29169237239718E-7</v>
      </c>
    </row>
    <row r="3792" spans="1:7" x14ac:dyDescent="0.2">
      <c r="A3792" t="s">
        <v>5986</v>
      </c>
      <c r="B3792" t="s">
        <v>10352</v>
      </c>
      <c r="C3792" s="17">
        <v>101.81855084726152</v>
      </c>
      <c r="D3792" s="17">
        <v>34.961464962812052</v>
      </c>
      <c r="E3792" s="148">
        <v>1.2655679040000001</v>
      </c>
      <c r="F3792" s="148">
        <f t="shared" si="59"/>
        <v>2.9123079068787385</v>
      </c>
      <c r="G3792">
        <v>1.4102242823554699E-6</v>
      </c>
    </row>
    <row r="3793" spans="1:7" x14ac:dyDescent="0.2">
      <c r="A3793" t="s">
        <v>5987</v>
      </c>
      <c r="B3793" t="s">
        <v>520</v>
      </c>
      <c r="C3793" s="17">
        <v>12.828386338587872</v>
      </c>
      <c r="D3793" s="17">
        <v>20.714634052981999</v>
      </c>
      <c r="E3793" s="148">
        <v>-0.89830698499999995</v>
      </c>
      <c r="F3793" s="148">
        <f t="shared" si="59"/>
        <v>0.61929099523441244</v>
      </c>
      <c r="G3793">
        <v>4.6972457342043198E-3</v>
      </c>
    </row>
    <row r="3794" spans="1:7" x14ac:dyDescent="0.2">
      <c r="A3794" t="s">
        <v>12165</v>
      </c>
      <c r="B3794" t="s">
        <v>418</v>
      </c>
      <c r="C3794" s="17">
        <v>17.0486076323545</v>
      </c>
      <c r="D3794" s="17">
        <v>31.411175897205375</v>
      </c>
      <c r="E3794" s="148">
        <v>-0.96592348699999997</v>
      </c>
      <c r="F3794" s="148">
        <f t="shared" si="59"/>
        <v>0.54275610974090593</v>
      </c>
      <c r="G3794">
        <v>8.6266118454184498E-3</v>
      </c>
    </row>
    <row r="3795" spans="1:7" x14ac:dyDescent="0.2">
      <c r="A3795" t="s">
        <v>5189</v>
      </c>
      <c r="B3795" t="s">
        <v>5190</v>
      </c>
      <c r="C3795" s="17">
        <v>40.084472783132426</v>
      </c>
      <c r="D3795" s="17">
        <v>4.1826545014184946</v>
      </c>
      <c r="E3795" s="148">
        <v>2.5941014359999999</v>
      </c>
      <c r="F3795" s="148">
        <f t="shared" si="59"/>
        <v>9.5835008054187316</v>
      </c>
      <c r="G3795">
        <v>1.4556483166156499E-4</v>
      </c>
    </row>
    <row r="3796" spans="1:7" x14ac:dyDescent="0.2">
      <c r="A3796" t="s">
        <v>12426</v>
      </c>
      <c r="B3796" t="s">
        <v>12427</v>
      </c>
      <c r="C3796" s="17">
        <v>2.7471078829625974</v>
      </c>
      <c r="D3796" s="17">
        <v>4.3683929551705702</v>
      </c>
      <c r="E3796" s="148">
        <v>-0.87486849700000002</v>
      </c>
      <c r="F3796" s="148">
        <f t="shared" si="59"/>
        <v>0.62886006619689105</v>
      </c>
      <c r="G3796">
        <v>7.0807646096826401E-3</v>
      </c>
    </row>
    <row r="3797" spans="1:7" x14ac:dyDescent="0.2">
      <c r="A3797" t="s">
        <v>230</v>
      </c>
      <c r="B3797" t="s">
        <v>231</v>
      </c>
      <c r="C3797" s="17">
        <v>2.8121536940880176</v>
      </c>
      <c r="D3797" s="17">
        <v>5.0386083737251131</v>
      </c>
      <c r="E3797" s="148">
        <v>-1.035115684</v>
      </c>
      <c r="F3797" s="148">
        <f t="shared" si="59"/>
        <v>0.55812110914445878</v>
      </c>
      <c r="G3797">
        <v>1.7880902390523299E-5</v>
      </c>
    </row>
    <row r="3798" spans="1:7" x14ac:dyDescent="0.2">
      <c r="A3798" t="s">
        <v>232</v>
      </c>
      <c r="B3798">
        <v>1</v>
      </c>
      <c r="C3798" s="17">
        <v>24.699395266791527</v>
      </c>
      <c r="D3798" s="17">
        <v>40.473944258470723</v>
      </c>
      <c r="E3798" s="148">
        <v>-0.939959761</v>
      </c>
      <c r="F3798" s="148">
        <f t="shared" si="59"/>
        <v>0.6102542195803472</v>
      </c>
      <c r="G3798">
        <v>3.4233012915151598E-3</v>
      </c>
    </row>
    <row r="3799" spans="1:7" x14ac:dyDescent="0.2">
      <c r="A3799" t="s">
        <v>5988</v>
      </c>
      <c r="B3799" t="s">
        <v>10353</v>
      </c>
      <c r="C3799" s="17">
        <v>1.2709054639242048</v>
      </c>
      <c r="D3799" s="17">
        <v>5.1464446643880175E-2</v>
      </c>
      <c r="E3799" s="148">
        <v>4.0165456480000001</v>
      </c>
      <c r="F3799" s="148">
        <f t="shared" si="59"/>
        <v>24.694824229210532</v>
      </c>
      <c r="G3799">
        <v>3.93030062119322E-5</v>
      </c>
    </row>
    <row r="3800" spans="1:7" x14ac:dyDescent="0.2">
      <c r="A3800" t="s">
        <v>5989</v>
      </c>
      <c r="B3800" t="s">
        <v>10354</v>
      </c>
      <c r="C3800" s="17">
        <v>23.5797732578982</v>
      </c>
      <c r="D3800" s="17">
        <v>10.757466852800805</v>
      </c>
      <c r="E3800" s="148">
        <v>0.84980221300000003</v>
      </c>
      <c r="F3800" s="148">
        <f t="shared" si="59"/>
        <v>2.1919447747830141</v>
      </c>
      <c r="G3800">
        <v>2.7832828601665599E-6</v>
      </c>
    </row>
    <row r="3801" spans="1:7" x14ac:dyDescent="0.2">
      <c r="A3801" t="s">
        <v>233</v>
      </c>
      <c r="B3801" t="s">
        <v>234</v>
      </c>
      <c r="C3801" s="17">
        <v>97.105330163421144</v>
      </c>
      <c r="D3801" s="17">
        <v>18.034128658416375</v>
      </c>
      <c r="E3801" s="148">
        <v>2.16073973</v>
      </c>
      <c r="F3801" s="148">
        <f t="shared" si="59"/>
        <v>5.3845312963375642</v>
      </c>
      <c r="G3801">
        <v>1.09089002897554E-11</v>
      </c>
    </row>
    <row r="3802" spans="1:7" x14ac:dyDescent="0.2">
      <c r="A3802" t="s">
        <v>5990</v>
      </c>
      <c r="B3802" t="s">
        <v>1064</v>
      </c>
      <c r="C3802" s="17">
        <v>4.5941584529354973</v>
      </c>
      <c r="D3802" s="17">
        <v>0.51626658483911425</v>
      </c>
      <c r="E3802" s="148">
        <v>2.5561211089999998</v>
      </c>
      <c r="F3802" s="148">
        <f t="shared" si="59"/>
        <v>8.8988103972818404</v>
      </c>
      <c r="G3802">
        <v>1.91573377165102E-3</v>
      </c>
    </row>
    <row r="3803" spans="1:7" x14ac:dyDescent="0.2">
      <c r="A3803" t="s">
        <v>235</v>
      </c>
      <c r="B3803" t="s">
        <v>236</v>
      </c>
      <c r="C3803" s="17">
        <v>20.891242750211276</v>
      </c>
      <c r="D3803" s="17">
        <v>5.8645856389452726</v>
      </c>
      <c r="E3803" s="148">
        <v>1.505451037</v>
      </c>
      <c r="F3803" s="148">
        <f t="shared" si="59"/>
        <v>3.5622708979604059</v>
      </c>
      <c r="G3803">
        <v>2.4032097033453402E-7</v>
      </c>
    </row>
    <row r="3804" spans="1:7" x14ac:dyDescent="0.2">
      <c r="A3804" t="s">
        <v>5991</v>
      </c>
      <c r="B3804" t="s">
        <v>10355</v>
      </c>
      <c r="C3804" s="17">
        <v>3.4071044094730727</v>
      </c>
      <c r="D3804" s="17">
        <v>1.5106768645289865</v>
      </c>
      <c r="E3804" s="148">
        <v>0.85825797800000003</v>
      </c>
      <c r="F3804" s="148">
        <f t="shared" si="59"/>
        <v>2.2553495651337538</v>
      </c>
      <c r="G3804">
        <v>7.2821249102204798E-3</v>
      </c>
    </row>
    <row r="3805" spans="1:7" x14ac:dyDescent="0.2">
      <c r="A3805" t="s">
        <v>5191</v>
      </c>
      <c r="B3805" t="s">
        <v>2470</v>
      </c>
      <c r="C3805" s="17">
        <v>6.1129670813257126</v>
      </c>
      <c r="D3805" s="17">
        <v>0.83279536700581502</v>
      </c>
      <c r="E3805" s="148">
        <v>2.4621841660000001</v>
      </c>
      <c r="F3805" s="148">
        <f t="shared" si="59"/>
        <v>7.3402990980892771</v>
      </c>
      <c r="G3805">
        <v>2.34419047708482E-4</v>
      </c>
    </row>
    <row r="3806" spans="1:7" x14ac:dyDescent="0.2">
      <c r="A3806" t="s">
        <v>12682</v>
      </c>
      <c r="B3806" t="s">
        <v>11102</v>
      </c>
      <c r="C3806" s="17">
        <v>3.9637414098978399</v>
      </c>
      <c r="D3806" s="17">
        <v>5.6551295668933079</v>
      </c>
      <c r="E3806" s="148">
        <v>-0.67601049300000005</v>
      </c>
      <c r="F3806" s="148">
        <f t="shared" si="59"/>
        <v>0.7009108037245827</v>
      </c>
      <c r="G3806">
        <v>4.4768654598687898E-3</v>
      </c>
    </row>
    <row r="3807" spans="1:7" x14ac:dyDescent="0.2">
      <c r="A3807" t="s">
        <v>5992</v>
      </c>
      <c r="B3807" t="s">
        <v>11102</v>
      </c>
      <c r="C3807" s="17">
        <v>2.9170348209594947</v>
      </c>
      <c r="D3807" s="17">
        <v>10.30614836038011</v>
      </c>
      <c r="E3807" s="148">
        <v>-1.92724652</v>
      </c>
      <c r="F3807" s="148">
        <f t="shared" si="59"/>
        <v>0.28303831062372842</v>
      </c>
      <c r="G3807">
        <v>6.8703497917441402E-7</v>
      </c>
    </row>
    <row r="3808" spans="1:7" x14ac:dyDescent="0.2">
      <c r="A3808" t="s">
        <v>5993</v>
      </c>
      <c r="B3808" t="s">
        <v>918</v>
      </c>
      <c r="C3808" s="17">
        <v>170.41918871110599</v>
      </c>
      <c r="D3808" s="17">
        <v>87.943683046991282</v>
      </c>
      <c r="E3808" s="148">
        <v>0.67585969000000001</v>
      </c>
      <c r="F3808" s="148">
        <f t="shared" si="59"/>
        <v>1.9378218287724571</v>
      </c>
      <c r="G3808">
        <v>6.5896216343388402E-5</v>
      </c>
    </row>
    <row r="3809" spans="1:7" x14ac:dyDescent="0.2">
      <c r="A3809" t="s">
        <v>237</v>
      </c>
      <c r="B3809" t="s">
        <v>238</v>
      </c>
      <c r="C3809" s="17">
        <v>37.85805604372905</v>
      </c>
      <c r="D3809" s="17">
        <v>77.93906111383302</v>
      </c>
      <c r="E3809" s="148">
        <v>-1.2998690930000001</v>
      </c>
      <c r="F3809" s="148">
        <f t="shared" si="59"/>
        <v>0.48573918523904069</v>
      </c>
      <c r="G3809">
        <v>5.6760989561573197E-8</v>
      </c>
    </row>
    <row r="3810" spans="1:7" x14ac:dyDescent="0.2">
      <c r="A3810" t="s">
        <v>11937</v>
      </c>
      <c r="B3810" t="s">
        <v>5431</v>
      </c>
      <c r="C3810" s="17">
        <v>5.6929613777678245</v>
      </c>
      <c r="D3810" s="17">
        <v>12.715421299479253</v>
      </c>
      <c r="E3810" s="148">
        <v>-1.1822489169999999</v>
      </c>
      <c r="F3810" s="148">
        <f t="shared" si="59"/>
        <v>0.44772101872872855</v>
      </c>
      <c r="G3810">
        <v>4.0920641790778197E-3</v>
      </c>
    </row>
    <row r="3811" spans="1:7" x14ac:dyDescent="0.2">
      <c r="A3811" t="s">
        <v>5994</v>
      </c>
      <c r="B3811" t="s">
        <v>591</v>
      </c>
      <c r="C3811" s="17">
        <v>5.464808983367897</v>
      </c>
      <c r="D3811" s="17">
        <v>2.0573607564341905</v>
      </c>
      <c r="E3811" s="148">
        <v>1.038126712</v>
      </c>
      <c r="F3811" s="148">
        <f t="shared" si="59"/>
        <v>2.6562230110967424</v>
      </c>
      <c r="G3811">
        <v>8.6949657272554302E-3</v>
      </c>
    </row>
    <row r="3812" spans="1:7" x14ac:dyDescent="0.2">
      <c r="A3812" t="s">
        <v>239</v>
      </c>
      <c r="B3812" t="s">
        <v>240</v>
      </c>
      <c r="C3812" s="17">
        <v>24.111015698506474</v>
      </c>
      <c r="D3812" s="17">
        <v>12.019954160243076</v>
      </c>
      <c r="E3812" s="148">
        <v>0.695190329</v>
      </c>
      <c r="F3812" s="148">
        <f t="shared" si="59"/>
        <v>2.0059157778035055</v>
      </c>
      <c r="G3812">
        <v>3.9324123314843303E-4</v>
      </c>
    </row>
    <row r="3813" spans="1:7" x14ac:dyDescent="0.2">
      <c r="A3813" t="s">
        <v>241</v>
      </c>
      <c r="B3813" t="s">
        <v>242</v>
      </c>
      <c r="C3813" s="17">
        <v>82.988967807477479</v>
      </c>
      <c r="D3813" s="17">
        <v>36.325964902094626</v>
      </c>
      <c r="E3813" s="148">
        <v>0.89225008699999997</v>
      </c>
      <c r="F3813" s="148">
        <f t="shared" si="59"/>
        <v>2.2845633428086085</v>
      </c>
      <c r="G3813">
        <v>7.6014593882991598E-6</v>
      </c>
    </row>
    <row r="3814" spans="1:7" x14ac:dyDescent="0.2">
      <c r="A3814" t="s">
        <v>243</v>
      </c>
      <c r="B3814" t="s">
        <v>112</v>
      </c>
      <c r="C3814" s="17">
        <v>17.36378472996995</v>
      </c>
      <c r="D3814" s="17">
        <v>2.1586917727250201</v>
      </c>
      <c r="E3814" s="148">
        <v>2.7016589010000001</v>
      </c>
      <c r="F3814" s="148">
        <f t="shared" si="59"/>
        <v>8.0436609567705037</v>
      </c>
      <c r="G3814">
        <v>4.3045934572321601E-11</v>
      </c>
    </row>
    <row r="3815" spans="1:7" x14ac:dyDescent="0.2">
      <c r="A3815" t="s">
        <v>5995</v>
      </c>
      <c r="B3815" t="s">
        <v>538</v>
      </c>
      <c r="C3815" s="17">
        <v>12.368301073967656</v>
      </c>
      <c r="D3815" s="17">
        <v>20.681356778341851</v>
      </c>
      <c r="E3815" s="148">
        <v>-0.94954616999999997</v>
      </c>
      <c r="F3815" s="148">
        <f t="shared" si="59"/>
        <v>0.5980410863043627</v>
      </c>
      <c r="G3815">
        <v>5.51806124785152E-3</v>
      </c>
    </row>
    <row r="3816" spans="1:7" x14ac:dyDescent="0.2">
      <c r="A3816" t="s">
        <v>5996</v>
      </c>
      <c r="B3816" t="s">
        <v>10356</v>
      </c>
      <c r="C3816" s="17">
        <v>12.744781567735998</v>
      </c>
      <c r="D3816" s="17">
        <v>4.2846972528399796</v>
      </c>
      <c r="E3816" s="148">
        <v>1.207365555</v>
      </c>
      <c r="F3816" s="148">
        <f t="shared" si="59"/>
        <v>2.9744882346794776</v>
      </c>
      <c r="G3816">
        <v>2.3938178268225201E-3</v>
      </c>
    </row>
    <row r="3817" spans="1:7" x14ac:dyDescent="0.2">
      <c r="A3817" t="s">
        <v>244</v>
      </c>
      <c r="B3817" t="s">
        <v>245</v>
      </c>
      <c r="C3817" s="17">
        <v>48.810794022369592</v>
      </c>
      <c r="D3817" s="17">
        <v>18.447142955119375</v>
      </c>
      <c r="E3817" s="148">
        <v>1.097855238</v>
      </c>
      <c r="F3817" s="148">
        <f t="shared" si="59"/>
        <v>2.64598123086718</v>
      </c>
      <c r="G3817">
        <v>1.05098940520337E-7</v>
      </c>
    </row>
    <row r="3818" spans="1:7" x14ac:dyDescent="0.2">
      <c r="A3818" t="s">
        <v>12912</v>
      </c>
      <c r="B3818" t="s">
        <v>10803</v>
      </c>
      <c r="C3818" s="17">
        <v>155.39704785319401</v>
      </c>
      <c r="D3818" s="17">
        <v>180.63681355417751</v>
      </c>
      <c r="E3818" s="148">
        <v>-0.44808404099999999</v>
      </c>
      <c r="F3818" s="148">
        <f t="shared" si="59"/>
        <v>0.86027341158000747</v>
      </c>
      <c r="G3818">
        <v>3.8690088325562702E-3</v>
      </c>
    </row>
    <row r="3819" spans="1:7" x14ac:dyDescent="0.2">
      <c r="A3819" t="s">
        <v>5997</v>
      </c>
      <c r="B3819" t="s">
        <v>10357</v>
      </c>
      <c r="C3819" s="17">
        <v>31.639796137370972</v>
      </c>
      <c r="D3819" s="17">
        <v>8.4338706245131423</v>
      </c>
      <c r="E3819" s="148">
        <v>1.423704066</v>
      </c>
      <c r="F3819" s="148">
        <f t="shared" si="59"/>
        <v>3.7515154720786845</v>
      </c>
      <c r="G3819">
        <v>4.4840265993961802E-4</v>
      </c>
    </row>
    <row r="3820" spans="1:7" x14ac:dyDescent="0.2">
      <c r="A3820" t="s">
        <v>13879</v>
      </c>
      <c r="B3820" t="s">
        <v>2656</v>
      </c>
      <c r="C3820" s="17">
        <v>15.793967715097176</v>
      </c>
      <c r="D3820" s="17">
        <v>5.1902603717246576</v>
      </c>
      <c r="E3820" s="148">
        <v>1.2140519970000001</v>
      </c>
      <c r="F3820" s="148">
        <f t="shared" si="59"/>
        <v>3.0430010411691621</v>
      </c>
      <c r="G3820">
        <v>8.2891871163041E-3</v>
      </c>
    </row>
    <row r="3821" spans="1:7" x14ac:dyDescent="0.2">
      <c r="A3821" t="s">
        <v>13001</v>
      </c>
      <c r="B3821" t="s">
        <v>1285</v>
      </c>
      <c r="C3821" s="17">
        <v>3.9028033936946427</v>
      </c>
      <c r="D3821" s="17">
        <v>2.1580292270793828</v>
      </c>
      <c r="E3821" s="148">
        <v>0.55674763800000004</v>
      </c>
      <c r="F3821" s="148">
        <f t="shared" si="59"/>
        <v>1.8085034923167325</v>
      </c>
      <c r="G3821">
        <v>4.0673895673420798E-3</v>
      </c>
    </row>
    <row r="3822" spans="1:7" x14ac:dyDescent="0.2">
      <c r="A3822" t="s">
        <v>11964</v>
      </c>
      <c r="B3822" t="s">
        <v>10443</v>
      </c>
      <c r="C3822" s="17">
        <v>0.50894040532669604</v>
      </c>
      <c r="D3822" s="17">
        <v>1.0990425198471712</v>
      </c>
      <c r="E3822" s="148">
        <v>-1.135457913</v>
      </c>
      <c r="F3822" s="148">
        <f t="shared" si="59"/>
        <v>0.46307617415699937</v>
      </c>
      <c r="G3822">
        <v>6.9158464046927201E-3</v>
      </c>
    </row>
    <row r="3823" spans="1:7" x14ac:dyDescent="0.2">
      <c r="A3823" t="s">
        <v>246</v>
      </c>
      <c r="B3823" t="s">
        <v>247</v>
      </c>
      <c r="C3823" s="17">
        <v>79.725644977017481</v>
      </c>
      <c r="D3823" s="17">
        <v>30.925726744165974</v>
      </c>
      <c r="E3823" s="148">
        <v>1.0609386810000001</v>
      </c>
      <c r="F3823" s="148">
        <f t="shared" si="59"/>
        <v>2.5779715909847596</v>
      </c>
      <c r="G3823">
        <v>2.7028346949036399E-9</v>
      </c>
    </row>
    <row r="3824" spans="1:7" x14ac:dyDescent="0.2">
      <c r="A3824" t="s">
        <v>12297</v>
      </c>
      <c r="B3824" t="s">
        <v>173</v>
      </c>
      <c r="C3824" s="17">
        <v>1.8621861670895326</v>
      </c>
      <c r="D3824" s="17">
        <v>3.1727272896740697</v>
      </c>
      <c r="E3824" s="148">
        <v>-0.92351825499999995</v>
      </c>
      <c r="F3824" s="148">
        <f t="shared" si="59"/>
        <v>0.58693546500204641</v>
      </c>
      <c r="G3824">
        <v>4.1286583235734097E-3</v>
      </c>
    </row>
    <row r="3825" spans="1:7" x14ac:dyDescent="0.2">
      <c r="A3825" t="s">
        <v>12239</v>
      </c>
      <c r="B3825" t="s">
        <v>11306</v>
      </c>
      <c r="C3825" s="17">
        <v>4.2701784572271908</v>
      </c>
      <c r="D3825" s="17">
        <v>7.5040220765443504</v>
      </c>
      <c r="E3825" s="148">
        <v>-0.96328270900000001</v>
      </c>
      <c r="F3825" s="148">
        <f t="shared" si="59"/>
        <v>0.56905195822579924</v>
      </c>
      <c r="G3825">
        <v>1.86531131313715E-3</v>
      </c>
    </row>
    <row r="3826" spans="1:7" x14ac:dyDescent="0.2">
      <c r="A3826" t="s">
        <v>5998</v>
      </c>
      <c r="B3826" t="s">
        <v>413</v>
      </c>
      <c r="C3826" s="17">
        <v>2.1716851618623325</v>
      </c>
      <c r="D3826" s="17">
        <v>3.6010425490697275</v>
      </c>
      <c r="E3826" s="148">
        <v>-0.95601838900000002</v>
      </c>
      <c r="F3826" s="148">
        <f t="shared" si="59"/>
        <v>0.60307123069771917</v>
      </c>
      <c r="G3826">
        <v>1.2386310085325701E-3</v>
      </c>
    </row>
    <row r="3827" spans="1:7" x14ac:dyDescent="0.2">
      <c r="A3827" t="s">
        <v>248</v>
      </c>
      <c r="B3827" t="s">
        <v>249</v>
      </c>
      <c r="C3827" s="17">
        <v>32.248915616361977</v>
      </c>
      <c r="D3827" s="17">
        <v>15.668484285288574</v>
      </c>
      <c r="E3827" s="148">
        <v>0.72807885699999997</v>
      </c>
      <c r="F3827" s="148">
        <f t="shared" si="59"/>
        <v>2.0582026333358274</v>
      </c>
      <c r="G3827">
        <v>8.3541944919228602E-4</v>
      </c>
    </row>
    <row r="3828" spans="1:7" x14ac:dyDescent="0.2">
      <c r="A3828" t="s">
        <v>250</v>
      </c>
      <c r="B3828" t="s">
        <v>251</v>
      </c>
      <c r="C3828" s="17">
        <v>17.242443484606174</v>
      </c>
      <c r="D3828" s="17">
        <v>26.66480663673595</v>
      </c>
      <c r="E3828" s="148">
        <v>-0.867295331</v>
      </c>
      <c r="F3828" s="148">
        <f t="shared" ref="F3828:F3891" si="60">C3828/D3828</f>
        <v>0.64663673431073598</v>
      </c>
      <c r="G3828">
        <v>8.5157176397075804E-4</v>
      </c>
    </row>
    <row r="3829" spans="1:7" x14ac:dyDescent="0.2">
      <c r="A3829" t="s">
        <v>5192</v>
      </c>
      <c r="B3829" t="s">
        <v>10358</v>
      </c>
      <c r="C3829" s="17">
        <v>16.493574888222248</v>
      </c>
      <c r="D3829" s="17">
        <v>4.1944971531849475</v>
      </c>
      <c r="E3829" s="148">
        <v>1.58914971</v>
      </c>
      <c r="F3829" s="148">
        <f t="shared" si="60"/>
        <v>3.9321936064966496</v>
      </c>
      <c r="G3829">
        <v>8.02989318663994E-4</v>
      </c>
    </row>
    <row r="3830" spans="1:7" x14ac:dyDescent="0.2">
      <c r="A3830" t="s">
        <v>252</v>
      </c>
      <c r="B3830" t="s">
        <v>253</v>
      </c>
      <c r="C3830" s="17">
        <v>7.2872945261544499</v>
      </c>
      <c r="D3830" s="17">
        <v>1.9935857569243427</v>
      </c>
      <c r="E3830" s="148">
        <v>1.563579713</v>
      </c>
      <c r="F3830" s="148">
        <f t="shared" si="60"/>
        <v>3.6553704804738958</v>
      </c>
      <c r="G3830">
        <v>5.1353798292298204E-9</v>
      </c>
    </row>
    <row r="3831" spans="1:7" x14ac:dyDescent="0.2">
      <c r="A3831" t="s">
        <v>5193</v>
      </c>
      <c r="B3831" t="s">
        <v>10359</v>
      </c>
      <c r="C3831" s="17">
        <v>15.605999912398726</v>
      </c>
      <c r="D3831" s="17">
        <v>3.7053147453478474</v>
      </c>
      <c r="E3831" s="148">
        <v>1.7152935659999999</v>
      </c>
      <c r="F3831" s="148">
        <f t="shared" si="60"/>
        <v>4.2117879275957879</v>
      </c>
      <c r="G3831">
        <v>3.9770312956251897E-5</v>
      </c>
    </row>
    <row r="3832" spans="1:7" x14ac:dyDescent="0.2">
      <c r="A3832" t="s">
        <v>5999</v>
      </c>
      <c r="B3832" t="s">
        <v>546</v>
      </c>
      <c r="C3832" s="17">
        <v>9.3485845467381328</v>
      </c>
      <c r="D3832" s="17">
        <v>3.8857018195461972</v>
      </c>
      <c r="E3832" s="148">
        <v>0.93067526499999997</v>
      </c>
      <c r="F3832" s="148">
        <f t="shared" si="60"/>
        <v>2.4058934475394032</v>
      </c>
      <c r="G3832">
        <v>8.2334412115672999E-4</v>
      </c>
    </row>
    <row r="3833" spans="1:7" x14ac:dyDescent="0.2">
      <c r="A3833" t="s">
        <v>6000</v>
      </c>
      <c r="B3833" t="s">
        <v>413</v>
      </c>
      <c r="C3833" s="17">
        <v>79.234792269498712</v>
      </c>
      <c r="D3833" s="17">
        <v>113.20261532515721</v>
      </c>
      <c r="E3833" s="148">
        <v>-0.75237574600000001</v>
      </c>
      <c r="F3833" s="148">
        <f t="shared" si="60"/>
        <v>0.6999378242446862</v>
      </c>
      <c r="G3833">
        <v>3.8282605646279902E-3</v>
      </c>
    </row>
    <row r="3834" spans="1:7" x14ac:dyDescent="0.2">
      <c r="A3834" t="s">
        <v>256</v>
      </c>
      <c r="B3834" t="s">
        <v>257</v>
      </c>
      <c r="C3834" s="17">
        <v>5.1755802388322847</v>
      </c>
      <c r="D3834" s="17">
        <v>8.5560024785390976</v>
      </c>
      <c r="E3834" s="148">
        <v>-0.964051514</v>
      </c>
      <c r="F3834" s="148">
        <f t="shared" si="60"/>
        <v>0.60490635104584423</v>
      </c>
      <c r="G3834">
        <v>2.8739391284375397E-4</v>
      </c>
    </row>
    <row r="3835" spans="1:7" x14ac:dyDescent="0.2">
      <c r="A3835" t="s">
        <v>5194</v>
      </c>
      <c r="B3835" t="s">
        <v>3580</v>
      </c>
      <c r="C3835" s="17">
        <v>8.7010570816331878</v>
      </c>
      <c r="D3835" s="17">
        <v>3.3676704423987598</v>
      </c>
      <c r="E3835" s="148">
        <v>1.0596427159999999</v>
      </c>
      <c r="F3835" s="148">
        <f t="shared" si="60"/>
        <v>2.5837020665939945</v>
      </c>
      <c r="G3835">
        <v>3.4390862976016101E-3</v>
      </c>
    </row>
    <row r="3836" spans="1:7" x14ac:dyDescent="0.2">
      <c r="A3836" t="s">
        <v>6001</v>
      </c>
      <c r="B3836" t="s">
        <v>10362</v>
      </c>
      <c r="C3836" s="17">
        <v>22.557162440942548</v>
      </c>
      <c r="D3836" s="17">
        <v>7.7673712175122356</v>
      </c>
      <c r="E3836" s="148">
        <v>1.172408458</v>
      </c>
      <c r="F3836" s="148">
        <f t="shared" si="60"/>
        <v>2.904092235232095</v>
      </c>
      <c r="G3836">
        <v>6.2237069647593703E-3</v>
      </c>
    </row>
    <row r="3837" spans="1:7" x14ac:dyDescent="0.2">
      <c r="A3837" t="s">
        <v>11944</v>
      </c>
      <c r="B3837" t="s">
        <v>803</v>
      </c>
      <c r="C3837" s="17">
        <v>2.9326513184292722</v>
      </c>
      <c r="D3837" s="17">
        <v>6.4782445178010928</v>
      </c>
      <c r="E3837" s="148">
        <v>-1.277511031</v>
      </c>
      <c r="F3837" s="148">
        <f t="shared" si="60"/>
        <v>0.45269228575285403</v>
      </c>
      <c r="G3837">
        <v>2.5915367525955902E-4</v>
      </c>
    </row>
    <row r="3838" spans="1:7" x14ac:dyDescent="0.2">
      <c r="A3838" t="s">
        <v>258</v>
      </c>
      <c r="B3838" t="s">
        <v>259</v>
      </c>
      <c r="C3838" s="17">
        <v>22.312473054056074</v>
      </c>
      <c r="D3838" s="17">
        <v>40.167919042483078</v>
      </c>
      <c r="E3838" s="148">
        <v>-1.056540365</v>
      </c>
      <c r="F3838" s="148">
        <f t="shared" si="60"/>
        <v>0.55547993488180403</v>
      </c>
      <c r="G3838">
        <v>4.6932560304096501E-6</v>
      </c>
    </row>
    <row r="3839" spans="1:7" x14ac:dyDescent="0.2">
      <c r="A3839" t="s">
        <v>12319</v>
      </c>
      <c r="B3839" t="s">
        <v>12004</v>
      </c>
      <c r="C3839" s="17">
        <v>3.7543523865549546</v>
      </c>
      <c r="D3839" s="17">
        <v>6.3441672193778107</v>
      </c>
      <c r="E3839" s="148">
        <v>-0.88406277200000005</v>
      </c>
      <c r="F3839" s="148">
        <f t="shared" si="60"/>
        <v>0.591780174880566</v>
      </c>
      <c r="G3839">
        <v>5.8601345633414997E-3</v>
      </c>
    </row>
    <row r="3840" spans="1:7" x14ac:dyDescent="0.2">
      <c r="A3840" t="s">
        <v>262</v>
      </c>
      <c r="B3840" t="s">
        <v>263</v>
      </c>
      <c r="C3840" s="17">
        <v>106.18402996409107</v>
      </c>
      <c r="D3840" s="17">
        <v>33.5864157249108</v>
      </c>
      <c r="E3840" s="148">
        <v>1.3761356520000001</v>
      </c>
      <c r="F3840" s="148">
        <f t="shared" si="60"/>
        <v>3.1615171691373769</v>
      </c>
      <c r="G3840">
        <v>5.2523177687684798E-11</v>
      </c>
    </row>
    <row r="3841" spans="1:7" x14ac:dyDescent="0.2">
      <c r="A3841" t="s">
        <v>12726</v>
      </c>
      <c r="B3841" t="s">
        <v>5431</v>
      </c>
      <c r="C3841" s="17">
        <v>6.0845271844827744</v>
      </c>
      <c r="D3841" s="17">
        <v>8.4160135903396203</v>
      </c>
      <c r="E3841" s="148">
        <v>-0.69985450500000002</v>
      </c>
      <c r="F3841" s="148">
        <f t="shared" si="60"/>
        <v>0.72297021852090892</v>
      </c>
      <c r="G3841">
        <v>5.6303474926334904E-3</v>
      </c>
    </row>
    <row r="3842" spans="1:7" x14ac:dyDescent="0.2">
      <c r="A3842" t="s">
        <v>264</v>
      </c>
      <c r="B3842" t="s">
        <v>265</v>
      </c>
      <c r="C3842" s="17">
        <v>17.858537399739376</v>
      </c>
      <c r="D3842" s="17">
        <v>7.8795332235573667</v>
      </c>
      <c r="E3842" s="148">
        <v>0.86501349299999997</v>
      </c>
      <c r="F3842" s="148">
        <f t="shared" si="60"/>
        <v>2.2664461070292683</v>
      </c>
      <c r="G3842">
        <v>3.7769653661283599E-5</v>
      </c>
    </row>
    <row r="3843" spans="1:7" x14ac:dyDescent="0.2">
      <c r="A3843" t="s">
        <v>266</v>
      </c>
      <c r="B3843" t="s">
        <v>267</v>
      </c>
      <c r="C3843" s="17">
        <v>2.5626786679883047</v>
      </c>
      <c r="D3843" s="17">
        <v>4.928055088576075</v>
      </c>
      <c r="E3843" s="148">
        <v>-1.171950966</v>
      </c>
      <c r="F3843" s="148">
        <f t="shared" si="60"/>
        <v>0.52001826723263589</v>
      </c>
      <c r="G3843">
        <v>1.38892683608541E-9</v>
      </c>
    </row>
    <row r="3844" spans="1:7" x14ac:dyDescent="0.2">
      <c r="A3844" t="s">
        <v>272</v>
      </c>
      <c r="B3844" t="s">
        <v>273</v>
      </c>
      <c r="C3844" s="17">
        <v>38.694217260904225</v>
      </c>
      <c r="D3844" s="17">
        <v>49.386249224854922</v>
      </c>
      <c r="E3844" s="148">
        <v>-0.56870357699999996</v>
      </c>
      <c r="F3844" s="148">
        <f t="shared" si="60"/>
        <v>0.78350184248109178</v>
      </c>
      <c r="G3844">
        <v>1.62208231755107E-3</v>
      </c>
    </row>
    <row r="3845" spans="1:7" x14ac:dyDescent="0.2">
      <c r="A3845" t="s">
        <v>6002</v>
      </c>
      <c r="B3845" t="s">
        <v>557</v>
      </c>
      <c r="C3845" s="17">
        <v>23.511312298630948</v>
      </c>
      <c r="D3845" s="17">
        <v>33.738831556895953</v>
      </c>
      <c r="E3845" s="148">
        <v>-0.73846414400000004</v>
      </c>
      <c r="F3845" s="148">
        <f t="shared" si="60"/>
        <v>0.69686207890698038</v>
      </c>
      <c r="G3845">
        <v>9.3598793271021403E-3</v>
      </c>
    </row>
    <row r="3846" spans="1:7" x14ac:dyDescent="0.2">
      <c r="A3846" t="s">
        <v>6003</v>
      </c>
      <c r="B3846" t="s">
        <v>698</v>
      </c>
      <c r="C3846" s="17">
        <v>7.6353810591876226</v>
      </c>
      <c r="D3846" s="17">
        <v>12.350948163535001</v>
      </c>
      <c r="E3846" s="148">
        <v>-0.89908495899999996</v>
      </c>
      <c r="F3846" s="148">
        <f t="shared" si="60"/>
        <v>0.61820201640310968</v>
      </c>
      <c r="G3846">
        <v>1.78520054864403E-4</v>
      </c>
    </row>
    <row r="3847" spans="1:7" x14ac:dyDescent="0.2">
      <c r="A3847" t="s">
        <v>274</v>
      </c>
      <c r="B3847" t="s">
        <v>275</v>
      </c>
      <c r="C3847" s="17">
        <v>12.398012508562225</v>
      </c>
      <c r="D3847" s="17">
        <v>24.467585822240899</v>
      </c>
      <c r="E3847" s="148">
        <v>-1.1718939079999999</v>
      </c>
      <c r="F3847" s="148">
        <f t="shared" si="60"/>
        <v>0.50671172050380631</v>
      </c>
      <c r="G3847">
        <v>5.05568444731833E-8</v>
      </c>
    </row>
    <row r="3848" spans="1:7" x14ac:dyDescent="0.2">
      <c r="A3848" t="s">
        <v>6004</v>
      </c>
      <c r="B3848" t="s">
        <v>10365</v>
      </c>
      <c r="C3848" s="17">
        <v>13.783645982968402</v>
      </c>
      <c r="D3848" s="17">
        <v>6.0317023415727924</v>
      </c>
      <c r="E3848" s="148">
        <v>0.90761624699999999</v>
      </c>
      <c r="F3848" s="148">
        <f t="shared" si="60"/>
        <v>2.2851999655165769</v>
      </c>
      <c r="G3848">
        <v>8.6397619803527695E-5</v>
      </c>
    </row>
    <row r="3849" spans="1:7" x14ac:dyDescent="0.2">
      <c r="A3849" t="s">
        <v>12871</v>
      </c>
      <c r="B3849" t="s">
        <v>559</v>
      </c>
      <c r="C3849" s="17">
        <v>31.109325536636501</v>
      </c>
      <c r="D3849" s="17">
        <v>39.143288272979277</v>
      </c>
      <c r="E3849" s="148">
        <v>-0.58434470199999999</v>
      </c>
      <c r="F3849" s="148">
        <f t="shared" si="60"/>
        <v>0.79475503743285048</v>
      </c>
      <c r="G3849">
        <v>3.6547257878912099E-3</v>
      </c>
    </row>
    <row r="3850" spans="1:7" x14ac:dyDescent="0.2">
      <c r="A3850" t="s">
        <v>276</v>
      </c>
      <c r="B3850" t="s">
        <v>277</v>
      </c>
      <c r="C3850" s="17">
        <v>25.392098539631327</v>
      </c>
      <c r="D3850" s="17">
        <v>53.397599947790624</v>
      </c>
      <c r="E3850" s="148">
        <v>-1.271795266</v>
      </c>
      <c r="F3850" s="148">
        <f t="shared" si="60"/>
        <v>0.47552883583641192</v>
      </c>
      <c r="G3850">
        <v>3.6304583987815199E-4</v>
      </c>
    </row>
    <row r="3851" spans="1:7" x14ac:dyDescent="0.2">
      <c r="A3851" t="s">
        <v>6005</v>
      </c>
      <c r="B3851" t="s">
        <v>2475</v>
      </c>
      <c r="C3851" s="17">
        <v>0</v>
      </c>
      <c r="D3851" s="17">
        <v>0.18604578356069978</v>
      </c>
      <c r="E3851" s="148">
        <v>-6.047593988</v>
      </c>
      <c r="F3851" s="148">
        <f t="shared" si="60"/>
        <v>0</v>
      </c>
      <c r="G3851">
        <v>3.3904996840990501E-4</v>
      </c>
    </row>
    <row r="3852" spans="1:7" x14ac:dyDescent="0.2">
      <c r="A3852" t="s">
        <v>278</v>
      </c>
      <c r="B3852" t="s">
        <v>279</v>
      </c>
      <c r="C3852" s="17">
        <v>6.6099596926768251</v>
      </c>
      <c r="D3852" s="17">
        <v>9.9546620517030107</v>
      </c>
      <c r="E3852" s="148">
        <v>-0.81824502099999996</v>
      </c>
      <c r="F3852" s="148">
        <f t="shared" si="60"/>
        <v>0.66400643822419014</v>
      </c>
      <c r="G3852">
        <v>1.86881236953214E-3</v>
      </c>
    </row>
    <row r="3853" spans="1:7" x14ac:dyDescent="0.2">
      <c r="A3853" t="s">
        <v>11723</v>
      </c>
      <c r="B3853" t="s">
        <v>2321</v>
      </c>
      <c r="C3853" s="17">
        <v>0.79164660556500777</v>
      </c>
      <c r="D3853" s="17">
        <v>3.1694207485163313</v>
      </c>
      <c r="E3853" s="148">
        <v>-1.8579277910000001</v>
      </c>
      <c r="F3853" s="148">
        <f t="shared" si="60"/>
        <v>0.24977643184029549</v>
      </c>
      <c r="G3853">
        <v>2.2955853923482101E-3</v>
      </c>
    </row>
    <row r="3854" spans="1:7" x14ac:dyDescent="0.2">
      <c r="A3854" t="s">
        <v>280</v>
      </c>
      <c r="B3854" t="s">
        <v>281</v>
      </c>
      <c r="C3854" s="17">
        <v>18.4937578734122</v>
      </c>
      <c r="D3854" s="17">
        <v>31.092076703715701</v>
      </c>
      <c r="E3854" s="148">
        <v>-0.98463899600000004</v>
      </c>
      <c r="F3854" s="148">
        <f t="shared" si="60"/>
        <v>0.59480613178861985</v>
      </c>
      <c r="G3854">
        <v>5.2531883945562403E-4</v>
      </c>
    </row>
    <row r="3855" spans="1:7" x14ac:dyDescent="0.2">
      <c r="A3855" t="s">
        <v>11932</v>
      </c>
      <c r="B3855" t="s">
        <v>2470</v>
      </c>
      <c r="C3855" s="17">
        <v>4.2535875157920024</v>
      </c>
      <c r="D3855" s="17">
        <v>9.6106797060773665</v>
      </c>
      <c r="E3855" s="148">
        <v>-1.340870998</v>
      </c>
      <c r="F3855" s="148">
        <f t="shared" si="60"/>
        <v>0.44258966544293665</v>
      </c>
      <c r="G3855">
        <v>2.9640943933464501E-5</v>
      </c>
    </row>
    <row r="3856" spans="1:7" x14ac:dyDescent="0.2">
      <c r="A3856" t="s">
        <v>6006</v>
      </c>
      <c r="B3856" t="s">
        <v>2507</v>
      </c>
      <c r="C3856" s="17">
        <v>5.9615884658445379</v>
      </c>
      <c r="D3856" s="17">
        <v>9.2366833231828746E-2</v>
      </c>
      <c r="E3856" s="148">
        <v>5.1528261430000004</v>
      </c>
      <c r="F3856" s="148">
        <f t="shared" si="60"/>
        <v>64.542523081653414</v>
      </c>
      <c r="G3856">
        <v>1.1931140263987401E-3</v>
      </c>
    </row>
    <row r="3857" spans="1:7" x14ac:dyDescent="0.2">
      <c r="A3857" t="s">
        <v>14099</v>
      </c>
      <c r="B3857" t="s">
        <v>10594</v>
      </c>
      <c r="C3857" s="17">
        <v>14.306277450781977</v>
      </c>
      <c r="D3857" s="17">
        <v>2.6290440206009249</v>
      </c>
      <c r="E3857" s="148">
        <v>2.1010735610000002</v>
      </c>
      <c r="F3857" s="148">
        <f t="shared" si="60"/>
        <v>5.441627199346768</v>
      </c>
      <c r="G3857">
        <v>8.5454356425872105E-6</v>
      </c>
    </row>
    <row r="3858" spans="1:7" x14ac:dyDescent="0.2">
      <c r="A3858" t="s">
        <v>282</v>
      </c>
      <c r="B3858" t="s">
        <v>283</v>
      </c>
      <c r="C3858" s="17">
        <v>3.2713885984791724</v>
      </c>
      <c r="D3858" s="17">
        <v>10.531636644698146</v>
      </c>
      <c r="E3858" s="148">
        <v>-1.7543485379999999</v>
      </c>
      <c r="F3858" s="148">
        <f t="shared" si="60"/>
        <v>0.31062490179302382</v>
      </c>
      <c r="G3858">
        <v>2.27948224072367E-4</v>
      </c>
    </row>
    <row r="3859" spans="1:7" x14ac:dyDescent="0.2">
      <c r="A3859" t="s">
        <v>284</v>
      </c>
      <c r="B3859" t="s">
        <v>285</v>
      </c>
      <c r="C3859" s="17">
        <v>0.47719293208832947</v>
      </c>
      <c r="D3859" s="17">
        <v>1.5537782792739925</v>
      </c>
      <c r="E3859" s="148">
        <v>-1.8587221039999999</v>
      </c>
      <c r="F3859" s="148">
        <f t="shared" si="60"/>
        <v>0.30711777764797904</v>
      </c>
      <c r="G3859">
        <v>8.8684603098827504E-6</v>
      </c>
    </row>
    <row r="3860" spans="1:7" x14ac:dyDescent="0.2">
      <c r="A3860" t="s">
        <v>6007</v>
      </c>
      <c r="B3860" t="s">
        <v>2619</v>
      </c>
      <c r="C3860" s="17">
        <v>9.54746508894236</v>
      </c>
      <c r="D3860" s="17">
        <v>5.5813461268940578</v>
      </c>
      <c r="E3860" s="148">
        <v>0.47129276799999997</v>
      </c>
      <c r="F3860" s="148">
        <f t="shared" si="60"/>
        <v>1.7106025807891245</v>
      </c>
      <c r="G3860">
        <v>9.9776913851887302E-3</v>
      </c>
    </row>
    <row r="3861" spans="1:7" x14ac:dyDescent="0.2">
      <c r="A3861" t="s">
        <v>5195</v>
      </c>
      <c r="B3861" t="s">
        <v>10366</v>
      </c>
      <c r="C3861" s="17">
        <v>1.7646647452679289</v>
      </c>
      <c r="D3861" s="17">
        <v>2.372956520597275E-2</v>
      </c>
      <c r="E3861" s="148">
        <v>5.3239249510000004</v>
      </c>
      <c r="F3861" s="148">
        <f t="shared" si="60"/>
        <v>74.365658618294503</v>
      </c>
      <c r="G3861">
        <v>6.8232284593282202E-4</v>
      </c>
    </row>
    <row r="3862" spans="1:7" x14ac:dyDescent="0.2">
      <c r="A3862" t="s">
        <v>286</v>
      </c>
      <c r="B3862" t="s">
        <v>287</v>
      </c>
      <c r="C3862" s="17">
        <v>22.731740292666853</v>
      </c>
      <c r="D3862" s="17">
        <v>0.86908450390294922</v>
      </c>
      <c r="E3862" s="148">
        <v>4.3670743769999998</v>
      </c>
      <c r="F3862" s="148">
        <f t="shared" si="60"/>
        <v>26.155960888246732</v>
      </c>
      <c r="G3862">
        <v>3.08535559519698E-21</v>
      </c>
    </row>
    <row r="3863" spans="1:7" x14ac:dyDescent="0.2">
      <c r="A3863" t="s">
        <v>6008</v>
      </c>
      <c r="B3863" t="s">
        <v>10367</v>
      </c>
      <c r="C3863" s="17">
        <v>24.987916449007784</v>
      </c>
      <c r="D3863" s="17">
        <v>0.71764229886456421</v>
      </c>
      <c r="E3863" s="148">
        <v>4.3433145890000002</v>
      </c>
      <c r="F3863" s="148">
        <f t="shared" si="60"/>
        <v>34.819458786839967</v>
      </c>
      <c r="G3863">
        <v>1.4218205227996201E-3</v>
      </c>
    </row>
    <row r="3864" spans="1:7" x14ac:dyDescent="0.2">
      <c r="A3864" t="s">
        <v>6009</v>
      </c>
      <c r="B3864" t="s">
        <v>478</v>
      </c>
      <c r="C3864" s="17">
        <v>14.962100743575325</v>
      </c>
      <c r="D3864" s="17">
        <v>0.50402838993872168</v>
      </c>
      <c r="E3864" s="148">
        <v>4.3219174459999996</v>
      </c>
      <c r="F3864" s="148">
        <f t="shared" si="60"/>
        <v>29.685035688950723</v>
      </c>
      <c r="G3864">
        <v>1.12306709701423E-6</v>
      </c>
    </row>
    <row r="3865" spans="1:7" x14ac:dyDescent="0.2">
      <c r="A3865" t="s">
        <v>6010</v>
      </c>
      <c r="B3865" t="s">
        <v>2030</v>
      </c>
      <c r="C3865" s="17">
        <v>15.394568412275575</v>
      </c>
      <c r="D3865" s="17">
        <v>4.3724559176038049</v>
      </c>
      <c r="E3865" s="148">
        <v>1.482978243</v>
      </c>
      <c r="F3865" s="148">
        <f t="shared" si="60"/>
        <v>3.5208058588529152</v>
      </c>
      <c r="G3865">
        <v>7.3667231415992405E-4</v>
      </c>
    </row>
    <row r="3866" spans="1:7" x14ac:dyDescent="0.2">
      <c r="A3866" t="s">
        <v>288</v>
      </c>
      <c r="B3866" t="s">
        <v>289</v>
      </c>
      <c r="C3866" s="17">
        <v>11.237278665067475</v>
      </c>
      <c r="D3866" s="17">
        <v>21.701165846826648</v>
      </c>
      <c r="E3866" s="148">
        <v>-1.1305393770000001</v>
      </c>
      <c r="F3866" s="148">
        <f t="shared" si="60"/>
        <v>0.51781912291641685</v>
      </c>
      <c r="G3866">
        <v>1.23349886510673E-4</v>
      </c>
    </row>
    <row r="3867" spans="1:7" x14ac:dyDescent="0.2">
      <c r="A3867" t="s">
        <v>290</v>
      </c>
      <c r="B3867" t="s">
        <v>291</v>
      </c>
      <c r="C3867" s="17">
        <v>24.594162717706325</v>
      </c>
      <c r="D3867" s="17">
        <v>7.077603131052765</v>
      </c>
      <c r="E3867" s="148">
        <v>1.5164933199999999</v>
      </c>
      <c r="F3867" s="148">
        <f t="shared" si="60"/>
        <v>3.4749282013002674</v>
      </c>
      <c r="G3867">
        <v>8.9822843457013695E-10</v>
      </c>
    </row>
    <row r="3868" spans="1:7" x14ac:dyDescent="0.2">
      <c r="A3868" t="s">
        <v>13642</v>
      </c>
      <c r="B3868" t="s">
        <v>2019</v>
      </c>
      <c r="C3868" s="17">
        <v>8.1557683215479475</v>
      </c>
      <c r="D3868" s="17">
        <v>3.1945152430684249</v>
      </c>
      <c r="E3868" s="148">
        <v>0.929247606</v>
      </c>
      <c r="F3868" s="148">
        <f t="shared" si="60"/>
        <v>2.5530534998211794</v>
      </c>
      <c r="G3868">
        <v>3.5323497818530798E-3</v>
      </c>
    </row>
    <row r="3869" spans="1:7" x14ac:dyDescent="0.2">
      <c r="A3869" t="s">
        <v>6011</v>
      </c>
      <c r="B3869" t="s">
        <v>1055</v>
      </c>
      <c r="C3869" s="17">
        <v>26.624143913595852</v>
      </c>
      <c r="D3869" s="17">
        <v>10.603373731983254</v>
      </c>
      <c r="E3869" s="148">
        <v>1.0343531989999999</v>
      </c>
      <c r="F3869" s="148">
        <f t="shared" si="60"/>
        <v>2.5109125252549287</v>
      </c>
      <c r="G3869">
        <v>2.0092069720178702E-3</v>
      </c>
    </row>
    <row r="3870" spans="1:7" x14ac:dyDescent="0.2">
      <c r="A3870" t="s">
        <v>13278</v>
      </c>
      <c r="B3870" t="s">
        <v>1814</v>
      </c>
      <c r="C3870" s="17">
        <v>4.5226617974336074</v>
      </c>
      <c r="D3870" s="17">
        <v>2.1424954604948998</v>
      </c>
      <c r="E3870" s="148">
        <v>0.74970057499999998</v>
      </c>
      <c r="F3870" s="148">
        <f t="shared" si="60"/>
        <v>2.1109317993088808</v>
      </c>
      <c r="G3870">
        <v>2.3392025816449799E-3</v>
      </c>
    </row>
    <row r="3871" spans="1:7" x14ac:dyDescent="0.2">
      <c r="A3871" t="s">
        <v>5196</v>
      </c>
      <c r="B3871" t="s">
        <v>10368</v>
      </c>
      <c r="C3871" s="17">
        <v>20.628713731909301</v>
      </c>
      <c r="D3871" s="17">
        <v>4.5954354405947928</v>
      </c>
      <c r="E3871" s="148">
        <v>1.836020303</v>
      </c>
      <c r="F3871" s="148">
        <f t="shared" si="60"/>
        <v>4.4889573574858668</v>
      </c>
      <c r="G3871">
        <v>1.8572255818769599E-3</v>
      </c>
    </row>
    <row r="3872" spans="1:7" x14ac:dyDescent="0.2">
      <c r="A3872" t="s">
        <v>6012</v>
      </c>
      <c r="B3872" t="s">
        <v>10369</v>
      </c>
      <c r="C3872" s="17">
        <v>29.122238640602546</v>
      </c>
      <c r="D3872" s="17">
        <v>4.0564694258667258</v>
      </c>
      <c r="E3872" s="148">
        <v>2.359196286</v>
      </c>
      <c r="F3872" s="148">
        <f t="shared" si="60"/>
        <v>7.179208218580408</v>
      </c>
      <c r="G3872">
        <v>3.6949059142723801E-3</v>
      </c>
    </row>
    <row r="3873" spans="1:7" x14ac:dyDescent="0.2">
      <c r="A3873" t="s">
        <v>292</v>
      </c>
      <c r="B3873" t="s">
        <v>293</v>
      </c>
      <c r="C3873" s="17">
        <v>26.895957407258102</v>
      </c>
      <c r="D3873" s="17">
        <v>9.7662387599752432</v>
      </c>
      <c r="E3873" s="148">
        <v>1.1602860079999999</v>
      </c>
      <c r="F3873" s="148">
        <f t="shared" si="60"/>
        <v>2.7539729539979301</v>
      </c>
      <c r="G3873">
        <v>1.35194311950453E-6</v>
      </c>
    </row>
    <row r="3874" spans="1:7" x14ac:dyDescent="0.2">
      <c r="A3874" t="s">
        <v>13899</v>
      </c>
      <c r="B3874" t="s">
        <v>13900</v>
      </c>
      <c r="C3874" s="17">
        <v>6.3918888908126252</v>
      </c>
      <c r="D3874" s="17">
        <v>2.04977026552314</v>
      </c>
      <c r="E3874" s="148">
        <v>1.2614884319999999</v>
      </c>
      <c r="F3874" s="148">
        <f t="shared" si="60"/>
        <v>3.1183440399752773</v>
      </c>
      <c r="G3874">
        <v>8.0750266796327799E-4</v>
      </c>
    </row>
    <row r="3875" spans="1:7" x14ac:dyDescent="0.2">
      <c r="A3875" t="s">
        <v>6013</v>
      </c>
      <c r="B3875" t="s">
        <v>10372</v>
      </c>
      <c r="C3875" s="17">
        <v>0.242985114258949</v>
      </c>
      <c r="D3875" s="17">
        <v>0</v>
      </c>
      <c r="E3875" s="148">
        <v>5.9954190519999999</v>
      </c>
      <c r="F3875" s="148" t="e">
        <f t="shared" si="60"/>
        <v>#DIV/0!</v>
      </c>
      <c r="G3875">
        <v>4.4030933122016702E-3</v>
      </c>
    </row>
    <row r="3876" spans="1:7" x14ac:dyDescent="0.2">
      <c r="A3876" t="s">
        <v>5197</v>
      </c>
      <c r="B3876" t="s">
        <v>5127</v>
      </c>
      <c r="C3876" s="17">
        <v>19.962678601705349</v>
      </c>
      <c r="D3876" s="17">
        <v>0.95142424635210154</v>
      </c>
      <c r="E3876" s="148">
        <v>3.8433862630000002</v>
      </c>
      <c r="F3876" s="148">
        <f t="shared" si="60"/>
        <v>20.981889707189143</v>
      </c>
      <c r="G3876">
        <v>2.2475270093436501E-9</v>
      </c>
    </row>
    <row r="3877" spans="1:7" x14ac:dyDescent="0.2">
      <c r="A3877" t="s">
        <v>6014</v>
      </c>
      <c r="B3877" t="s">
        <v>11008</v>
      </c>
      <c r="C3877" s="17">
        <v>1.1341293183878129</v>
      </c>
      <c r="D3877" s="17">
        <v>3.6915414844852776</v>
      </c>
      <c r="E3877" s="148">
        <v>-1.6772655460000001</v>
      </c>
      <c r="F3877" s="148">
        <f t="shared" si="60"/>
        <v>0.30722377715496479</v>
      </c>
      <c r="G3877">
        <v>1.880498583818E-3</v>
      </c>
    </row>
    <row r="3878" spans="1:7" x14ac:dyDescent="0.2">
      <c r="A3878" t="s">
        <v>296</v>
      </c>
      <c r="B3878" t="s">
        <v>297</v>
      </c>
      <c r="C3878" s="17">
        <v>5.7316663296960675</v>
      </c>
      <c r="D3878" s="17">
        <v>8.4482111386997936</v>
      </c>
      <c r="E3878" s="148">
        <v>-0.79102674799999995</v>
      </c>
      <c r="F3878" s="148">
        <f t="shared" si="60"/>
        <v>0.67844733466003182</v>
      </c>
      <c r="G3878">
        <v>6.8110910022272297E-5</v>
      </c>
    </row>
    <row r="3879" spans="1:7" x14ac:dyDescent="0.2">
      <c r="A3879" t="s">
        <v>298</v>
      </c>
      <c r="B3879" t="s">
        <v>299</v>
      </c>
      <c r="C3879" s="17">
        <v>26.33599757482455</v>
      </c>
      <c r="D3879" s="17">
        <v>12.88863237986839</v>
      </c>
      <c r="E3879" s="148">
        <v>0.72622226700000003</v>
      </c>
      <c r="F3879" s="148">
        <f t="shared" si="60"/>
        <v>2.043350822540372</v>
      </c>
      <c r="G3879">
        <v>9.9352803626921206E-4</v>
      </c>
    </row>
    <row r="3880" spans="1:7" x14ac:dyDescent="0.2">
      <c r="A3880" t="s">
        <v>300</v>
      </c>
      <c r="B3880" t="s">
        <v>301</v>
      </c>
      <c r="C3880" s="17">
        <v>19.310170129742875</v>
      </c>
      <c r="D3880" s="17">
        <v>32.092163041653102</v>
      </c>
      <c r="E3880" s="148">
        <v>-0.95062909399999995</v>
      </c>
      <c r="F3880" s="148">
        <f t="shared" si="60"/>
        <v>0.6017098350360427</v>
      </c>
      <c r="G3880">
        <v>1.22639708751533E-8</v>
      </c>
    </row>
    <row r="3881" spans="1:7" x14ac:dyDescent="0.2">
      <c r="A3881" t="s">
        <v>302</v>
      </c>
      <c r="B3881" t="s">
        <v>303</v>
      </c>
      <c r="C3881" s="17">
        <v>2.3210652509402276</v>
      </c>
      <c r="D3881" s="17">
        <v>0.74732901157050358</v>
      </c>
      <c r="E3881" s="148">
        <v>1.2536917139999999</v>
      </c>
      <c r="F3881" s="148">
        <f t="shared" si="60"/>
        <v>3.1058144605714353</v>
      </c>
      <c r="G3881">
        <v>1.48470220608062E-4</v>
      </c>
    </row>
    <row r="3882" spans="1:7" x14ac:dyDescent="0.2">
      <c r="A3882" t="s">
        <v>5198</v>
      </c>
      <c r="B3882" t="s">
        <v>1382</v>
      </c>
      <c r="C3882" s="17">
        <v>183.66849684695325</v>
      </c>
      <c r="D3882" s="17">
        <v>25.620288196696499</v>
      </c>
      <c r="E3882" s="148">
        <v>2.1735320580000002</v>
      </c>
      <c r="F3882" s="148">
        <f t="shared" si="60"/>
        <v>7.1688692741026863</v>
      </c>
      <c r="G3882">
        <v>5.2980094242474299E-3</v>
      </c>
    </row>
    <row r="3883" spans="1:7" x14ac:dyDescent="0.2">
      <c r="A3883" t="s">
        <v>304</v>
      </c>
      <c r="B3883" t="s">
        <v>305</v>
      </c>
      <c r="C3883" s="17">
        <v>32.224189122904775</v>
      </c>
      <c r="D3883" s="17">
        <v>11.750177317497416</v>
      </c>
      <c r="E3883" s="148">
        <v>1.166134979</v>
      </c>
      <c r="F3883" s="148">
        <f t="shared" si="60"/>
        <v>2.7424427948775816</v>
      </c>
      <c r="G3883">
        <v>1.8544594492916601E-10</v>
      </c>
    </row>
    <row r="3884" spans="1:7" x14ac:dyDescent="0.2">
      <c r="A3884" t="s">
        <v>306</v>
      </c>
      <c r="B3884" t="s">
        <v>307</v>
      </c>
      <c r="C3884" s="17">
        <v>21.569526350963599</v>
      </c>
      <c r="D3884" s="17">
        <v>11.297048344882878</v>
      </c>
      <c r="E3884" s="148">
        <v>0.64848562399999998</v>
      </c>
      <c r="F3884" s="148">
        <f t="shared" si="60"/>
        <v>1.9093063685731462</v>
      </c>
      <c r="G3884">
        <v>2.72820985518701E-4</v>
      </c>
    </row>
    <row r="3885" spans="1:7" x14ac:dyDescent="0.2">
      <c r="A3885" t="s">
        <v>13002</v>
      </c>
      <c r="B3885" t="s">
        <v>1795</v>
      </c>
      <c r="C3885" s="17">
        <v>83.326277607818042</v>
      </c>
      <c r="D3885" s="17">
        <v>46.072626082870997</v>
      </c>
      <c r="E3885" s="148">
        <v>0.54775927999999996</v>
      </c>
      <c r="F3885" s="148">
        <f t="shared" si="60"/>
        <v>1.8085853725363683</v>
      </c>
      <c r="G3885">
        <v>7.1715766077574596E-3</v>
      </c>
    </row>
    <row r="3886" spans="1:7" x14ac:dyDescent="0.2">
      <c r="A3886" t="s">
        <v>310</v>
      </c>
      <c r="B3886" t="s">
        <v>311</v>
      </c>
      <c r="C3886" s="17">
        <v>3.981017526740235</v>
      </c>
      <c r="D3886" s="17">
        <v>9.6113647517879617</v>
      </c>
      <c r="E3886" s="148">
        <v>-1.506685431</v>
      </c>
      <c r="F3886" s="148">
        <f t="shared" si="60"/>
        <v>0.41419898521691867</v>
      </c>
      <c r="G3886">
        <v>6.7219842888123804E-11</v>
      </c>
    </row>
    <row r="3887" spans="1:7" x14ac:dyDescent="0.2">
      <c r="A3887" t="s">
        <v>13177</v>
      </c>
      <c r="B3887" t="s">
        <v>13178</v>
      </c>
      <c r="C3887" s="17">
        <v>7.9831044316760327</v>
      </c>
      <c r="D3887" s="17">
        <v>3.9775887570692046</v>
      </c>
      <c r="E3887" s="148">
        <v>0.69717966399999998</v>
      </c>
      <c r="F3887" s="148">
        <f t="shared" si="60"/>
        <v>2.0070210670944779</v>
      </c>
      <c r="G3887">
        <v>8.5324557203311207E-3</v>
      </c>
    </row>
    <row r="3888" spans="1:7" x14ac:dyDescent="0.2">
      <c r="A3888" t="s">
        <v>312</v>
      </c>
      <c r="B3888" t="s">
        <v>259</v>
      </c>
      <c r="C3888" s="17">
        <v>13.291002187695124</v>
      </c>
      <c r="D3888" s="17">
        <v>18.186423882877648</v>
      </c>
      <c r="E3888" s="148">
        <v>-0.68122534400000001</v>
      </c>
      <c r="F3888" s="148">
        <f t="shared" si="60"/>
        <v>0.73081999371016981</v>
      </c>
      <c r="G3888">
        <v>1.05115023116656E-4</v>
      </c>
    </row>
    <row r="3889" spans="1:7" x14ac:dyDescent="0.2">
      <c r="A3889" t="s">
        <v>13421</v>
      </c>
      <c r="B3889" t="s">
        <v>4070</v>
      </c>
      <c r="C3889" s="17">
        <v>7.6417629278883155</v>
      </c>
      <c r="D3889" s="17">
        <v>3.3815553338124946</v>
      </c>
      <c r="E3889" s="148">
        <v>0.858863767</v>
      </c>
      <c r="F3889" s="148">
        <f t="shared" si="60"/>
        <v>2.2598367240889417</v>
      </c>
      <c r="G3889">
        <v>1.0924418310967899E-3</v>
      </c>
    </row>
    <row r="3890" spans="1:7" x14ac:dyDescent="0.2">
      <c r="A3890" t="s">
        <v>5199</v>
      </c>
      <c r="B3890" t="s">
        <v>413</v>
      </c>
      <c r="C3890" s="17">
        <v>63.859071371496071</v>
      </c>
      <c r="D3890" s="17">
        <v>98.055412645141359</v>
      </c>
      <c r="E3890" s="148">
        <v>-0.86965914099999997</v>
      </c>
      <c r="F3890" s="148">
        <f t="shared" si="60"/>
        <v>0.6512549348254697</v>
      </c>
      <c r="G3890">
        <v>1.00305367647025E-5</v>
      </c>
    </row>
    <row r="3891" spans="1:7" x14ac:dyDescent="0.2">
      <c r="A3891" t="s">
        <v>313</v>
      </c>
      <c r="B3891" t="s">
        <v>183</v>
      </c>
      <c r="C3891" s="17">
        <v>0.4047735023956115</v>
      </c>
      <c r="D3891" s="17">
        <v>2.4135301159409153</v>
      </c>
      <c r="E3891" s="148">
        <v>-2.5650160139999998</v>
      </c>
      <c r="F3891" s="148">
        <f t="shared" si="60"/>
        <v>0.16771015191488939</v>
      </c>
      <c r="G3891">
        <v>1.29758525941337E-4</v>
      </c>
    </row>
    <row r="3892" spans="1:7" x14ac:dyDescent="0.2">
      <c r="A3892" t="s">
        <v>11661</v>
      </c>
      <c r="B3892" t="s">
        <v>183</v>
      </c>
      <c r="C3892" s="17">
        <v>0.19279993235830176</v>
      </c>
      <c r="D3892" s="17">
        <v>1.5575026605589299</v>
      </c>
      <c r="E3892" s="148">
        <v>-2.6038089800000002</v>
      </c>
      <c r="F3892" s="148">
        <f t="shared" ref="F3892:F3955" si="61">C3892/D3892</f>
        <v>0.12378786710329792</v>
      </c>
      <c r="G3892">
        <v>6.70699474282119E-3</v>
      </c>
    </row>
    <row r="3893" spans="1:7" x14ac:dyDescent="0.2">
      <c r="A3893" t="s">
        <v>314</v>
      </c>
      <c r="B3893" t="s">
        <v>315</v>
      </c>
      <c r="C3893" s="17">
        <v>8.2410850018312907</v>
      </c>
      <c r="D3893" s="17">
        <v>15.412305753769951</v>
      </c>
      <c r="E3893" s="148">
        <v>-1.0741378859999999</v>
      </c>
      <c r="F3893" s="148">
        <f t="shared" si="61"/>
        <v>0.53470811788271633</v>
      </c>
      <c r="G3893">
        <v>2.3113123844789799E-4</v>
      </c>
    </row>
    <row r="3894" spans="1:7" x14ac:dyDescent="0.2">
      <c r="A3894" t="s">
        <v>6015</v>
      </c>
      <c r="B3894" t="s">
        <v>10374</v>
      </c>
      <c r="C3894" s="17">
        <v>5.0225634956134453</v>
      </c>
      <c r="D3894" s="17">
        <v>2.2246143513393899</v>
      </c>
      <c r="E3894" s="148">
        <v>0.78331714799999996</v>
      </c>
      <c r="F3894" s="148">
        <f t="shared" si="61"/>
        <v>2.2577232285629525</v>
      </c>
      <c r="G3894">
        <v>9.6812884836045901E-3</v>
      </c>
    </row>
    <row r="3895" spans="1:7" x14ac:dyDescent="0.2">
      <c r="A3895" t="s">
        <v>6016</v>
      </c>
      <c r="B3895" t="s">
        <v>10375</v>
      </c>
      <c r="C3895" s="17">
        <v>13.76269540317525</v>
      </c>
      <c r="D3895" s="17">
        <v>6.2253355759771623</v>
      </c>
      <c r="E3895" s="148">
        <v>0.80458793500000003</v>
      </c>
      <c r="F3895" s="148">
        <f t="shared" si="61"/>
        <v>2.2107555866199204</v>
      </c>
      <c r="G3895">
        <v>7.8720890745981605E-5</v>
      </c>
    </row>
    <row r="3896" spans="1:7" x14ac:dyDescent="0.2">
      <c r="A3896" t="s">
        <v>6017</v>
      </c>
      <c r="B3896" t="s">
        <v>10406</v>
      </c>
      <c r="C3896" s="17">
        <v>51.191186371153805</v>
      </c>
      <c r="D3896" s="17">
        <v>22.936670507471149</v>
      </c>
      <c r="E3896" s="148">
        <v>0.88195832699999999</v>
      </c>
      <c r="F3896" s="148">
        <f t="shared" si="61"/>
        <v>2.2318490538755102</v>
      </c>
      <c r="G3896">
        <v>8.7773663339531E-4</v>
      </c>
    </row>
    <row r="3897" spans="1:7" x14ac:dyDescent="0.2">
      <c r="A3897" t="s">
        <v>6018</v>
      </c>
      <c r="B3897" t="s">
        <v>1949</v>
      </c>
      <c r="C3897" s="17">
        <v>1.7941341166748166</v>
      </c>
      <c r="D3897" s="17">
        <v>9.5059718738680757E-2</v>
      </c>
      <c r="E3897" s="148">
        <v>3.566513391</v>
      </c>
      <c r="F3897" s="148">
        <f t="shared" si="61"/>
        <v>18.873757891151485</v>
      </c>
      <c r="G3897">
        <v>1.7984047922408499E-3</v>
      </c>
    </row>
    <row r="3898" spans="1:7" x14ac:dyDescent="0.2">
      <c r="A3898" t="s">
        <v>6019</v>
      </c>
      <c r="B3898">
        <v>1</v>
      </c>
      <c r="C3898" s="17">
        <v>77.338876787998345</v>
      </c>
      <c r="D3898" s="17">
        <v>105.75283392947962</v>
      </c>
      <c r="E3898" s="148">
        <v>-0.68503365599999999</v>
      </c>
      <c r="F3898" s="148">
        <f t="shared" si="61"/>
        <v>0.73131729821605651</v>
      </c>
      <c r="G3898">
        <v>4.3347635358862498E-4</v>
      </c>
    </row>
    <row r="3899" spans="1:7" x14ac:dyDescent="0.2">
      <c r="A3899" t="s">
        <v>316</v>
      </c>
      <c r="B3899" t="s">
        <v>317</v>
      </c>
      <c r="C3899" s="17">
        <v>49.834749546781701</v>
      </c>
      <c r="D3899" s="17">
        <v>12.082762005259776</v>
      </c>
      <c r="E3899" s="148">
        <v>1.6965553090000001</v>
      </c>
      <c r="F3899" s="148">
        <f t="shared" si="61"/>
        <v>4.1244501484915466</v>
      </c>
      <c r="G3899">
        <v>2.90182125749644E-12</v>
      </c>
    </row>
    <row r="3900" spans="1:7" x14ac:dyDescent="0.2">
      <c r="A3900" t="s">
        <v>318</v>
      </c>
      <c r="B3900" t="s">
        <v>319</v>
      </c>
      <c r="C3900" s="17">
        <v>9.533535621369909</v>
      </c>
      <c r="D3900" s="17">
        <v>3.1046957837852398</v>
      </c>
      <c r="E3900" s="148">
        <v>1.3200243089999999</v>
      </c>
      <c r="F3900" s="148">
        <f t="shared" si="61"/>
        <v>3.0706826965657288</v>
      </c>
      <c r="G3900">
        <v>2.20185403931817E-6</v>
      </c>
    </row>
    <row r="3901" spans="1:7" x14ac:dyDescent="0.2">
      <c r="A3901" t="s">
        <v>320</v>
      </c>
      <c r="B3901" t="s">
        <v>321</v>
      </c>
      <c r="C3901" s="17">
        <v>46.588175437052207</v>
      </c>
      <c r="D3901" s="17">
        <v>22.217574141968274</v>
      </c>
      <c r="E3901" s="148">
        <v>0.788040501</v>
      </c>
      <c r="F3901" s="148">
        <f t="shared" si="61"/>
        <v>2.0969064912018753</v>
      </c>
      <c r="G3901">
        <v>1.2216790268685699E-3</v>
      </c>
    </row>
    <row r="3902" spans="1:7" x14ac:dyDescent="0.2">
      <c r="A3902" t="s">
        <v>6020</v>
      </c>
      <c r="B3902" t="s">
        <v>10376</v>
      </c>
      <c r="C3902" s="17">
        <v>4.9120817684957654</v>
      </c>
      <c r="D3902" s="17">
        <v>1.9926208054167325</v>
      </c>
      <c r="E3902" s="148">
        <v>0.98208810899999999</v>
      </c>
      <c r="F3902" s="148">
        <f t="shared" si="61"/>
        <v>2.4651362442582059</v>
      </c>
      <c r="G3902">
        <v>1.9471828291129699E-3</v>
      </c>
    </row>
    <row r="3903" spans="1:7" x14ac:dyDescent="0.2">
      <c r="A3903" t="s">
        <v>322</v>
      </c>
      <c r="B3903" t="s">
        <v>323</v>
      </c>
      <c r="C3903" s="17">
        <v>23.151272307195899</v>
      </c>
      <c r="D3903" s="17">
        <v>40.216014325053195</v>
      </c>
      <c r="E3903" s="148">
        <v>-1.0090529589999999</v>
      </c>
      <c r="F3903" s="148">
        <f t="shared" si="61"/>
        <v>0.57567296749179475</v>
      </c>
      <c r="G3903">
        <v>5.0514561280811499E-6</v>
      </c>
    </row>
    <row r="3904" spans="1:7" x14ac:dyDescent="0.2">
      <c r="A3904" t="s">
        <v>326</v>
      </c>
      <c r="B3904" t="s">
        <v>327</v>
      </c>
      <c r="C3904" s="17">
        <v>9.0370777137245781</v>
      </c>
      <c r="D3904" s="17">
        <v>3.3952329200335325</v>
      </c>
      <c r="E3904" s="148">
        <v>1.1412734200000001</v>
      </c>
      <c r="F3904" s="148">
        <f t="shared" si="61"/>
        <v>2.6616959503430255</v>
      </c>
      <c r="G3904">
        <v>1.07221650916496E-5</v>
      </c>
    </row>
    <row r="3905" spans="1:7" x14ac:dyDescent="0.2">
      <c r="A3905" t="s">
        <v>6021</v>
      </c>
      <c r="B3905" t="s">
        <v>11369</v>
      </c>
      <c r="C3905" s="17">
        <v>18.8912365404294</v>
      </c>
      <c r="D3905" s="17">
        <v>31.732384617714221</v>
      </c>
      <c r="E3905" s="148">
        <v>-0.94674857199999995</v>
      </c>
      <c r="F3905" s="148">
        <f t="shared" si="61"/>
        <v>0.59532987413380822</v>
      </c>
      <c r="G3905">
        <v>3.7213926146740699E-3</v>
      </c>
    </row>
    <row r="3906" spans="1:7" x14ac:dyDescent="0.2">
      <c r="A3906" t="s">
        <v>328</v>
      </c>
      <c r="B3906" t="s">
        <v>329</v>
      </c>
      <c r="C3906" s="17">
        <v>47.720461435814101</v>
      </c>
      <c r="D3906" s="17">
        <v>14.099258868792925</v>
      </c>
      <c r="E3906" s="148">
        <v>1.4039551429999999</v>
      </c>
      <c r="F3906" s="148">
        <f t="shared" si="61"/>
        <v>3.3846077925016194</v>
      </c>
      <c r="G3906">
        <v>1.2909755863179901E-7</v>
      </c>
    </row>
    <row r="3907" spans="1:7" x14ac:dyDescent="0.2">
      <c r="A3907" t="s">
        <v>6022</v>
      </c>
      <c r="B3907" t="s">
        <v>11370</v>
      </c>
      <c r="C3907" s="17">
        <v>17.744093793958598</v>
      </c>
      <c r="D3907" s="17">
        <v>33.103714226503605</v>
      </c>
      <c r="E3907" s="148">
        <v>-1.10462916</v>
      </c>
      <c r="F3907" s="148">
        <f t="shared" si="61"/>
        <v>0.53601519371962991</v>
      </c>
      <c r="G3907">
        <v>4.5478359545232899E-4</v>
      </c>
    </row>
    <row r="3908" spans="1:7" x14ac:dyDescent="0.2">
      <c r="A3908" t="s">
        <v>6023</v>
      </c>
      <c r="B3908" t="s">
        <v>2712</v>
      </c>
      <c r="C3908" s="17">
        <v>2.3417672917950947</v>
      </c>
      <c r="D3908" s="17">
        <v>0.33780858172821376</v>
      </c>
      <c r="E3908" s="148">
        <v>2.1809095319999998</v>
      </c>
      <c r="F3908" s="148">
        <f t="shared" si="61"/>
        <v>6.9322315016827485</v>
      </c>
      <c r="G3908">
        <v>1.90472669888876E-3</v>
      </c>
    </row>
    <row r="3909" spans="1:7" x14ac:dyDescent="0.2">
      <c r="A3909" t="s">
        <v>330</v>
      </c>
      <c r="B3909" t="s">
        <v>331</v>
      </c>
      <c r="C3909" s="17">
        <v>5.6195456517722269</v>
      </c>
      <c r="D3909" s="17">
        <v>2.9304845631218677</v>
      </c>
      <c r="E3909" s="148">
        <v>0.62113101000000004</v>
      </c>
      <c r="F3909" s="148">
        <f t="shared" si="61"/>
        <v>1.9176165343064226</v>
      </c>
      <c r="G3909">
        <v>3.4823312953820799E-3</v>
      </c>
    </row>
    <row r="3910" spans="1:7" x14ac:dyDescent="0.2">
      <c r="A3910" t="s">
        <v>6024</v>
      </c>
      <c r="B3910" t="s">
        <v>1953</v>
      </c>
      <c r="C3910" s="17">
        <v>9.0561225260415146</v>
      </c>
      <c r="D3910" s="17">
        <v>11.870853226044206</v>
      </c>
      <c r="E3910" s="148">
        <v>-0.62426113999999999</v>
      </c>
      <c r="F3910" s="148">
        <f t="shared" si="61"/>
        <v>0.76288724606355351</v>
      </c>
      <c r="G3910">
        <v>1.2495009694072899E-4</v>
      </c>
    </row>
    <row r="3911" spans="1:7" x14ac:dyDescent="0.2">
      <c r="A3911" t="s">
        <v>6025</v>
      </c>
      <c r="B3911" t="s">
        <v>3366</v>
      </c>
      <c r="C3911" s="17">
        <v>9.7458357823151278</v>
      </c>
      <c r="D3911" s="17">
        <v>15.621109672164781</v>
      </c>
      <c r="E3911" s="148">
        <v>-0.86646118800000005</v>
      </c>
      <c r="F3911" s="148">
        <f t="shared" si="61"/>
        <v>0.62388882652051347</v>
      </c>
      <c r="G3911">
        <v>1.7094595740043601E-4</v>
      </c>
    </row>
    <row r="3912" spans="1:7" x14ac:dyDescent="0.2">
      <c r="A3912" t="s">
        <v>332</v>
      </c>
      <c r="B3912" t="s">
        <v>333</v>
      </c>
      <c r="C3912" s="17">
        <v>27.058030151866152</v>
      </c>
      <c r="D3912" s="17">
        <v>43.774136756958498</v>
      </c>
      <c r="E3912" s="148">
        <v>-0.94613509799999995</v>
      </c>
      <c r="F3912" s="148">
        <f t="shared" si="61"/>
        <v>0.61812824093132823</v>
      </c>
      <c r="G3912">
        <v>3.01748365227229E-5</v>
      </c>
    </row>
    <row r="3913" spans="1:7" x14ac:dyDescent="0.2">
      <c r="A3913" t="s">
        <v>336</v>
      </c>
      <c r="B3913" t="s">
        <v>337</v>
      </c>
      <c r="C3913" s="17">
        <v>23.971360771574403</v>
      </c>
      <c r="D3913" s="17">
        <v>7.7798005811792663</v>
      </c>
      <c r="E3913" s="148">
        <v>1.2679425660000001</v>
      </c>
      <c r="F3913" s="148">
        <f t="shared" si="61"/>
        <v>3.0812307489687365</v>
      </c>
      <c r="G3913">
        <v>1.6549446016039501E-5</v>
      </c>
    </row>
    <row r="3914" spans="1:7" x14ac:dyDescent="0.2">
      <c r="A3914" t="s">
        <v>338</v>
      </c>
      <c r="B3914" t="s">
        <v>339</v>
      </c>
      <c r="C3914" s="17">
        <v>1014.3145847437117</v>
      </c>
      <c r="D3914" s="17">
        <v>1961.3968392698375</v>
      </c>
      <c r="E3914" s="148">
        <v>-1.1959353909999999</v>
      </c>
      <c r="F3914" s="148">
        <f t="shared" si="61"/>
        <v>0.5171388902213726</v>
      </c>
      <c r="G3914">
        <v>3.3868546285091099E-5</v>
      </c>
    </row>
    <row r="3915" spans="1:7" x14ac:dyDescent="0.2">
      <c r="A3915" t="s">
        <v>6026</v>
      </c>
      <c r="B3915" t="s">
        <v>11104</v>
      </c>
      <c r="C3915" s="17">
        <v>7.3043345505835946</v>
      </c>
      <c r="D3915" s="17">
        <v>13.352014243307526</v>
      </c>
      <c r="E3915" s="148">
        <v>-1.007556541</v>
      </c>
      <c r="F3915" s="148">
        <f t="shared" si="61"/>
        <v>0.54705862482469791</v>
      </c>
      <c r="G3915">
        <v>6.33614470152076E-3</v>
      </c>
    </row>
    <row r="3916" spans="1:7" x14ac:dyDescent="0.2">
      <c r="A3916" t="s">
        <v>6027</v>
      </c>
      <c r="B3916" t="s">
        <v>4766</v>
      </c>
      <c r="C3916" s="17">
        <v>22.075609672045875</v>
      </c>
      <c r="D3916" s="17">
        <v>0.52985858339149128</v>
      </c>
      <c r="E3916" s="148">
        <v>4.4122156779999999</v>
      </c>
      <c r="F3916" s="148">
        <f t="shared" si="61"/>
        <v>41.663210456543823</v>
      </c>
      <c r="G3916">
        <v>3.3304641802953199E-3</v>
      </c>
    </row>
    <row r="3917" spans="1:7" x14ac:dyDescent="0.2">
      <c r="A3917" t="s">
        <v>12917</v>
      </c>
      <c r="B3917" t="s">
        <v>12799</v>
      </c>
      <c r="C3917" s="17">
        <v>47.891214902784029</v>
      </c>
      <c r="D3917" s="17">
        <v>54.079435951535629</v>
      </c>
      <c r="E3917" s="148">
        <v>-0.419315467</v>
      </c>
      <c r="F3917" s="148">
        <f t="shared" si="61"/>
        <v>0.88557164216177664</v>
      </c>
      <c r="G3917">
        <v>1.32434269686312E-3</v>
      </c>
    </row>
    <row r="3918" spans="1:7" x14ac:dyDescent="0.2">
      <c r="A3918" t="s">
        <v>340</v>
      </c>
      <c r="B3918" t="s">
        <v>341</v>
      </c>
      <c r="C3918" s="17">
        <v>5.4041622318103872</v>
      </c>
      <c r="D3918" s="17">
        <v>2.7661530606911899</v>
      </c>
      <c r="E3918" s="148">
        <v>0.67658648300000002</v>
      </c>
      <c r="F3918" s="148">
        <f t="shared" si="61"/>
        <v>1.9536743315498337</v>
      </c>
      <c r="G3918">
        <v>7.9051625189465195E-4</v>
      </c>
    </row>
    <row r="3919" spans="1:7" x14ac:dyDescent="0.2">
      <c r="A3919" t="s">
        <v>6028</v>
      </c>
      <c r="B3919" t="s">
        <v>11105</v>
      </c>
      <c r="C3919" s="17">
        <v>1.6326749915760024</v>
      </c>
      <c r="D3919" s="17">
        <v>2.7265261452438727</v>
      </c>
      <c r="E3919" s="148">
        <v>-0.91519905000000001</v>
      </c>
      <c r="F3919" s="148">
        <f t="shared" si="61"/>
        <v>0.59881141958753104</v>
      </c>
      <c r="G3919">
        <v>7.9656163547912103E-4</v>
      </c>
    </row>
    <row r="3920" spans="1:7" x14ac:dyDescent="0.2">
      <c r="A3920" t="s">
        <v>342</v>
      </c>
      <c r="B3920" t="s">
        <v>96</v>
      </c>
      <c r="C3920" s="17">
        <v>20.321566779624675</v>
      </c>
      <c r="D3920" s="17">
        <v>11.171851027529815</v>
      </c>
      <c r="E3920" s="148">
        <v>0.57624947299999996</v>
      </c>
      <c r="F3920" s="148">
        <f t="shared" si="61"/>
        <v>1.8189972932460357</v>
      </c>
      <c r="G3920">
        <v>1.5999583009962499E-5</v>
      </c>
    </row>
    <row r="3921" spans="1:7" x14ac:dyDescent="0.2">
      <c r="A3921" t="s">
        <v>343</v>
      </c>
      <c r="B3921" t="s">
        <v>96</v>
      </c>
      <c r="C3921" s="17">
        <v>83.530457734935013</v>
      </c>
      <c r="D3921" s="17">
        <v>28.596736364456824</v>
      </c>
      <c r="E3921" s="148">
        <v>1.2281561969999999</v>
      </c>
      <c r="F3921" s="148">
        <f t="shared" si="61"/>
        <v>2.92097869737177</v>
      </c>
      <c r="G3921">
        <v>1.1400558599704201E-8</v>
      </c>
    </row>
    <row r="3922" spans="1:7" x14ac:dyDescent="0.2">
      <c r="A3922" t="s">
        <v>344</v>
      </c>
      <c r="B3922" t="s">
        <v>345</v>
      </c>
      <c r="C3922" s="17">
        <v>12.053523734198997</v>
      </c>
      <c r="D3922" s="17">
        <v>27.034535338148377</v>
      </c>
      <c r="E3922" s="148">
        <v>-1.3515222929999999</v>
      </c>
      <c r="F3922" s="148">
        <f t="shared" si="61"/>
        <v>0.44585651587620573</v>
      </c>
      <c r="G3922">
        <v>2.5789587254816101E-4</v>
      </c>
    </row>
    <row r="3923" spans="1:7" x14ac:dyDescent="0.2">
      <c r="A3923" t="s">
        <v>346</v>
      </c>
      <c r="B3923" t="s">
        <v>347</v>
      </c>
      <c r="C3923" s="17">
        <v>84.201563301566893</v>
      </c>
      <c r="D3923" s="17">
        <v>30.966448919793649</v>
      </c>
      <c r="E3923" s="148">
        <v>1.1388745579999999</v>
      </c>
      <c r="F3923" s="148">
        <f t="shared" si="61"/>
        <v>2.7191223481794045</v>
      </c>
      <c r="G3923">
        <v>1.73096904936179E-9</v>
      </c>
    </row>
    <row r="3924" spans="1:7" x14ac:dyDescent="0.2">
      <c r="A3924" t="s">
        <v>348</v>
      </c>
      <c r="B3924" t="s">
        <v>349</v>
      </c>
      <c r="C3924" s="17">
        <v>10.983234666962094</v>
      </c>
      <c r="D3924" s="17">
        <v>17.415171814130527</v>
      </c>
      <c r="E3924" s="148">
        <v>-0.87220199600000003</v>
      </c>
      <c r="F3924" s="148">
        <f t="shared" si="61"/>
        <v>0.63067047423846756</v>
      </c>
      <c r="G3924">
        <v>2.1661370462764E-4</v>
      </c>
    </row>
    <row r="3925" spans="1:7" x14ac:dyDescent="0.2">
      <c r="A3925" t="s">
        <v>350</v>
      </c>
      <c r="B3925" t="s">
        <v>351</v>
      </c>
      <c r="C3925" s="17">
        <v>2.0644665805196127</v>
      </c>
      <c r="D3925" s="17">
        <v>4.2213725300442251</v>
      </c>
      <c r="E3925" s="148">
        <v>-1.2243279570000001</v>
      </c>
      <c r="F3925" s="148">
        <f t="shared" si="61"/>
        <v>0.48905102921536858</v>
      </c>
      <c r="G3925">
        <v>7.3458026297774197E-6</v>
      </c>
    </row>
    <row r="3926" spans="1:7" x14ac:dyDescent="0.2">
      <c r="A3926" t="s">
        <v>12188</v>
      </c>
      <c r="B3926" t="s">
        <v>351</v>
      </c>
      <c r="C3926" s="17">
        <v>1.000835599136517</v>
      </c>
      <c r="D3926" s="17">
        <v>1.8181125694214599</v>
      </c>
      <c r="E3926" s="148">
        <v>-0.96361454199999996</v>
      </c>
      <c r="F3926" s="148">
        <f t="shared" si="61"/>
        <v>0.55048054557754478</v>
      </c>
      <c r="G3926">
        <v>5.1980170719148596E-3</v>
      </c>
    </row>
    <row r="3927" spans="1:7" x14ac:dyDescent="0.2">
      <c r="A3927" t="s">
        <v>12236</v>
      </c>
      <c r="B3927" t="s">
        <v>11038</v>
      </c>
      <c r="C3927" s="17">
        <v>4.7732489117014545</v>
      </c>
      <c r="D3927" s="17">
        <v>8.3915894968993054</v>
      </c>
      <c r="E3927" s="148">
        <v>-0.88402651700000001</v>
      </c>
      <c r="F3927" s="148">
        <f t="shared" si="61"/>
        <v>0.56881344272919587</v>
      </c>
      <c r="G3927">
        <v>6.5399467056509704E-3</v>
      </c>
    </row>
    <row r="3928" spans="1:7" x14ac:dyDescent="0.2">
      <c r="A3928" t="s">
        <v>13674</v>
      </c>
      <c r="B3928" t="s">
        <v>602</v>
      </c>
      <c r="C3928" s="17">
        <v>21.633099333911446</v>
      </c>
      <c r="D3928" s="17">
        <v>8.2622416586918135</v>
      </c>
      <c r="E3928" s="148">
        <v>1.0339243380000001</v>
      </c>
      <c r="F3928" s="148">
        <f t="shared" si="61"/>
        <v>2.6183087142160257</v>
      </c>
      <c r="G3928">
        <v>8.9721431208490102E-5</v>
      </c>
    </row>
    <row r="3929" spans="1:7" x14ac:dyDescent="0.2">
      <c r="A3929" t="s">
        <v>352</v>
      </c>
      <c r="B3929" t="s">
        <v>353</v>
      </c>
      <c r="C3929" s="17">
        <v>130.51780611545374</v>
      </c>
      <c r="D3929" s="17">
        <v>65.088493556936243</v>
      </c>
      <c r="E3929" s="148">
        <v>0.72010702400000004</v>
      </c>
      <c r="F3929" s="148">
        <f t="shared" si="61"/>
        <v>2.0052362404313926</v>
      </c>
      <c r="G3929">
        <v>1.5600921241331299E-3</v>
      </c>
    </row>
    <row r="3930" spans="1:7" x14ac:dyDescent="0.2">
      <c r="A3930" t="s">
        <v>11664</v>
      </c>
      <c r="B3930" t="s">
        <v>610</v>
      </c>
      <c r="C3930" s="17">
        <v>3.3316103371228025</v>
      </c>
      <c r="D3930" s="17">
        <v>24.375251440904762</v>
      </c>
      <c r="E3930" s="148">
        <v>-2.3406200469999998</v>
      </c>
      <c r="F3930" s="148">
        <f t="shared" si="61"/>
        <v>0.13668003980184334</v>
      </c>
      <c r="G3930">
        <v>6.3461479739827104E-3</v>
      </c>
    </row>
    <row r="3931" spans="1:7" x14ac:dyDescent="0.2">
      <c r="A3931" t="s">
        <v>354</v>
      </c>
      <c r="B3931" t="s">
        <v>355</v>
      </c>
      <c r="C3931" s="17">
        <v>77.801178176451657</v>
      </c>
      <c r="D3931" s="17">
        <v>24.500461934488328</v>
      </c>
      <c r="E3931" s="148">
        <v>1.3703286610000001</v>
      </c>
      <c r="F3931" s="148">
        <f t="shared" si="61"/>
        <v>3.1754984205801451</v>
      </c>
      <c r="G3931">
        <v>5.6822859303060802E-8</v>
      </c>
    </row>
    <row r="3932" spans="1:7" x14ac:dyDescent="0.2">
      <c r="A3932" t="s">
        <v>12101</v>
      </c>
      <c r="B3932" t="s">
        <v>12102</v>
      </c>
      <c r="C3932" s="17">
        <v>2.159075243019275</v>
      </c>
      <c r="D3932" s="17">
        <v>4.0736342870259428</v>
      </c>
      <c r="E3932" s="148">
        <v>-1.081733831</v>
      </c>
      <c r="F3932" s="148">
        <f t="shared" si="61"/>
        <v>0.53001204597469187</v>
      </c>
      <c r="G3932">
        <v>6.5399467056509704E-3</v>
      </c>
    </row>
    <row r="3933" spans="1:7" x14ac:dyDescent="0.2">
      <c r="A3933" t="s">
        <v>5200</v>
      </c>
      <c r="B3933" t="s">
        <v>10378</v>
      </c>
      <c r="C3933" s="17">
        <v>71.591593911305552</v>
      </c>
      <c r="D3933" s="17">
        <v>0</v>
      </c>
      <c r="E3933" s="148">
        <v>12.22144806</v>
      </c>
      <c r="F3933" s="148" t="e">
        <f t="shared" si="61"/>
        <v>#DIV/0!</v>
      </c>
      <c r="G3933">
        <v>3.20038619475735E-16</v>
      </c>
    </row>
    <row r="3934" spans="1:7" x14ac:dyDescent="0.2">
      <c r="A3934" t="s">
        <v>356</v>
      </c>
      <c r="B3934" t="s">
        <v>357</v>
      </c>
      <c r="C3934" s="17">
        <v>9.6999899013037396</v>
      </c>
      <c r="D3934" s="17">
        <v>18.020133076150774</v>
      </c>
      <c r="E3934" s="148">
        <v>-1.0552584169999999</v>
      </c>
      <c r="F3934" s="148">
        <f t="shared" si="61"/>
        <v>0.53828625239962569</v>
      </c>
      <c r="G3934">
        <v>1.617974649155E-3</v>
      </c>
    </row>
    <row r="3935" spans="1:7" x14ac:dyDescent="0.2">
      <c r="A3935" t="s">
        <v>6029</v>
      </c>
      <c r="B3935" t="s">
        <v>938</v>
      </c>
      <c r="C3935" s="17">
        <v>5.1491280032014828</v>
      </c>
      <c r="D3935" s="17">
        <v>2.1553853214867376</v>
      </c>
      <c r="E3935" s="148">
        <v>0.93012021</v>
      </c>
      <c r="F3935" s="148">
        <f t="shared" si="61"/>
        <v>2.3889593901705366</v>
      </c>
      <c r="G3935">
        <v>2.84618810115588E-3</v>
      </c>
    </row>
    <row r="3936" spans="1:7" x14ac:dyDescent="0.2">
      <c r="A3936" t="s">
        <v>5201</v>
      </c>
      <c r="B3936" t="s">
        <v>11011</v>
      </c>
      <c r="C3936" s="17">
        <v>6.6510965309861598</v>
      </c>
      <c r="D3936" s="17">
        <v>0.90438017607708954</v>
      </c>
      <c r="E3936" s="148">
        <v>2.3583319519999999</v>
      </c>
      <c r="F3936" s="148">
        <f t="shared" si="61"/>
        <v>7.3543148190581515</v>
      </c>
      <c r="G3936">
        <v>4.5390881881527903E-4</v>
      </c>
    </row>
    <row r="3937" spans="1:7" x14ac:dyDescent="0.2">
      <c r="A3937" t="s">
        <v>6030</v>
      </c>
      <c r="B3937" t="s">
        <v>145</v>
      </c>
      <c r="C3937" s="17">
        <v>10.823930426286275</v>
      </c>
      <c r="D3937" s="17">
        <v>17.902322193066251</v>
      </c>
      <c r="E3937" s="148">
        <v>-0.94837695</v>
      </c>
      <c r="F3937" s="148">
        <f t="shared" si="61"/>
        <v>0.60461041364111368</v>
      </c>
      <c r="G3937">
        <v>3.1920951310652397E-5</v>
      </c>
    </row>
    <row r="3938" spans="1:7" x14ac:dyDescent="0.2">
      <c r="A3938" t="s">
        <v>6031</v>
      </c>
      <c r="B3938" t="s">
        <v>2186</v>
      </c>
      <c r="C3938" s="17">
        <v>11.641959178518782</v>
      </c>
      <c r="D3938" s="17">
        <v>4.6832582387630826</v>
      </c>
      <c r="E3938" s="148">
        <v>0.94275141900000003</v>
      </c>
      <c r="F3938" s="148">
        <f t="shared" si="61"/>
        <v>2.485867442063924</v>
      </c>
      <c r="G3938">
        <v>3.5605339776768E-3</v>
      </c>
    </row>
    <row r="3939" spans="1:7" x14ac:dyDescent="0.2">
      <c r="A3939" t="s">
        <v>12455</v>
      </c>
      <c r="B3939" t="s">
        <v>10623</v>
      </c>
      <c r="C3939" s="17">
        <v>36.880722650285421</v>
      </c>
      <c r="D3939" s="17">
        <v>58.0702181419148</v>
      </c>
      <c r="E3939" s="148">
        <v>-0.84627566799999998</v>
      </c>
      <c r="F3939" s="148">
        <f t="shared" si="61"/>
        <v>0.63510563297962019</v>
      </c>
      <c r="G3939">
        <v>7.8846426597275806E-3</v>
      </c>
    </row>
    <row r="3940" spans="1:7" x14ac:dyDescent="0.2">
      <c r="A3940" t="s">
        <v>6032</v>
      </c>
      <c r="B3940" t="s">
        <v>2423</v>
      </c>
      <c r="C3940" s="17">
        <v>1.3036854226265975</v>
      </c>
      <c r="D3940" s="17">
        <v>2.8148917049899222</v>
      </c>
      <c r="E3940" s="148">
        <v>-1.288369316</v>
      </c>
      <c r="F3940" s="148">
        <f t="shared" si="61"/>
        <v>0.46313874893146728</v>
      </c>
      <c r="G3940">
        <v>2.3697789237812298E-3</v>
      </c>
    </row>
    <row r="3941" spans="1:7" x14ac:dyDescent="0.2">
      <c r="A3941" t="s">
        <v>12556</v>
      </c>
      <c r="B3941" t="s">
        <v>1064</v>
      </c>
      <c r="C3941" s="17">
        <v>3.1431059946860103</v>
      </c>
      <c r="D3941" s="17">
        <v>4.7323258445585257</v>
      </c>
      <c r="E3941" s="148">
        <v>-0.76432810900000003</v>
      </c>
      <c r="F3941" s="148">
        <f t="shared" si="61"/>
        <v>0.66417784783355882</v>
      </c>
      <c r="G3941">
        <v>7.0600768289550498E-3</v>
      </c>
    </row>
    <row r="3942" spans="1:7" x14ac:dyDescent="0.2">
      <c r="A3942" t="s">
        <v>359</v>
      </c>
      <c r="B3942" t="s">
        <v>360</v>
      </c>
      <c r="C3942" s="17">
        <v>121.82945450399505</v>
      </c>
      <c r="D3942" s="17">
        <v>220.4341144672205</v>
      </c>
      <c r="E3942" s="148">
        <v>-1.0691209070000001</v>
      </c>
      <c r="F3942" s="148">
        <f t="shared" si="61"/>
        <v>0.55267967391731287</v>
      </c>
      <c r="G3942">
        <v>1.2393697048623199E-5</v>
      </c>
    </row>
    <row r="3943" spans="1:7" x14ac:dyDescent="0.2">
      <c r="A3943" t="s">
        <v>6033</v>
      </c>
      <c r="B3943" t="e">
        <v>#N/A</v>
      </c>
      <c r="C3943" s="17">
        <v>7.9679604963138271</v>
      </c>
      <c r="D3943" s="17">
        <v>15.32044706453965</v>
      </c>
      <c r="E3943" s="148">
        <v>-1.1337531919999999</v>
      </c>
      <c r="F3943" s="148">
        <f t="shared" si="61"/>
        <v>0.52008668302874028</v>
      </c>
      <c r="G3943">
        <v>8.0841365848827802E-4</v>
      </c>
    </row>
    <row r="3944" spans="1:7" x14ac:dyDescent="0.2">
      <c r="A3944" t="s">
        <v>11818</v>
      </c>
      <c r="B3944" t="s">
        <v>11816</v>
      </c>
      <c r="C3944" s="17">
        <v>24.809983484653397</v>
      </c>
      <c r="D3944" s="17">
        <v>72.100018792634756</v>
      </c>
      <c r="E3944" s="148">
        <v>-1.57727668</v>
      </c>
      <c r="F3944" s="148">
        <f t="shared" si="61"/>
        <v>0.34410509040238718</v>
      </c>
      <c r="G3944">
        <v>8.4321290179140596E-4</v>
      </c>
    </row>
    <row r="3945" spans="1:7" x14ac:dyDescent="0.2">
      <c r="A3945" t="s">
        <v>11687</v>
      </c>
      <c r="B3945" t="s">
        <v>11688</v>
      </c>
      <c r="C3945" s="17">
        <v>7.8543246664069102</v>
      </c>
      <c r="D3945" s="17">
        <v>43.071054330845371</v>
      </c>
      <c r="E3945" s="148">
        <v>-2.1821402010000002</v>
      </c>
      <c r="F3945" s="148">
        <f t="shared" si="61"/>
        <v>0.18235738104005569</v>
      </c>
      <c r="G3945">
        <v>3.91040072169185E-3</v>
      </c>
    </row>
    <row r="3946" spans="1:7" x14ac:dyDescent="0.2">
      <c r="A3946" t="s">
        <v>361</v>
      </c>
      <c r="B3946" t="s">
        <v>362</v>
      </c>
      <c r="C3946" s="17">
        <v>11.141412515312648</v>
      </c>
      <c r="D3946" s="17">
        <v>4.2696189306954153</v>
      </c>
      <c r="E3946" s="148">
        <v>1.110319909</v>
      </c>
      <c r="F3946" s="148">
        <f t="shared" si="61"/>
        <v>2.6094629746027445</v>
      </c>
      <c r="G3946">
        <v>5.2360140890225397E-7</v>
      </c>
    </row>
    <row r="3947" spans="1:7" x14ac:dyDescent="0.2">
      <c r="A3947" t="s">
        <v>6034</v>
      </c>
      <c r="B3947" t="s">
        <v>10380</v>
      </c>
      <c r="C3947" s="17">
        <v>11.338828168537276</v>
      </c>
      <c r="D3947" s="17">
        <v>5.826131053363703</v>
      </c>
      <c r="E3947" s="148">
        <v>0.69450925299999999</v>
      </c>
      <c r="F3947" s="148">
        <f t="shared" si="61"/>
        <v>1.9462020446640709</v>
      </c>
      <c r="G3947">
        <v>4.2742638517965798E-4</v>
      </c>
    </row>
    <row r="3948" spans="1:7" x14ac:dyDescent="0.2">
      <c r="A3948" t="s">
        <v>6035</v>
      </c>
      <c r="B3948" t="s">
        <v>11106</v>
      </c>
      <c r="C3948" s="17">
        <v>31.757085896374829</v>
      </c>
      <c r="D3948" s="17">
        <v>42.786476082139671</v>
      </c>
      <c r="E3948" s="148">
        <v>-0.66123121200000001</v>
      </c>
      <c r="F3948" s="148">
        <f t="shared" si="61"/>
        <v>0.74222251525012051</v>
      </c>
      <c r="G3948">
        <v>2.4086826405153201E-3</v>
      </c>
    </row>
    <row r="3949" spans="1:7" x14ac:dyDescent="0.2">
      <c r="A3949" t="s">
        <v>6036</v>
      </c>
      <c r="B3949" t="s">
        <v>576</v>
      </c>
      <c r="C3949" s="17">
        <v>3.23856357346618</v>
      </c>
      <c r="D3949" s="17">
        <v>0.47283231066848352</v>
      </c>
      <c r="E3949" s="148">
        <v>2.1880223010000002</v>
      </c>
      <c r="F3949" s="148">
        <f t="shared" si="61"/>
        <v>6.8492856778073081</v>
      </c>
      <c r="G3949">
        <v>3.9404609311006599E-3</v>
      </c>
    </row>
    <row r="3950" spans="1:7" x14ac:dyDescent="0.2">
      <c r="A3950" t="s">
        <v>6037</v>
      </c>
      <c r="B3950" t="s">
        <v>68</v>
      </c>
      <c r="C3950" s="17">
        <v>72.709445397964899</v>
      </c>
      <c r="D3950" s="17">
        <v>8.5664963062130894</v>
      </c>
      <c r="E3950" s="148">
        <v>2.368844953</v>
      </c>
      <c r="F3950" s="148">
        <f t="shared" si="61"/>
        <v>8.4876526877424041</v>
      </c>
      <c r="G3950">
        <v>9.4144203235261795E-3</v>
      </c>
    </row>
    <row r="3951" spans="1:7" x14ac:dyDescent="0.2">
      <c r="A3951" t="s">
        <v>11786</v>
      </c>
      <c r="B3951" t="s">
        <v>11787</v>
      </c>
      <c r="C3951" s="17">
        <v>0.23851211541009548</v>
      </c>
      <c r="D3951" s="17">
        <v>0.7613432749540312</v>
      </c>
      <c r="E3951" s="148">
        <v>-1.696833305</v>
      </c>
      <c r="F3951" s="148">
        <f t="shared" si="61"/>
        <v>0.31327802222262552</v>
      </c>
      <c r="G3951">
        <v>4.8222797733104197E-3</v>
      </c>
    </row>
    <row r="3952" spans="1:7" x14ac:dyDescent="0.2">
      <c r="A3952" t="s">
        <v>365</v>
      </c>
      <c r="B3952" t="s">
        <v>366</v>
      </c>
      <c r="C3952" s="17">
        <v>8.9606523450450108</v>
      </c>
      <c r="D3952" s="17">
        <v>0.95706715984147483</v>
      </c>
      <c r="E3952" s="148">
        <v>2.917686319</v>
      </c>
      <c r="F3952" s="148">
        <f t="shared" si="61"/>
        <v>9.3626160430885754</v>
      </c>
      <c r="G3952">
        <v>2.4315843647495299E-12</v>
      </c>
    </row>
    <row r="3953" spans="1:7" x14ac:dyDescent="0.2">
      <c r="A3953" t="s">
        <v>6038</v>
      </c>
      <c r="B3953" t="s">
        <v>943</v>
      </c>
      <c r="C3953" s="17">
        <v>7.0737817177068951</v>
      </c>
      <c r="D3953" s="17">
        <v>9.3364303681659582</v>
      </c>
      <c r="E3953" s="148">
        <v>-0.63364336700000001</v>
      </c>
      <c r="F3953" s="148">
        <f t="shared" si="61"/>
        <v>0.75765377545427615</v>
      </c>
      <c r="G3953">
        <v>5.6815296761081996E-4</v>
      </c>
    </row>
    <row r="3954" spans="1:7" x14ac:dyDescent="0.2">
      <c r="A3954" t="s">
        <v>6039</v>
      </c>
      <c r="B3954" t="s">
        <v>10381</v>
      </c>
      <c r="C3954" s="17">
        <v>1.7770671664590116</v>
      </c>
      <c r="D3954" s="17">
        <v>0</v>
      </c>
      <c r="E3954" s="148">
        <v>8.0852648709999997</v>
      </c>
      <c r="F3954" s="148" t="e">
        <f t="shared" si="61"/>
        <v>#DIV/0!</v>
      </c>
      <c r="G3954">
        <v>4.3992295653169598E-5</v>
      </c>
    </row>
    <row r="3955" spans="1:7" x14ac:dyDescent="0.2">
      <c r="A3955" t="s">
        <v>6040</v>
      </c>
      <c r="B3955" t="s">
        <v>291</v>
      </c>
      <c r="C3955" s="17">
        <v>1.2290904722084941</v>
      </c>
      <c r="D3955" s="17">
        <v>6.8024888563181757E-2</v>
      </c>
      <c r="E3955" s="148">
        <v>2.9715634139999998</v>
      </c>
      <c r="F3955" s="148">
        <f t="shared" si="61"/>
        <v>18.068246757463051</v>
      </c>
      <c r="G3955">
        <v>9.2894081437925203E-3</v>
      </c>
    </row>
    <row r="3956" spans="1:7" x14ac:dyDescent="0.2">
      <c r="A3956" t="s">
        <v>5202</v>
      </c>
      <c r="B3956" t="s">
        <v>291</v>
      </c>
      <c r="C3956" s="17">
        <v>14.718658272322376</v>
      </c>
      <c r="D3956" s="17">
        <v>0.22636077373697097</v>
      </c>
      <c r="E3956" s="148">
        <v>5.4737527930000001</v>
      </c>
      <c r="F3956" s="148">
        <f t="shared" ref="F3956:F4019" si="62">C3956/D3956</f>
        <v>65.023007428951956</v>
      </c>
      <c r="G3956">
        <v>4.60851875981362E-5</v>
      </c>
    </row>
    <row r="3957" spans="1:7" x14ac:dyDescent="0.2">
      <c r="A3957" t="s">
        <v>5203</v>
      </c>
      <c r="B3957" t="s">
        <v>291</v>
      </c>
      <c r="C3957" s="17">
        <v>29.675840202104975</v>
      </c>
      <c r="D3957" s="17">
        <v>1.2727295348414056</v>
      </c>
      <c r="E3957" s="148">
        <v>4.1755077849999997</v>
      </c>
      <c r="F3957" s="148">
        <f t="shared" si="62"/>
        <v>23.316690144856953</v>
      </c>
      <c r="G3957">
        <v>7.0252272152987996E-6</v>
      </c>
    </row>
    <row r="3958" spans="1:7" x14ac:dyDescent="0.2">
      <c r="A3958" t="s">
        <v>12333</v>
      </c>
      <c r="B3958" t="s">
        <v>486</v>
      </c>
      <c r="C3958" s="17">
        <v>4.3601747843873877</v>
      </c>
      <c r="D3958" s="17">
        <v>7.2992639373596875</v>
      </c>
      <c r="E3958" s="148">
        <v>-0.88200309700000001</v>
      </c>
      <c r="F3958" s="148">
        <f t="shared" si="62"/>
        <v>0.59734444757789695</v>
      </c>
      <c r="G3958">
        <v>9.9739156532895508E-3</v>
      </c>
    </row>
    <row r="3959" spans="1:7" x14ac:dyDescent="0.2">
      <c r="A3959" t="s">
        <v>5204</v>
      </c>
      <c r="B3959" t="s">
        <v>821</v>
      </c>
      <c r="C3959" s="17">
        <v>63.471694035560127</v>
      </c>
      <c r="D3959" s="17">
        <v>2.0816723689751808</v>
      </c>
      <c r="E3959" s="148">
        <v>4.5500834179999998</v>
      </c>
      <c r="F3959" s="148">
        <f t="shared" si="62"/>
        <v>30.490722258473173</v>
      </c>
      <c r="G3959">
        <v>2.0564803662607801E-6</v>
      </c>
    </row>
    <row r="3960" spans="1:7" x14ac:dyDescent="0.2">
      <c r="A3960" t="s">
        <v>6041</v>
      </c>
      <c r="B3960" t="s">
        <v>4403</v>
      </c>
      <c r="C3960" s="17">
        <v>20.694310958730775</v>
      </c>
      <c r="D3960" s="17">
        <v>0.97379325632642733</v>
      </c>
      <c r="E3960" s="148">
        <v>3.9334923769999999</v>
      </c>
      <c r="F3960" s="148">
        <f t="shared" si="62"/>
        <v>21.251236670911787</v>
      </c>
      <c r="G3960">
        <v>8.3542067570328507E-6</v>
      </c>
    </row>
    <row r="3961" spans="1:7" x14ac:dyDescent="0.2">
      <c r="A3961" t="s">
        <v>371</v>
      </c>
      <c r="B3961" t="s">
        <v>372</v>
      </c>
      <c r="C3961" s="17">
        <v>11.250763494132951</v>
      </c>
      <c r="D3961" s="17">
        <v>5.9836703709498504</v>
      </c>
      <c r="E3961" s="148">
        <v>0.62077897199999998</v>
      </c>
      <c r="F3961" s="148">
        <f t="shared" si="62"/>
        <v>1.8802445316430423</v>
      </c>
      <c r="G3961">
        <v>2.77479048054247E-5</v>
      </c>
    </row>
    <row r="3962" spans="1:7" x14ac:dyDescent="0.2">
      <c r="A3962" t="s">
        <v>12956</v>
      </c>
      <c r="B3962" t="s">
        <v>1409</v>
      </c>
      <c r="C3962" s="17">
        <v>32.192784114360222</v>
      </c>
      <c r="D3962" s="17">
        <v>18.50653077035</v>
      </c>
      <c r="E3962" s="148">
        <v>0.51395216399999999</v>
      </c>
      <c r="F3962" s="148">
        <f t="shared" si="62"/>
        <v>1.7395364108943356</v>
      </c>
      <c r="G3962">
        <v>4.8018315900188501E-3</v>
      </c>
    </row>
    <row r="3963" spans="1:7" x14ac:dyDescent="0.2">
      <c r="A3963" t="s">
        <v>12678</v>
      </c>
      <c r="B3963" t="s">
        <v>4781</v>
      </c>
      <c r="C3963" s="17">
        <v>5.9035817184746699</v>
      </c>
      <c r="D3963" s="17">
        <v>8.4272380618787892</v>
      </c>
      <c r="E3963" s="148">
        <v>-0.68929000500000004</v>
      </c>
      <c r="F3963" s="148">
        <f t="shared" si="62"/>
        <v>0.70053577164028891</v>
      </c>
      <c r="G3963">
        <v>2.4990032217477899E-3</v>
      </c>
    </row>
    <row r="3964" spans="1:7" x14ac:dyDescent="0.2">
      <c r="A3964" t="s">
        <v>373</v>
      </c>
      <c r="B3964" t="s">
        <v>374</v>
      </c>
      <c r="C3964" s="17">
        <v>4.838114321754813</v>
      </c>
      <c r="D3964" s="17">
        <v>8.3888311832811766</v>
      </c>
      <c r="E3964" s="148">
        <v>-1.026007755</v>
      </c>
      <c r="F3964" s="148">
        <f t="shared" si="62"/>
        <v>0.57673282678486926</v>
      </c>
      <c r="G3964">
        <v>2.5759758533675899E-5</v>
      </c>
    </row>
    <row r="3965" spans="1:7" x14ac:dyDescent="0.2">
      <c r="A3965" t="s">
        <v>6042</v>
      </c>
      <c r="B3965" t="s">
        <v>374</v>
      </c>
      <c r="C3965" s="17">
        <v>2.2105476202682151</v>
      </c>
      <c r="D3965" s="17">
        <v>3.3896052443298474</v>
      </c>
      <c r="E3965" s="148">
        <v>-0.82725777300000003</v>
      </c>
      <c r="F3965" s="148">
        <f t="shared" si="62"/>
        <v>0.65215488557731993</v>
      </c>
      <c r="G3965">
        <v>5.7062426787314602E-3</v>
      </c>
    </row>
    <row r="3966" spans="1:7" x14ac:dyDescent="0.2">
      <c r="A3966" t="s">
        <v>375</v>
      </c>
      <c r="B3966" t="s">
        <v>376</v>
      </c>
      <c r="C3966" s="17">
        <v>9.2526234847468505</v>
      </c>
      <c r="D3966" s="17">
        <v>22.602317623916374</v>
      </c>
      <c r="E3966" s="148">
        <v>-1.4445412010000001</v>
      </c>
      <c r="F3966" s="148">
        <f t="shared" si="62"/>
        <v>0.40936613840681085</v>
      </c>
      <c r="G3966">
        <v>9.7310251043835095E-6</v>
      </c>
    </row>
    <row r="3967" spans="1:7" x14ac:dyDescent="0.2">
      <c r="A3967" t="s">
        <v>377</v>
      </c>
      <c r="B3967" t="s">
        <v>378</v>
      </c>
      <c r="C3967" s="17">
        <v>14.266086719802486</v>
      </c>
      <c r="D3967" s="17">
        <v>36.000874453342803</v>
      </c>
      <c r="E3967" s="148">
        <v>-1.4274819059999999</v>
      </c>
      <c r="F3967" s="148">
        <f t="shared" si="62"/>
        <v>0.39627056110237985</v>
      </c>
      <c r="G3967">
        <v>2.4910419804553602E-4</v>
      </c>
    </row>
    <row r="3968" spans="1:7" x14ac:dyDescent="0.2">
      <c r="A3968" t="s">
        <v>379</v>
      </c>
      <c r="B3968" t="s">
        <v>380</v>
      </c>
      <c r="C3968" s="17">
        <v>568.90836871375109</v>
      </c>
      <c r="D3968" s="17">
        <v>125.79870330850375</v>
      </c>
      <c r="E3968" s="148">
        <v>1.865530234</v>
      </c>
      <c r="F3968" s="148">
        <f t="shared" si="62"/>
        <v>4.5223706902493488</v>
      </c>
      <c r="G3968">
        <v>1.7399330438733599E-13</v>
      </c>
    </row>
    <row r="3969" spans="1:7" x14ac:dyDescent="0.2">
      <c r="A3969" t="s">
        <v>14064</v>
      </c>
      <c r="B3969" t="s">
        <v>14065</v>
      </c>
      <c r="C3969" s="17">
        <v>1.3288348796199574</v>
      </c>
      <c r="D3969" s="17">
        <v>0.30263734798649122</v>
      </c>
      <c r="E3969" s="148">
        <v>1.5843556089999999</v>
      </c>
      <c r="F3969" s="148">
        <f t="shared" si="62"/>
        <v>4.3908489433342259</v>
      </c>
      <c r="G3969">
        <v>8.9928421276569605E-3</v>
      </c>
    </row>
    <row r="3970" spans="1:7" x14ac:dyDescent="0.2">
      <c r="A3970" t="s">
        <v>5205</v>
      </c>
      <c r="B3970" t="s">
        <v>11012</v>
      </c>
      <c r="C3970" s="17">
        <v>5.2629577380152499</v>
      </c>
      <c r="D3970" s="17">
        <v>0.2814047262073</v>
      </c>
      <c r="E3970" s="148">
        <v>3.5943419090000002</v>
      </c>
      <c r="F3970" s="148">
        <f t="shared" si="62"/>
        <v>18.702449702775183</v>
      </c>
      <c r="G3970">
        <v>1.4166659086217301E-3</v>
      </c>
    </row>
    <row r="3971" spans="1:7" x14ac:dyDescent="0.2">
      <c r="A3971" t="s">
        <v>6043</v>
      </c>
      <c r="B3971" t="s">
        <v>11013</v>
      </c>
      <c r="C3971" s="17">
        <v>7.1348316253061608</v>
      </c>
      <c r="D3971" s="17">
        <v>0</v>
      </c>
      <c r="E3971" s="148">
        <v>6.5454177759999999</v>
      </c>
      <c r="F3971" s="148" t="e">
        <f t="shared" si="62"/>
        <v>#DIV/0!</v>
      </c>
      <c r="G3971">
        <v>3.7794438025481999E-4</v>
      </c>
    </row>
    <row r="3972" spans="1:7" x14ac:dyDescent="0.2">
      <c r="A3972" t="s">
        <v>12764</v>
      </c>
      <c r="B3972" t="s">
        <v>12765</v>
      </c>
      <c r="C3972" s="17">
        <v>27.807857967132776</v>
      </c>
      <c r="D3972" s="17">
        <v>37.927125559767575</v>
      </c>
      <c r="E3972" s="148">
        <v>-0.67552277100000002</v>
      </c>
      <c r="F3972" s="148">
        <f t="shared" si="62"/>
        <v>0.73319181342418582</v>
      </c>
      <c r="G3972">
        <v>4.8014012271321198E-3</v>
      </c>
    </row>
    <row r="3973" spans="1:7" x14ac:dyDescent="0.2">
      <c r="A3973" t="s">
        <v>381</v>
      </c>
      <c r="B3973" t="s">
        <v>285</v>
      </c>
      <c r="C3973" s="17">
        <v>17.221671812653049</v>
      </c>
      <c r="D3973" s="17">
        <v>35.500267377863302</v>
      </c>
      <c r="E3973" s="148">
        <v>-1.288726807</v>
      </c>
      <c r="F3973" s="148">
        <f t="shared" si="62"/>
        <v>0.48511386208296192</v>
      </c>
      <c r="G3973">
        <v>9.2743641773977801E-7</v>
      </c>
    </row>
    <row r="3974" spans="1:7" x14ac:dyDescent="0.2">
      <c r="A3974" t="s">
        <v>12081</v>
      </c>
      <c r="B3974" t="s">
        <v>12082</v>
      </c>
      <c r="C3974" s="17">
        <v>2.6471818376552076</v>
      </c>
      <c r="D3974" s="17">
        <v>5.083703511829853</v>
      </c>
      <c r="E3974" s="148">
        <v>-0.99215947400000004</v>
      </c>
      <c r="F3974" s="148">
        <f t="shared" si="62"/>
        <v>0.52071916300688592</v>
      </c>
      <c r="G3974">
        <v>9.2239540723992302E-3</v>
      </c>
    </row>
    <row r="3975" spans="1:7" x14ac:dyDescent="0.2">
      <c r="A3975" t="s">
        <v>13420</v>
      </c>
      <c r="B3975" t="s">
        <v>574</v>
      </c>
      <c r="C3975" s="17">
        <v>40.832837558947404</v>
      </c>
      <c r="D3975" s="17">
        <v>18.084592015152399</v>
      </c>
      <c r="E3975" s="148">
        <v>0.82448942300000005</v>
      </c>
      <c r="F3975" s="148">
        <f t="shared" si="62"/>
        <v>2.2578799413741324</v>
      </c>
      <c r="G3975">
        <v>4.4635118726781102E-3</v>
      </c>
    </row>
    <row r="3976" spans="1:7" x14ac:dyDescent="0.2">
      <c r="A3976" t="s">
        <v>6044</v>
      </c>
      <c r="B3976" t="s">
        <v>10546</v>
      </c>
      <c r="C3976" s="17">
        <v>0.69917920354614993</v>
      </c>
      <c r="D3976" s="17">
        <v>0</v>
      </c>
      <c r="E3976" s="148">
        <v>5.4809689410000004</v>
      </c>
      <c r="F3976" s="148" t="e">
        <f t="shared" si="62"/>
        <v>#DIV/0!</v>
      </c>
      <c r="G3976">
        <v>1.3439599567529499E-3</v>
      </c>
    </row>
    <row r="3977" spans="1:7" x14ac:dyDescent="0.2">
      <c r="A3977" t="s">
        <v>6045</v>
      </c>
      <c r="B3977" t="s">
        <v>2501</v>
      </c>
      <c r="C3977" s="17">
        <v>37.12705918541085</v>
      </c>
      <c r="D3977" s="17">
        <v>71.064595391073425</v>
      </c>
      <c r="E3977" s="148">
        <v>-1.1331899670000001</v>
      </c>
      <c r="F3977" s="148">
        <f t="shared" si="62"/>
        <v>0.5224410127307143</v>
      </c>
      <c r="G3977">
        <v>1.9807112773161401E-3</v>
      </c>
    </row>
    <row r="3978" spans="1:7" x14ac:dyDescent="0.2">
      <c r="A3978" t="s">
        <v>6046</v>
      </c>
      <c r="B3978" t="s">
        <v>11371</v>
      </c>
      <c r="C3978" s="17">
        <v>30.101246401248673</v>
      </c>
      <c r="D3978" s="17">
        <v>46.920416172755552</v>
      </c>
      <c r="E3978" s="148">
        <v>-0.80290780900000003</v>
      </c>
      <c r="F3978" s="148">
        <f t="shared" si="62"/>
        <v>0.64153835060668174</v>
      </c>
      <c r="G3978">
        <v>2.8666323201950602E-3</v>
      </c>
    </row>
    <row r="3979" spans="1:7" x14ac:dyDescent="0.2">
      <c r="A3979" t="s">
        <v>5206</v>
      </c>
      <c r="B3979" t="s">
        <v>2196</v>
      </c>
      <c r="C3979" s="17">
        <v>24.863288607799774</v>
      </c>
      <c r="D3979" s="17">
        <v>0.47710991764294519</v>
      </c>
      <c r="E3979" s="148">
        <v>5.328115103</v>
      </c>
      <c r="F3979" s="148">
        <f t="shared" si="62"/>
        <v>52.112286264413214</v>
      </c>
      <c r="G3979">
        <v>1.0806066908502E-11</v>
      </c>
    </row>
    <row r="3980" spans="1:7" x14ac:dyDescent="0.2">
      <c r="A3980" t="s">
        <v>12700</v>
      </c>
      <c r="B3980" t="s">
        <v>12701</v>
      </c>
      <c r="C3980" s="17">
        <v>5.5434319178376699</v>
      </c>
      <c r="D3980" s="17">
        <v>7.7902829174440678</v>
      </c>
      <c r="E3980" s="148">
        <v>-0.69183491799999997</v>
      </c>
      <c r="F3980" s="148">
        <f t="shared" si="62"/>
        <v>0.71158287530543596</v>
      </c>
      <c r="G3980">
        <v>4.8964179696413604E-3</v>
      </c>
    </row>
    <row r="3981" spans="1:7" x14ac:dyDescent="0.2">
      <c r="A3981" t="s">
        <v>382</v>
      </c>
      <c r="B3981" t="s">
        <v>383</v>
      </c>
      <c r="C3981" s="17">
        <v>4.3173300753117507</v>
      </c>
      <c r="D3981" s="17">
        <v>0.69026918592109454</v>
      </c>
      <c r="E3981" s="148">
        <v>2.0081808040000002</v>
      </c>
      <c r="F3981" s="148">
        <f t="shared" si="62"/>
        <v>6.2545600518886113</v>
      </c>
      <c r="G3981">
        <v>4.9028498108139003E-3</v>
      </c>
    </row>
    <row r="3982" spans="1:7" x14ac:dyDescent="0.2">
      <c r="A3982" t="s">
        <v>14200</v>
      </c>
      <c r="B3982" t="s">
        <v>10414</v>
      </c>
      <c r="C3982" s="17">
        <v>4.4423790298643873</v>
      </c>
      <c r="D3982" s="17">
        <v>0</v>
      </c>
      <c r="E3982" s="148">
        <v>6.6202720130000001</v>
      </c>
      <c r="F3982" s="148" t="e">
        <f t="shared" si="62"/>
        <v>#DIV/0!</v>
      </c>
      <c r="G3982">
        <v>2.1213747807033501E-3</v>
      </c>
    </row>
    <row r="3983" spans="1:7" x14ac:dyDescent="0.2">
      <c r="A3983" t="s">
        <v>384</v>
      </c>
      <c r="B3983" t="s">
        <v>48</v>
      </c>
      <c r="C3983" s="17">
        <v>56.366102505882196</v>
      </c>
      <c r="D3983" s="17">
        <v>12.132627660678072</v>
      </c>
      <c r="E3983" s="148">
        <v>1.9004236830000001</v>
      </c>
      <c r="F3983" s="148">
        <f t="shared" si="62"/>
        <v>4.6458280994285444</v>
      </c>
      <c r="G3983">
        <v>2.1884258707177801E-8</v>
      </c>
    </row>
    <row r="3984" spans="1:7" x14ac:dyDescent="0.2">
      <c r="A3984" t="s">
        <v>11647</v>
      </c>
      <c r="B3984" t="s">
        <v>366</v>
      </c>
      <c r="C3984" s="17">
        <v>7.5477038399759347E-2</v>
      </c>
      <c r="D3984" s="17">
        <v>0.7065778902112172</v>
      </c>
      <c r="E3984" s="148">
        <v>-2.7516011169999999</v>
      </c>
      <c r="F3984" s="148">
        <f t="shared" si="62"/>
        <v>0.10682054936250129</v>
      </c>
      <c r="G3984">
        <v>8.7107587506572003E-3</v>
      </c>
    </row>
    <row r="3985" spans="1:7" x14ac:dyDescent="0.2">
      <c r="A3985" t="s">
        <v>385</v>
      </c>
      <c r="B3985" t="s">
        <v>386</v>
      </c>
      <c r="C3985" s="17">
        <v>26.717680639138599</v>
      </c>
      <c r="D3985" s="17">
        <v>9.7640313451990224</v>
      </c>
      <c r="E3985" s="148">
        <v>1.162876746</v>
      </c>
      <c r="F3985" s="148">
        <f t="shared" si="62"/>
        <v>2.736337040978027</v>
      </c>
      <c r="G3985">
        <v>1.30737869137192E-4</v>
      </c>
    </row>
    <row r="3986" spans="1:7" x14ac:dyDescent="0.2">
      <c r="A3986" t="s">
        <v>5207</v>
      </c>
      <c r="B3986" t="s">
        <v>555</v>
      </c>
      <c r="C3986" s="17">
        <v>12.634297433083528</v>
      </c>
      <c r="D3986" s="17">
        <v>0.77418639372985498</v>
      </c>
      <c r="E3986" s="148">
        <v>3.6853854340000001</v>
      </c>
      <c r="F3986" s="148">
        <f t="shared" si="62"/>
        <v>16.319451666173492</v>
      </c>
      <c r="G3986">
        <v>1.4532873216135499E-9</v>
      </c>
    </row>
    <row r="3987" spans="1:7" x14ac:dyDescent="0.2">
      <c r="A3987" t="s">
        <v>11991</v>
      </c>
      <c r="B3987" t="s">
        <v>1957</v>
      </c>
      <c r="C3987" s="17">
        <v>0.47833072065603521</v>
      </c>
      <c r="D3987" s="17">
        <v>0.99793817958243336</v>
      </c>
      <c r="E3987" s="148">
        <v>-1.1051951630000001</v>
      </c>
      <c r="F3987" s="148">
        <f t="shared" si="62"/>
        <v>0.47931899033683911</v>
      </c>
      <c r="G3987">
        <v>8.7335286540595504E-3</v>
      </c>
    </row>
    <row r="3988" spans="1:7" x14ac:dyDescent="0.2">
      <c r="A3988" t="s">
        <v>12087</v>
      </c>
      <c r="B3988" t="s">
        <v>10797</v>
      </c>
      <c r="C3988" s="17">
        <v>6.2228720281700696</v>
      </c>
      <c r="D3988" s="17">
        <v>11.878411001652475</v>
      </c>
      <c r="E3988" s="148">
        <v>-1.008580295</v>
      </c>
      <c r="F3988" s="148">
        <f t="shared" si="62"/>
        <v>0.52388084797742474</v>
      </c>
      <c r="G3988">
        <v>1.8839009312504201E-3</v>
      </c>
    </row>
    <row r="3989" spans="1:7" x14ac:dyDescent="0.2">
      <c r="A3989" t="s">
        <v>387</v>
      </c>
      <c r="B3989" t="s">
        <v>52</v>
      </c>
      <c r="C3989" s="17">
        <v>31.1860255313637</v>
      </c>
      <c r="D3989" s="17">
        <v>4.0788797273508948</v>
      </c>
      <c r="E3989" s="148">
        <v>2.5186099620000002</v>
      </c>
      <c r="F3989" s="148">
        <f t="shared" si="62"/>
        <v>7.6457330482794239</v>
      </c>
      <c r="G3989">
        <v>8.4206507002227104E-10</v>
      </c>
    </row>
    <row r="3990" spans="1:7" x14ac:dyDescent="0.2">
      <c r="A3990" t="s">
        <v>6047</v>
      </c>
      <c r="B3990" t="s">
        <v>1282</v>
      </c>
      <c r="C3990" s="17">
        <v>5.0592292671822525</v>
      </c>
      <c r="D3990" s="17">
        <v>0</v>
      </c>
      <c r="E3990" s="148">
        <v>7.1829048929999999</v>
      </c>
      <c r="F3990" s="148" t="e">
        <f t="shared" si="62"/>
        <v>#DIV/0!</v>
      </c>
      <c r="G3990">
        <v>2.5309249673701698E-4</v>
      </c>
    </row>
    <row r="3991" spans="1:7" x14ac:dyDescent="0.2">
      <c r="A3991" t="s">
        <v>13745</v>
      </c>
      <c r="B3991" t="s">
        <v>2740</v>
      </c>
      <c r="C3991" s="17">
        <v>6.4055840532655752</v>
      </c>
      <c r="D3991" s="17">
        <v>2.3374097219613224</v>
      </c>
      <c r="E3991" s="148">
        <v>1.064668395</v>
      </c>
      <c r="F3991" s="148">
        <f t="shared" si="62"/>
        <v>2.7404626553408207</v>
      </c>
      <c r="G3991">
        <v>1.1786867141877701E-3</v>
      </c>
    </row>
    <row r="3992" spans="1:7" x14ac:dyDescent="0.2">
      <c r="A3992" t="s">
        <v>6048</v>
      </c>
      <c r="B3992" t="s">
        <v>4310</v>
      </c>
      <c r="C3992" s="17">
        <v>0.74728379123446698</v>
      </c>
      <c r="D3992" s="17">
        <v>1.6549909459747849E-2</v>
      </c>
      <c r="E3992" s="148">
        <v>4.695548112</v>
      </c>
      <c r="F3992" s="148">
        <f t="shared" si="62"/>
        <v>45.153346189112774</v>
      </c>
      <c r="G3992">
        <v>3.4715243679393201E-4</v>
      </c>
    </row>
    <row r="3993" spans="1:7" x14ac:dyDescent="0.2">
      <c r="A3993" t="s">
        <v>14071</v>
      </c>
      <c r="B3993" t="s">
        <v>68</v>
      </c>
      <c r="C3993" s="17">
        <v>31.07309952880675</v>
      </c>
      <c r="D3993" s="17">
        <v>6.8419382769091985</v>
      </c>
      <c r="E3993" s="148">
        <v>1.7785552979999999</v>
      </c>
      <c r="F3993" s="148">
        <f t="shared" si="62"/>
        <v>4.5415638480217071</v>
      </c>
      <c r="G3993">
        <v>7.4884443189826499E-6</v>
      </c>
    </row>
    <row r="3994" spans="1:7" x14ac:dyDescent="0.2">
      <c r="A3994" t="s">
        <v>6049</v>
      </c>
      <c r="B3994" t="s">
        <v>10533</v>
      </c>
      <c r="C3994" s="17">
        <v>23.479264374150425</v>
      </c>
      <c r="D3994" s="17">
        <v>0.75073730241941727</v>
      </c>
      <c r="E3994" s="148">
        <v>3.8579695790000001</v>
      </c>
      <c r="F3994" s="148">
        <f t="shared" si="62"/>
        <v>31.274940379921571</v>
      </c>
      <c r="G3994">
        <v>7.1835510521459896E-3</v>
      </c>
    </row>
    <row r="3995" spans="1:7" x14ac:dyDescent="0.2">
      <c r="A3995" t="s">
        <v>388</v>
      </c>
      <c r="B3995" t="s">
        <v>389</v>
      </c>
      <c r="C3995" s="17">
        <v>16.719189621360577</v>
      </c>
      <c r="D3995" s="17">
        <v>2.443940940185739</v>
      </c>
      <c r="E3995" s="148">
        <v>2.4202243590000001</v>
      </c>
      <c r="F3995" s="148">
        <f t="shared" si="62"/>
        <v>6.8410775998907409</v>
      </c>
      <c r="G3995">
        <v>8.7769294572838302E-7</v>
      </c>
    </row>
    <row r="3996" spans="1:7" x14ac:dyDescent="0.2">
      <c r="A3996" t="s">
        <v>390</v>
      </c>
      <c r="B3996" t="s">
        <v>391</v>
      </c>
      <c r="C3996" s="17">
        <v>7.5145077499060449</v>
      </c>
      <c r="D3996" s="17">
        <v>11.700507285452545</v>
      </c>
      <c r="E3996" s="148">
        <v>-0.86426225199999995</v>
      </c>
      <c r="F3996" s="148">
        <f t="shared" si="62"/>
        <v>0.6422377736774687</v>
      </c>
      <c r="G3996">
        <v>6.3163357114152396E-5</v>
      </c>
    </row>
    <row r="3997" spans="1:7" x14ac:dyDescent="0.2">
      <c r="A3997" t="s">
        <v>12288</v>
      </c>
      <c r="B3997" t="s">
        <v>6050</v>
      </c>
      <c r="C3997" s="17">
        <v>2.4408585548619648</v>
      </c>
      <c r="D3997" s="17">
        <v>4.1810007093251258</v>
      </c>
      <c r="E3997" s="148">
        <v>-0.92291341800000004</v>
      </c>
      <c r="F3997" s="148">
        <f t="shared" si="62"/>
        <v>0.58379768972963286</v>
      </c>
      <c r="G3997">
        <v>2.62410690441401E-3</v>
      </c>
    </row>
    <row r="3998" spans="1:7" x14ac:dyDescent="0.2">
      <c r="A3998" t="s">
        <v>6051</v>
      </c>
      <c r="B3998" t="s">
        <v>10769</v>
      </c>
      <c r="C3998" s="17">
        <v>5.1144604483923031</v>
      </c>
      <c r="D3998" s="17">
        <v>7.0062423153535143</v>
      </c>
      <c r="E3998" s="148">
        <v>-0.67418546599999996</v>
      </c>
      <c r="F3998" s="148">
        <f t="shared" si="62"/>
        <v>0.7299862348729288</v>
      </c>
      <c r="G3998">
        <v>1.4048991931258699E-3</v>
      </c>
    </row>
    <row r="3999" spans="1:7" x14ac:dyDescent="0.2">
      <c r="A3999" t="s">
        <v>5208</v>
      </c>
      <c r="B3999" t="s">
        <v>10322</v>
      </c>
      <c r="C3999" s="17">
        <v>1.4390976626598486</v>
      </c>
      <c r="D3999" s="17">
        <v>0.10721590161521617</v>
      </c>
      <c r="E3999" s="148">
        <v>3.2216075669999999</v>
      </c>
      <c r="F3999" s="148">
        <f t="shared" si="62"/>
        <v>13.422427466259451</v>
      </c>
      <c r="G3999">
        <v>1.3868853641980401E-4</v>
      </c>
    </row>
    <row r="4000" spans="1:7" x14ac:dyDescent="0.2">
      <c r="A4000" t="s">
        <v>14182</v>
      </c>
      <c r="B4000" t="s">
        <v>10322</v>
      </c>
      <c r="C4000" s="17">
        <v>0.14699618503322626</v>
      </c>
      <c r="D4000" s="17">
        <v>4.0414065771260752E-3</v>
      </c>
      <c r="E4000" s="148">
        <v>3.8497640359999998</v>
      </c>
      <c r="F4000" s="148">
        <f t="shared" si="62"/>
        <v>36.372530758278266</v>
      </c>
      <c r="G4000">
        <v>3.5750976915833498E-3</v>
      </c>
    </row>
    <row r="4001" spans="1:7" x14ac:dyDescent="0.2">
      <c r="A4001" t="s">
        <v>6052</v>
      </c>
      <c r="B4001" t="s">
        <v>10843</v>
      </c>
      <c r="C4001" s="17">
        <v>62.187867009951248</v>
      </c>
      <c r="D4001" s="17">
        <v>83.702977415321428</v>
      </c>
      <c r="E4001" s="148">
        <v>-0.67407263799999995</v>
      </c>
      <c r="F4001" s="148">
        <f t="shared" si="62"/>
        <v>0.74295884005875346</v>
      </c>
      <c r="G4001">
        <v>7.96738103715431E-3</v>
      </c>
    </row>
    <row r="4002" spans="1:7" x14ac:dyDescent="0.2">
      <c r="A4002" t="s">
        <v>13158</v>
      </c>
      <c r="B4002" t="s">
        <v>10323</v>
      </c>
      <c r="C4002" s="17">
        <v>4.497062869071792</v>
      </c>
      <c r="D4002" s="17">
        <v>2.2659145151818949</v>
      </c>
      <c r="E4002" s="148">
        <v>0.64140755800000004</v>
      </c>
      <c r="F4002" s="148">
        <f t="shared" si="62"/>
        <v>1.9846568963396189</v>
      </c>
      <c r="G4002">
        <v>5.0869453801376599E-3</v>
      </c>
    </row>
    <row r="4003" spans="1:7" x14ac:dyDescent="0.2">
      <c r="A4003" t="s">
        <v>5209</v>
      </c>
      <c r="B4003" t="s">
        <v>2507</v>
      </c>
      <c r="C4003" s="17">
        <v>66.827279357821581</v>
      </c>
      <c r="D4003" s="17">
        <v>18.240901634713836</v>
      </c>
      <c r="E4003" s="148">
        <v>1.586908185</v>
      </c>
      <c r="F4003" s="148">
        <f t="shared" si="62"/>
        <v>3.6635951827427289</v>
      </c>
      <c r="G4003">
        <v>1.1608517355980399E-5</v>
      </c>
    </row>
    <row r="4004" spans="1:7" x14ac:dyDescent="0.2">
      <c r="A4004" t="s">
        <v>6053</v>
      </c>
      <c r="B4004" t="s">
        <v>509</v>
      </c>
      <c r="C4004" s="17">
        <v>2.9866922168886774</v>
      </c>
      <c r="D4004" s="17">
        <v>0.37509114648355724</v>
      </c>
      <c r="E4004" s="148">
        <v>2.5237136360000001</v>
      </c>
      <c r="F4004" s="148">
        <f t="shared" si="62"/>
        <v>7.9625772159343784</v>
      </c>
      <c r="G4004">
        <v>4.0191221944785597E-5</v>
      </c>
    </row>
    <row r="4005" spans="1:7" x14ac:dyDescent="0.2">
      <c r="A4005" t="s">
        <v>394</v>
      </c>
      <c r="B4005" t="s">
        <v>60</v>
      </c>
      <c r="C4005" s="17">
        <v>9.8695018187389643</v>
      </c>
      <c r="D4005" s="17">
        <v>17.416777363208048</v>
      </c>
      <c r="E4005" s="148">
        <v>-0.98843761699999999</v>
      </c>
      <c r="F4005" s="148">
        <f t="shared" si="62"/>
        <v>0.56666635927652875</v>
      </c>
      <c r="G4005">
        <v>1.67685114358917E-5</v>
      </c>
    </row>
    <row r="4006" spans="1:7" x14ac:dyDescent="0.2">
      <c r="A4006" t="s">
        <v>6054</v>
      </c>
      <c r="B4006" t="s">
        <v>10386</v>
      </c>
      <c r="C4006" s="17">
        <v>45.103206903487951</v>
      </c>
      <c r="D4006" s="17">
        <v>22.267428012359225</v>
      </c>
      <c r="E4006" s="148">
        <v>0.70060508399999999</v>
      </c>
      <c r="F4006" s="148">
        <f t="shared" si="62"/>
        <v>2.0255238673480407</v>
      </c>
      <c r="G4006">
        <v>4.0903055769528299E-3</v>
      </c>
    </row>
    <row r="4007" spans="1:7" x14ac:dyDescent="0.2">
      <c r="A4007" t="s">
        <v>12457</v>
      </c>
      <c r="B4007" t="s">
        <v>2624</v>
      </c>
      <c r="C4007" s="17">
        <v>11.130477604822463</v>
      </c>
      <c r="D4007" s="17">
        <v>17.506096607338577</v>
      </c>
      <c r="E4007" s="148">
        <v>-0.84351340100000005</v>
      </c>
      <c r="F4007" s="148">
        <f t="shared" si="62"/>
        <v>0.63580579123255576</v>
      </c>
      <c r="G4007">
        <v>3.43410603556154E-3</v>
      </c>
    </row>
    <row r="4008" spans="1:7" x14ac:dyDescent="0.2">
      <c r="A4008" t="s">
        <v>397</v>
      </c>
      <c r="B4008" t="s">
        <v>64</v>
      </c>
      <c r="C4008" s="17">
        <v>9.6725261814227022</v>
      </c>
      <c r="D4008" s="17">
        <v>18.09465035490085</v>
      </c>
      <c r="E4008" s="148">
        <v>-1.1232578959999999</v>
      </c>
      <c r="F4008" s="148">
        <f t="shared" si="62"/>
        <v>0.53455170405118901</v>
      </c>
      <c r="G4008">
        <v>3.1658274461933401E-4</v>
      </c>
    </row>
    <row r="4009" spans="1:7" x14ac:dyDescent="0.2">
      <c r="A4009" t="s">
        <v>13224</v>
      </c>
      <c r="B4009" t="s">
        <v>13225</v>
      </c>
      <c r="C4009" s="17">
        <v>7.2898912517121603</v>
      </c>
      <c r="D4009" s="17">
        <v>3.5390679750902825</v>
      </c>
      <c r="E4009" s="148">
        <v>0.70759614299999996</v>
      </c>
      <c r="F4009" s="148">
        <f t="shared" si="62"/>
        <v>2.0598336350197379</v>
      </c>
      <c r="G4009">
        <v>9.1088354354792699E-3</v>
      </c>
    </row>
    <row r="4010" spans="1:7" x14ac:dyDescent="0.2">
      <c r="A4010" t="s">
        <v>398</v>
      </c>
      <c r="B4010" t="s">
        <v>68</v>
      </c>
      <c r="C4010" s="17">
        <v>11.132781440388914</v>
      </c>
      <c r="D4010" s="17">
        <v>16.232092346016351</v>
      </c>
      <c r="E4010" s="148">
        <v>-0.77935035200000002</v>
      </c>
      <c r="F4010" s="148">
        <f t="shared" si="62"/>
        <v>0.68585005574596181</v>
      </c>
      <c r="G4010">
        <v>2.3444066923839501E-5</v>
      </c>
    </row>
    <row r="4011" spans="1:7" x14ac:dyDescent="0.2">
      <c r="A4011" t="s">
        <v>6055</v>
      </c>
      <c r="B4011" t="s">
        <v>1078</v>
      </c>
      <c r="C4011" s="17">
        <v>27.382971499459849</v>
      </c>
      <c r="D4011" s="17">
        <v>13.721796286183849</v>
      </c>
      <c r="E4011" s="148">
        <v>0.653929753</v>
      </c>
      <c r="F4011" s="148">
        <f t="shared" si="62"/>
        <v>1.995582132860485</v>
      </c>
      <c r="G4011">
        <v>6.4876867782463201E-3</v>
      </c>
    </row>
    <row r="4012" spans="1:7" x14ac:dyDescent="0.2">
      <c r="A4012" t="s">
        <v>14170</v>
      </c>
      <c r="B4012" t="s">
        <v>169</v>
      </c>
      <c r="C4012" s="17">
        <v>0.77579481932864525</v>
      </c>
      <c r="D4012" s="17">
        <v>4.3181377491328624E-2</v>
      </c>
      <c r="E4012" s="148">
        <v>3.4095434739999999</v>
      </c>
      <c r="F4012" s="148">
        <f t="shared" si="62"/>
        <v>17.965958114338406</v>
      </c>
      <c r="G4012">
        <v>1.2321407306352E-3</v>
      </c>
    </row>
    <row r="4013" spans="1:7" x14ac:dyDescent="0.2">
      <c r="A4013" t="s">
        <v>399</v>
      </c>
      <c r="B4013" t="s">
        <v>70</v>
      </c>
      <c r="C4013" s="17">
        <v>77.832862516588023</v>
      </c>
      <c r="D4013" s="17">
        <v>172.36096461646324</v>
      </c>
      <c r="E4013" s="148">
        <v>-1.3458482839999999</v>
      </c>
      <c r="F4013" s="148">
        <f t="shared" si="62"/>
        <v>0.45156896568652494</v>
      </c>
      <c r="G4013">
        <v>1.8622734432696201E-4</v>
      </c>
    </row>
    <row r="4014" spans="1:7" x14ac:dyDescent="0.2">
      <c r="A4014" t="s">
        <v>400</v>
      </c>
      <c r="B4014" t="s">
        <v>72</v>
      </c>
      <c r="C4014" s="17">
        <v>2.2187435129978477</v>
      </c>
      <c r="D4014" s="17">
        <v>0.84157062918997982</v>
      </c>
      <c r="E4014" s="148">
        <v>1.1071018909999999</v>
      </c>
      <c r="F4014" s="148">
        <f t="shared" si="62"/>
        <v>2.636431733761206</v>
      </c>
      <c r="G4014">
        <v>1.22408832471656E-7</v>
      </c>
    </row>
    <row r="4015" spans="1:7" x14ac:dyDescent="0.2">
      <c r="A4015" t="s">
        <v>401</v>
      </c>
      <c r="B4015" t="s">
        <v>402</v>
      </c>
      <c r="C4015" s="17">
        <v>4.9396617314324125</v>
      </c>
      <c r="D4015" s="17">
        <v>9.2694300004273522</v>
      </c>
      <c r="E4015" s="148">
        <v>-1.129020304</v>
      </c>
      <c r="F4015" s="148">
        <f t="shared" si="62"/>
        <v>0.53289811036975065</v>
      </c>
      <c r="G4015">
        <v>4.0754069376077599E-5</v>
      </c>
    </row>
    <row r="4016" spans="1:7" x14ac:dyDescent="0.2">
      <c r="A4016" t="s">
        <v>13261</v>
      </c>
      <c r="B4016" t="s">
        <v>3425</v>
      </c>
      <c r="C4016" s="17">
        <v>25.239254229283155</v>
      </c>
      <c r="D4016" s="17">
        <v>12.051486366803051</v>
      </c>
      <c r="E4016" s="148">
        <v>0.766768805</v>
      </c>
      <c r="F4016" s="148">
        <f t="shared" si="62"/>
        <v>2.0942855894362582</v>
      </c>
      <c r="G4016">
        <v>6.4137068955216203E-3</v>
      </c>
    </row>
    <row r="4017" spans="1:7" x14ac:dyDescent="0.2">
      <c r="A4017" t="s">
        <v>6056</v>
      </c>
      <c r="B4017" t="s">
        <v>11108</v>
      </c>
      <c r="C4017" s="17">
        <v>22.899380267349478</v>
      </c>
      <c r="D4017" s="17">
        <v>37.00157106539082</v>
      </c>
      <c r="E4017" s="148">
        <v>-0.89908339699999995</v>
      </c>
      <c r="F4017" s="148">
        <f t="shared" si="62"/>
        <v>0.61887589115826125</v>
      </c>
      <c r="G4017">
        <v>5.4605893723409299E-3</v>
      </c>
    </row>
    <row r="4018" spans="1:7" x14ac:dyDescent="0.2">
      <c r="A4018" t="s">
        <v>5210</v>
      </c>
      <c r="B4018" t="s">
        <v>10387</v>
      </c>
      <c r="C4018" s="17">
        <v>9.8847167443452228</v>
      </c>
      <c r="D4018" s="17">
        <v>1.0328365954746284</v>
      </c>
      <c r="E4018" s="148">
        <v>2.851815116</v>
      </c>
      <c r="F4018" s="148">
        <f t="shared" si="62"/>
        <v>9.5704555664033322</v>
      </c>
      <c r="G4018">
        <v>3.2282928731557603E-8</v>
      </c>
    </row>
    <row r="4019" spans="1:7" x14ac:dyDescent="0.2">
      <c r="A4019" t="s">
        <v>403</v>
      </c>
      <c r="B4019" t="s">
        <v>404</v>
      </c>
      <c r="C4019" s="17">
        <v>4.0980935414999324</v>
      </c>
      <c r="D4019" s="17">
        <v>7.886204973330595</v>
      </c>
      <c r="E4019" s="148">
        <v>-1.1627259599999999</v>
      </c>
      <c r="F4019" s="148">
        <f t="shared" si="62"/>
        <v>0.51965343981785672</v>
      </c>
      <c r="G4019">
        <v>6.6455076511766005E-7</v>
      </c>
    </row>
    <row r="4020" spans="1:7" x14ac:dyDescent="0.2">
      <c r="A4020" t="s">
        <v>5211</v>
      </c>
      <c r="B4020" t="s">
        <v>10388</v>
      </c>
      <c r="C4020" s="17">
        <v>2.4880343635778921</v>
      </c>
      <c r="D4020" s="17">
        <v>0.1436600704361595</v>
      </c>
      <c r="E4020" s="148">
        <v>3.6884020949999998</v>
      </c>
      <c r="F4020" s="148">
        <f t="shared" ref="F4020:F4083" si="63">C4020/D4020</f>
        <v>17.318899789093027</v>
      </c>
      <c r="G4020">
        <v>1.0431867798325299E-4</v>
      </c>
    </row>
    <row r="4021" spans="1:7" x14ac:dyDescent="0.2">
      <c r="A4021" t="s">
        <v>6057</v>
      </c>
      <c r="B4021" t="s">
        <v>10327</v>
      </c>
      <c r="C4021" s="17">
        <v>266.9484528651135</v>
      </c>
      <c r="D4021" s="17">
        <v>89.349187064033643</v>
      </c>
      <c r="E4021" s="148">
        <v>1.2673848830000001</v>
      </c>
      <c r="F4021" s="148">
        <f t="shared" si="63"/>
        <v>2.9876987316493464</v>
      </c>
      <c r="G4021">
        <v>8.6759637546510296E-6</v>
      </c>
    </row>
    <row r="4022" spans="1:7" x14ac:dyDescent="0.2">
      <c r="A4022" t="s">
        <v>6058</v>
      </c>
      <c r="B4022" t="s">
        <v>10389</v>
      </c>
      <c r="C4022" s="17">
        <v>46.825763672879205</v>
      </c>
      <c r="D4022" s="17">
        <v>3.2731040376127938</v>
      </c>
      <c r="E4022" s="148">
        <v>3.3472520440000002</v>
      </c>
      <c r="F4022" s="148">
        <f t="shared" si="63"/>
        <v>14.306225263475314</v>
      </c>
      <c r="G4022">
        <v>1.4811573869695301E-4</v>
      </c>
    </row>
    <row r="4023" spans="1:7" x14ac:dyDescent="0.2">
      <c r="A4023" t="s">
        <v>6059</v>
      </c>
      <c r="B4023" t="s">
        <v>10390</v>
      </c>
      <c r="C4023" s="17">
        <v>35.206666260364003</v>
      </c>
      <c r="D4023" s="17">
        <v>5.6179101041547375</v>
      </c>
      <c r="E4023" s="148">
        <v>2.282383115</v>
      </c>
      <c r="F4023" s="148">
        <f t="shared" si="63"/>
        <v>6.2668618058389427</v>
      </c>
      <c r="G4023">
        <v>1.34575316353964E-4</v>
      </c>
    </row>
    <row r="4024" spans="1:7" x14ac:dyDescent="0.2">
      <c r="A4024" t="s">
        <v>12683</v>
      </c>
      <c r="B4024" t="s">
        <v>3657</v>
      </c>
      <c r="C4024" s="17">
        <v>25.288060910239953</v>
      </c>
      <c r="D4024" s="17">
        <v>36.058593098406</v>
      </c>
      <c r="E4024" s="148">
        <v>-0.73592270199999998</v>
      </c>
      <c r="F4024" s="148">
        <f t="shared" si="63"/>
        <v>0.7013047026329442</v>
      </c>
      <c r="G4024">
        <v>1.7319398856604599E-3</v>
      </c>
    </row>
    <row r="4025" spans="1:7" x14ac:dyDescent="0.2">
      <c r="A4025" t="s">
        <v>6060</v>
      </c>
      <c r="B4025" t="s">
        <v>892</v>
      </c>
      <c r="C4025" s="17">
        <v>105.22094530417827</v>
      </c>
      <c r="D4025" s="17">
        <v>18.974917220985599</v>
      </c>
      <c r="E4025" s="148">
        <v>1.9853641390000001</v>
      </c>
      <c r="F4025" s="148">
        <f t="shared" si="63"/>
        <v>5.5452650506326089</v>
      </c>
      <c r="G4025">
        <v>4.4480927920229503E-6</v>
      </c>
    </row>
    <row r="4026" spans="1:7" x14ac:dyDescent="0.2">
      <c r="A4026" t="s">
        <v>6061</v>
      </c>
      <c r="B4026" t="s">
        <v>10328</v>
      </c>
      <c r="C4026" s="17">
        <v>4.2894485789985222</v>
      </c>
      <c r="D4026" s="17">
        <v>1.9677615185426067</v>
      </c>
      <c r="E4026" s="148">
        <v>0.82363362500000004</v>
      </c>
      <c r="F4026" s="148">
        <f t="shared" si="63"/>
        <v>2.1798620099936898</v>
      </c>
      <c r="G4026">
        <v>3.6188533255839999E-3</v>
      </c>
    </row>
    <row r="4027" spans="1:7" x14ac:dyDescent="0.2">
      <c r="A4027" t="s">
        <v>407</v>
      </c>
      <c r="B4027" t="s">
        <v>82</v>
      </c>
      <c r="C4027" s="17">
        <v>33.192514954843972</v>
      </c>
      <c r="D4027" s="17">
        <v>11.97373426156328</v>
      </c>
      <c r="E4027" s="148">
        <v>1.180391033</v>
      </c>
      <c r="F4027" s="148">
        <f t="shared" si="63"/>
        <v>2.7721105404347255</v>
      </c>
      <c r="G4027">
        <v>3.1472011408257601E-9</v>
      </c>
    </row>
    <row r="4028" spans="1:7" x14ac:dyDescent="0.2">
      <c r="A4028" t="s">
        <v>5212</v>
      </c>
      <c r="B4028" t="s">
        <v>10329</v>
      </c>
      <c r="C4028" s="17">
        <v>16.352343780312872</v>
      </c>
      <c r="D4028" s="17">
        <v>1.6330023367551148E-2</v>
      </c>
      <c r="E4028" s="148">
        <v>9.2122414070000005</v>
      </c>
      <c r="F4028" s="148">
        <f t="shared" si="63"/>
        <v>1001.3668328733733</v>
      </c>
      <c r="G4028">
        <v>4.2859810850386296E-9</v>
      </c>
    </row>
    <row r="4029" spans="1:7" x14ac:dyDescent="0.2">
      <c r="A4029" t="s">
        <v>5213</v>
      </c>
      <c r="B4029" t="s">
        <v>10329</v>
      </c>
      <c r="C4029" s="17">
        <v>6.0868736048262821</v>
      </c>
      <c r="D4029" s="17">
        <v>4.81870589537347E-2</v>
      </c>
      <c r="E4029" s="148">
        <v>6.4809218050000004</v>
      </c>
      <c r="F4029" s="148">
        <f t="shared" si="63"/>
        <v>126.31759930960725</v>
      </c>
      <c r="G4029">
        <v>4.34651376371977E-8</v>
      </c>
    </row>
    <row r="4030" spans="1:7" x14ac:dyDescent="0.2">
      <c r="A4030" t="s">
        <v>6062</v>
      </c>
      <c r="B4030" t="s">
        <v>10330</v>
      </c>
      <c r="C4030" s="17">
        <v>1.7186997975025613</v>
      </c>
      <c r="D4030" s="17">
        <v>0.33780906446620673</v>
      </c>
      <c r="E4030" s="148">
        <v>1.8718373420000001</v>
      </c>
      <c r="F4030" s="148">
        <f t="shared" si="63"/>
        <v>5.0877847230606035</v>
      </c>
      <c r="G4030">
        <v>2.07632097993737E-3</v>
      </c>
    </row>
    <row r="4031" spans="1:7" x14ac:dyDescent="0.2">
      <c r="A4031" t="s">
        <v>410</v>
      </c>
      <c r="B4031" t="s">
        <v>411</v>
      </c>
      <c r="C4031" s="17">
        <v>2.2096009426402077</v>
      </c>
      <c r="D4031" s="17">
        <v>4.2720227731622575</v>
      </c>
      <c r="E4031" s="148">
        <v>-1.0700527710000001</v>
      </c>
      <c r="F4031" s="148">
        <f t="shared" si="63"/>
        <v>0.51722592784883636</v>
      </c>
      <c r="G4031">
        <v>5.2339047545692501E-3</v>
      </c>
    </row>
    <row r="4032" spans="1:7" x14ac:dyDescent="0.2">
      <c r="A4032" t="s">
        <v>6063</v>
      </c>
      <c r="B4032" t="s">
        <v>10391</v>
      </c>
      <c r="C4032" s="17">
        <v>0.74290574523796693</v>
      </c>
      <c r="D4032" s="17">
        <v>0.23007828743695388</v>
      </c>
      <c r="E4032" s="148">
        <v>1.2893312960000001</v>
      </c>
      <c r="F4032" s="148">
        <f t="shared" si="63"/>
        <v>3.2289259169731008</v>
      </c>
      <c r="G4032">
        <v>4.1123838555608104E-3</v>
      </c>
    </row>
    <row r="4033" spans="1:7" x14ac:dyDescent="0.2">
      <c r="A4033" t="s">
        <v>11871</v>
      </c>
      <c r="B4033" t="s">
        <v>851</v>
      </c>
      <c r="C4033" s="17">
        <v>1.9675473813544127</v>
      </c>
      <c r="D4033" s="17">
        <v>4.9943658377561047</v>
      </c>
      <c r="E4033" s="148">
        <v>-1.3697156210000001</v>
      </c>
      <c r="F4033" s="148">
        <f t="shared" si="63"/>
        <v>0.39395339574050964</v>
      </c>
      <c r="G4033">
        <v>1.2578519557728399E-3</v>
      </c>
    </row>
    <row r="4034" spans="1:7" x14ac:dyDescent="0.2">
      <c r="A4034" t="s">
        <v>6064</v>
      </c>
      <c r="B4034" t="s">
        <v>2196</v>
      </c>
      <c r="C4034" s="17">
        <v>15.1436578602847</v>
      </c>
      <c r="D4034" s="17">
        <v>4.7210449978919904</v>
      </c>
      <c r="E4034" s="148">
        <v>1.3692783049999999</v>
      </c>
      <c r="F4034" s="148">
        <f t="shared" si="63"/>
        <v>3.2076919129232078</v>
      </c>
      <c r="G4034">
        <v>9.2358123308738699E-4</v>
      </c>
    </row>
    <row r="4035" spans="1:7" x14ac:dyDescent="0.2">
      <c r="A4035" t="s">
        <v>12642</v>
      </c>
      <c r="B4035" t="s">
        <v>2526</v>
      </c>
      <c r="C4035" s="17">
        <v>11.885444399962761</v>
      </c>
      <c r="D4035" s="17">
        <v>17.256236319526209</v>
      </c>
      <c r="E4035" s="148">
        <v>-0.69585502300000002</v>
      </c>
      <c r="F4035" s="148">
        <f t="shared" si="63"/>
        <v>0.6887622642553779</v>
      </c>
      <c r="G4035">
        <v>4.9662020584258096E-3</v>
      </c>
    </row>
    <row r="4036" spans="1:7" x14ac:dyDescent="0.2">
      <c r="A4036" t="s">
        <v>6065</v>
      </c>
      <c r="B4036" t="s">
        <v>94</v>
      </c>
      <c r="C4036" s="17">
        <v>21.918463105689302</v>
      </c>
      <c r="D4036" s="17">
        <v>11.031852354067658</v>
      </c>
      <c r="E4036" s="148">
        <v>0.71476340999999999</v>
      </c>
      <c r="F4036" s="148">
        <f t="shared" si="63"/>
        <v>1.986834341343187</v>
      </c>
      <c r="G4036">
        <v>3.06822926986727E-3</v>
      </c>
    </row>
    <row r="4037" spans="1:7" x14ac:dyDescent="0.2">
      <c r="A4037" t="s">
        <v>6066</v>
      </c>
      <c r="B4037" t="s">
        <v>78</v>
      </c>
      <c r="C4037" s="17">
        <v>3.8906435527610173</v>
      </c>
      <c r="D4037" s="17">
        <v>7.7503124269325249E-2</v>
      </c>
      <c r="E4037" s="148">
        <v>5.0377724720000003</v>
      </c>
      <c r="F4037" s="148">
        <f t="shared" si="63"/>
        <v>50.199828580341304</v>
      </c>
      <c r="G4037">
        <v>6.9074940937130101E-5</v>
      </c>
    </row>
    <row r="4038" spans="1:7" x14ac:dyDescent="0.2">
      <c r="A4038" t="s">
        <v>6067</v>
      </c>
      <c r="B4038" t="s">
        <v>10392</v>
      </c>
      <c r="C4038" s="17">
        <v>4.4327073115064852</v>
      </c>
      <c r="D4038" s="17">
        <v>0.15636568490471475</v>
      </c>
      <c r="E4038" s="148">
        <v>3.9313759629999998</v>
      </c>
      <c r="F4038" s="148">
        <f t="shared" si="63"/>
        <v>28.348338154932545</v>
      </c>
      <c r="G4038">
        <v>2.0109880820567199E-3</v>
      </c>
    </row>
    <row r="4039" spans="1:7" x14ac:dyDescent="0.2">
      <c r="A4039" t="s">
        <v>6068</v>
      </c>
      <c r="B4039" t="s">
        <v>4306</v>
      </c>
      <c r="C4039" s="17">
        <v>0.81645508020032909</v>
      </c>
      <c r="D4039" s="17">
        <v>0</v>
      </c>
      <c r="E4039" s="148">
        <v>6.0686144469999999</v>
      </c>
      <c r="F4039" s="148" t="e">
        <f t="shared" si="63"/>
        <v>#DIV/0!</v>
      </c>
      <c r="G4039">
        <v>2.4803486146338801E-3</v>
      </c>
    </row>
    <row r="4040" spans="1:7" x14ac:dyDescent="0.2">
      <c r="A4040" t="s">
        <v>6069</v>
      </c>
      <c r="B4040" t="s">
        <v>1193</v>
      </c>
      <c r="C4040" s="17">
        <v>1.0733451558215628</v>
      </c>
      <c r="D4040" s="17">
        <v>1.7732253967251401</v>
      </c>
      <c r="E4040" s="148">
        <v>-0.91830640699999999</v>
      </c>
      <c r="F4040" s="148">
        <f t="shared" si="63"/>
        <v>0.60530666761476415</v>
      </c>
      <c r="G4040">
        <v>5.5919027187628497E-3</v>
      </c>
    </row>
    <row r="4041" spans="1:7" x14ac:dyDescent="0.2">
      <c r="A4041" t="s">
        <v>421</v>
      </c>
      <c r="B4041" t="s">
        <v>86</v>
      </c>
      <c r="C4041" s="17">
        <v>124.18111667645574</v>
      </c>
      <c r="D4041" s="17">
        <v>45.562998565302244</v>
      </c>
      <c r="E4041" s="148">
        <v>1.1479015809999999</v>
      </c>
      <c r="F4041" s="148">
        <f t="shared" si="63"/>
        <v>2.7254816536816748</v>
      </c>
      <c r="G4041">
        <v>4.9645507333668101E-8</v>
      </c>
    </row>
    <row r="4042" spans="1:7" x14ac:dyDescent="0.2">
      <c r="A4042" t="s">
        <v>6070</v>
      </c>
      <c r="B4042" t="s">
        <v>90</v>
      </c>
      <c r="C4042" s="17">
        <v>7.2396673101955971</v>
      </c>
      <c r="D4042" s="17">
        <v>2.3578796724001556</v>
      </c>
      <c r="E4042" s="148">
        <v>1.2743394290000001</v>
      </c>
      <c r="F4042" s="148">
        <f t="shared" si="63"/>
        <v>3.0704142348477541</v>
      </c>
      <c r="G4042">
        <v>3.9389633472641702E-4</v>
      </c>
    </row>
    <row r="4043" spans="1:7" x14ac:dyDescent="0.2">
      <c r="A4043" t="s">
        <v>11962</v>
      </c>
      <c r="B4043" t="s">
        <v>1062</v>
      </c>
      <c r="C4043" s="17">
        <v>34.983221712488053</v>
      </c>
      <c r="D4043" s="17">
        <v>75.817948903893097</v>
      </c>
      <c r="E4043" s="148">
        <v>-1.0997618170000001</v>
      </c>
      <c r="F4043" s="148">
        <f t="shared" si="63"/>
        <v>0.46141081654467886</v>
      </c>
      <c r="G4043">
        <v>9.0031093840009496E-3</v>
      </c>
    </row>
    <row r="4044" spans="1:7" x14ac:dyDescent="0.2">
      <c r="A4044" t="s">
        <v>6071</v>
      </c>
      <c r="B4044" t="s">
        <v>10393</v>
      </c>
      <c r="C4044" s="17">
        <v>1.2298583360588462</v>
      </c>
      <c r="D4044" s="17">
        <v>2.0181955789797423E-2</v>
      </c>
      <c r="E4044" s="148">
        <v>5.1934485800000001</v>
      </c>
      <c r="F4044" s="148">
        <f t="shared" si="63"/>
        <v>60.938511057514852</v>
      </c>
      <c r="G4044">
        <v>1.4626190426326199E-4</v>
      </c>
    </row>
    <row r="4045" spans="1:7" x14ac:dyDescent="0.2">
      <c r="A4045" t="s">
        <v>12922</v>
      </c>
      <c r="B4045" t="s">
        <v>12923</v>
      </c>
      <c r="C4045" s="17">
        <v>38.788280875960353</v>
      </c>
      <c r="D4045" s="17">
        <v>24.25877280706705</v>
      </c>
      <c r="E4045" s="148">
        <v>0.40699332300000002</v>
      </c>
      <c r="F4045" s="148">
        <f t="shared" si="63"/>
        <v>1.5989382968564914</v>
      </c>
      <c r="G4045">
        <v>8.0767160423591798E-3</v>
      </c>
    </row>
    <row r="4046" spans="1:7" x14ac:dyDescent="0.2">
      <c r="A4046" t="s">
        <v>6072</v>
      </c>
      <c r="B4046" t="s">
        <v>92</v>
      </c>
      <c r="C4046" s="17">
        <v>31.60357494595107</v>
      </c>
      <c r="D4046" s="17">
        <v>51.694389441864722</v>
      </c>
      <c r="E4046" s="148">
        <v>-0.93571866999999997</v>
      </c>
      <c r="F4046" s="148">
        <f t="shared" si="63"/>
        <v>0.61135406157552763</v>
      </c>
      <c r="G4046">
        <v>3.05184468656737E-3</v>
      </c>
    </row>
    <row r="4047" spans="1:7" x14ac:dyDescent="0.2">
      <c r="A4047" t="s">
        <v>6073</v>
      </c>
      <c r="B4047" t="s">
        <v>10394</v>
      </c>
      <c r="C4047" s="17">
        <v>7.9107535292819193</v>
      </c>
      <c r="D4047" s="17">
        <v>4.6342839112059071</v>
      </c>
      <c r="E4047" s="148">
        <v>0.48284656599999998</v>
      </c>
      <c r="F4047" s="148">
        <f t="shared" si="63"/>
        <v>1.7070066661546914</v>
      </c>
      <c r="G4047">
        <v>9.4829610387768201E-3</v>
      </c>
    </row>
    <row r="4048" spans="1:7" x14ac:dyDescent="0.2">
      <c r="A4048" t="s">
        <v>6074</v>
      </c>
      <c r="B4048" t="s">
        <v>776</v>
      </c>
      <c r="C4048" s="17">
        <v>152.05593007660727</v>
      </c>
      <c r="D4048" s="17">
        <v>75.734508100806067</v>
      </c>
      <c r="E4048" s="148">
        <v>0.72079091100000003</v>
      </c>
      <c r="F4048" s="148">
        <f t="shared" si="63"/>
        <v>2.0077496228563856</v>
      </c>
      <c r="G4048">
        <v>2.9446083319326101E-5</v>
      </c>
    </row>
    <row r="4049" spans="1:7" x14ac:dyDescent="0.2">
      <c r="A4049" t="s">
        <v>6075</v>
      </c>
      <c r="B4049" t="s">
        <v>10332</v>
      </c>
      <c r="C4049" s="17">
        <v>45.091944391949099</v>
      </c>
      <c r="D4049" s="17">
        <v>16.469062915116325</v>
      </c>
      <c r="E4049" s="148">
        <v>1.1576010130000001</v>
      </c>
      <c r="F4049" s="148">
        <f t="shared" si="63"/>
        <v>2.7379787559473661</v>
      </c>
      <c r="G4049">
        <v>1.98295952868959E-4</v>
      </c>
    </row>
    <row r="4050" spans="1:7" x14ac:dyDescent="0.2">
      <c r="A4050" t="s">
        <v>422</v>
      </c>
      <c r="B4050" t="s">
        <v>100</v>
      </c>
      <c r="C4050" s="17">
        <v>57.357025980866176</v>
      </c>
      <c r="D4050" s="17">
        <v>97.210935260710144</v>
      </c>
      <c r="E4050" s="148">
        <v>-0.99310827300000004</v>
      </c>
      <c r="F4050" s="148">
        <f t="shared" si="63"/>
        <v>0.59002648032384719</v>
      </c>
      <c r="G4050">
        <v>1.0040446362881701E-3</v>
      </c>
    </row>
    <row r="4051" spans="1:7" x14ac:dyDescent="0.2">
      <c r="A4051" t="s">
        <v>423</v>
      </c>
      <c r="B4051" t="s">
        <v>424</v>
      </c>
      <c r="C4051" s="17">
        <v>12.29344624785135</v>
      </c>
      <c r="D4051" s="17">
        <v>3.8487196021570425</v>
      </c>
      <c r="E4051" s="148">
        <v>1.3320875720000001</v>
      </c>
      <c r="F4051" s="148">
        <f t="shared" si="63"/>
        <v>3.1941652078164902</v>
      </c>
      <c r="G4051">
        <v>5.2528407888946604E-7</v>
      </c>
    </row>
    <row r="4052" spans="1:7" x14ac:dyDescent="0.2">
      <c r="A4052" t="s">
        <v>5214</v>
      </c>
      <c r="B4052" t="s">
        <v>265</v>
      </c>
      <c r="C4052" s="17">
        <v>26.689066638434198</v>
      </c>
      <c r="D4052" s="17">
        <v>0.87608912748061907</v>
      </c>
      <c r="E4052" s="148">
        <v>4.6526569469999997</v>
      </c>
      <c r="F4052" s="148">
        <f t="shared" si="63"/>
        <v>30.463871541454115</v>
      </c>
      <c r="G4052">
        <v>5.6693782966560901E-13</v>
      </c>
    </row>
    <row r="4053" spans="1:7" x14ac:dyDescent="0.2">
      <c r="A4053" t="s">
        <v>425</v>
      </c>
      <c r="B4053" t="s">
        <v>96</v>
      </c>
      <c r="C4053" s="17">
        <v>119.62472442838424</v>
      </c>
      <c r="D4053" s="17">
        <v>51.852096846731051</v>
      </c>
      <c r="E4053" s="148">
        <v>0.87260964200000002</v>
      </c>
      <c r="F4053" s="148">
        <f t="shared" si="63"/>
        <v>2.3070373563094551</v>
      </c>
      <c r="G4053">
        <v>7.0661005686438801E-6</v>
      </c>
    </row>
    <row r="4054" spans="1:7" x14ac:dyDescent="0.2">
      <c r="A4054" t="s">
        <v>12836</v>
      </c>
      <c r="B4054" t="s">
        <v>169</v>
      </c>
      <c r="C4054" s="17">
        <v>1.6530741477470399</v>
      </c>
      <c r="D4054" s="17">
        <v>2.15115811409611</v>
      </c>
      <c r="E4054" s="148">
        <v>-0.62245032300000003</v>
      </c>
      <c r="F4054" s="148">
        <f t="shared" si="63"/>
        <v>0.7684577609217913</v>
      </c>
      <c r="G4054">
        <v>8.8921462543971701E-3</v>
      </c>
    </row>
    <row r="4055" spans="1:7" x14ac:dyDescent="0.2">
      <c r="A4055" t="s">
        <v>12982</v>
      </c>
      <c r="B4055" t="s">
        <v>70</v>
      </c>
      <c r="C4055" s="17">
        <v>48.651583570113552</v>
      </c>
      <c r="D4055" s="17">
        <v>27.265998739501548</v>
      </c>
      <c r="E4055" s="148">
        <v>0.534571668</v>
      </c>
      <c r="F4055" s="148">
        <f t="shared" si="63"/>
        <v>1.7843316151713047</v>
      </c>
      <c r="G4055">
        <v>6.4244249084235495E-4</v>
      </c>
    </row>
    <row r="4056" spans="1:7" x14ac:dyDescent="0.2">
      <c r="A4056" t="s">
        <v>6076</v>
      </c>
      <c r="B4056" t="s">
        <v>11090</v>
      </c>
      <c r="C4056" s="17">
        <v>38.581632099182222</v>
      </c>
      <c r="D4056" s="17">
        <v>60.974171586137253</v>
      </c>
      <c r="E4056" s="148">
        <v>-0.91565225699999997</v>
      </c>
      <c r="F4056" s="148">
        <f t="shared" si="63"/>
        <v>0.63275369054712871</v>
      </c>
      <c r="G4056">
        <v>4.8653590109875102E-6</v>
      </c>
    </row>
    <row r="4057" spans="1:7" x14ac:dyDescent="0.2">
      <c r="A4057" t="s">
        <v>426</v>
      </c>
      <c r="B4057" t="s">
        <v>104</v>
      </c>
      <c r="C4057" s="17">
        <v>219.17077666704151</v>
      </c>
      <c r="D4057" s="17">
        <v>88.510823775507532</v>
      </c>
      <c r="E4057" s="148">
        <v>1.042390065</v>
      </c>
      <c r="F4057" s="148">
        <f t="shared" si="63"/>
        <v>2.4762031050906321</v>
      </c>
      <c r="G4057">
        <v>1.8860687461317799E-9</v>
      </c>
    </row>
    <row r="4058" spans="1:7" x14ac:dyDescent="0.2">
      <c r="A4058" t="s">
        <v>6077</v>
      </c>
      <c r="B4058" t="s">
        <v>106</v>
      </c>
      <c r="C4058" s="17">
        <v>31.027467529682124</v>
      </c>
      <c r="D4058" s="17">
        <v>42.714754724373748</v>
      </c>
      <c r="E4058" s="148">
        <v>-0.68828953100000001</v>
      </c>
      <c r="F4058" s="148">
        <f t="shared" si="63"/>
        <v>0.7263875850369178</v>
      </c>
      <c r="G4058">
        <v>5.9356478729298097E-3</v>
      </c>
    </row>
    <row r="4059" spans="1:7" x14ac:dyDescent="0.2">
      <c r="A4059" t="s">
        <v>6078</v>
      </c>
      <c r="B4059" t="s">
        <v>11091</v>
      </c>
      <c r="C4059" s="17">
        <v>8.1457518256491994</v>
      </c>
      <c r="D4059" s="17">
        <v>17.175302917643325</v>
      </c>
      <c r="E4059" s="148">
        <v>-1.29070018</v>
      </c>
      <c r="F4059" s="148">
        <f t="shared" si="63"/>
        <v>0.47427121749809015</v>
      </c>
      <c r="G4059">
        <v>1.3338951679808201E-4</v>
      </c>
    </row>
    <row r="4060" spans="1:7" x14ac:dyDescent="0.2">
      <c r="A4060" t="s">
        <v>431</v>
      </c>
      <c r="B4060" t="s">
        <v>432</v>
      </c>
      <c r="C4060" s="17">
        <v>5.5851713587832457</v>
      </c>
      <c r="D4060" s="17">
        <v>1.9095124316053553</v>
      </c>
      <c r="E4060" s="148">
        <v>1.209277398</v>
      </c>
      <c r="F4060" s="148">
        <f t="shared" si="63"/>
        <v>2.9249201347632545</v>
      </c>
      <c r="G4060">
        <v>3.3575806340452297E-5</v>
      </c>
    </row>
    <row r="4061" spans="1:7" x14ac:dyDescent="0.2">
      <c r="A4061" t="s">
        <v>433</v>
      </c>
      <c r="B4061" t="s">
        <v>112</v>
      </c>
      <c r="C4061" s="17">
        <v>6.3081923789457521</v>
      </c>
      <c r="D4061" s="17">
        <v>1.750525458844415</v>
      </c>
      <c r="E4061" s="148">
        <v>1.5280693780000001</v>
      </c>
      <c r="F4061" s="148">
        <f t="shared" si="63"/>
        <v>3.6035993347449042</v>
      </c>
      <c r="G4061">
        <v>1.41329192937653E-5</v>
      </c>
    </row>
    <row r="4062" spans="1:7" x14ac:dyDescent="0.2">
      <c r="A4062" t="s">
        <v>434</v>
      </c>
      <c r="B4062" t="s">
        <v>435</v>
      </c>
      <c r="C4062" s="17">
        <v>51.087951770024176</v>
      </c>
      <c r="D4062" s="17">
        <v>87.625098050574167</v>
      </c>
      <c r="E4062" s="148">
        <v>-1.017958642</v>
      </c>
      <c r="F4062" s="148">
        <f t="shared" si="63"/>
        <v>0.58302875439338153</v>
      </c>
      <c r="G4062">
        <v>4.9424815219942396E-9</v>
      </c>
    </row>
    <row r="4063" spans="1:7" x14ac:dyDescent="0.2">
      <c r="A4063" t="s">
        <v>6079</v>
      </c>
      <c r="B4063" t="s">
        <v>10623</v>
      </c>
      <c r="C4063" s="17">
        <v>1.5888571327094132</v>
      </c>
      <c r="D4063" s="17">
        <v>3.1663913713406999</v>
      </c>
      <c r="E4063" s="148">
        <v>-1.075630734</v>
      </c>
      <c r="F4063" s="148">
        <f t="shared" si="63"/>
        <v>0.50178798081952392</v>
      </c>
      <c r="G4063">
        <v>4.3843834130746504E-3</v>
      </c>
    </row>
    <row r="4064" spans="1:7" x14ac:dyDescent="0.2">
      <c r="A4064" t="s">
        <v>6080</v>
      </c>
      <c r="B4064" t="s">
        <v>870</v>
      </c>
      <c r="C4064" s="17">
        <v>38.770994366612449</v>
      </c>
      <c r="D4064" s="17">
        <v>15.693709563476201</v>
      </c>
      <c r="E4064" s="148">
        <v>0.96526312800000003</v>
      </c>
      <c r="F4064" s="148">
        <f t="shared" si="63"/>
        <v>2.4704799212573527</v>
      </c>
      <c r="G4064">
        <v>1.5552886263504501E-4</v>
      </c>
    </row>
    <row r="4065" spans="1:7" x14ac:dyDescent="0.2">
      <c r="A4065" t="s">
        <v>436</v>
      </c>
      <c r="B4065" t="s">
        <v>437</v>
      </c>
      <c r="C4065" s="17">
        <v>6.6790711348306155</v>
      </c>
      <c r="D4065" s="17">
        <v>9.0204342702089946</v>
      </c>
      <c r="E4065" s="148">
        <v>-0.67504256500000004</v>
      </c>
      <c r="F4065" s="148">
        <f t="shared" si="63"/>
        <v>0.74043786970312553</v>
      </c>
      <c r="G4065">
        <v>2.3395107171698699E-4</v>
      </c>
    </row>
    <row r="4066" spans="1:7" x14ac:dyDescent="0.2">
      <c r="A4066" t="s">
        <v>13358</v>
      </c>
      <c r="B4066" t="s">
        <v>116</v>
      </c>
      <c r="C4066" s="17">
        <v>27.46620914932565</v>
      </c>
      <c r="D4066" s="17">
        <v>12.49970992813215</v>
      </c>
      <c r="E4066" s="148">
        <v>0.83170982000000004</v>
      </c>
      <c r="F4066" s="148">
        <f t="shared" si="63"/>
        <v>2.1973477230467191</v>
      </c>
      <c r="G4066">
        <v>1.9211664085838099E-6</v>
      </c>
    </row>
    <row r="4067" spans="1:7" x14ac:dyDescent="0.2">
      <c r="A4067" t="s">
        <v>438</v>
      </c>
      <c r="B4067" t="s">
        <v>118</v>
      </c>
      <c r="C4067" s="17">
        <v>13.795894186778487</v>
      </c>
      <c r="D4067" s="17">
        <v>2.0375951339355001</v>
      </c>
      <c r="E4067" s="148">
        <v>2.3412315860000001</v>
      </c>
      <c r="F4067" s="148">
        <f t="shared" si="63"/>
        <v>6.7706748789355888</v>
      </c>
      <c r="G4067">
        <v>1.2690055615736101E-6</v>
      </c>
    </row>
    <row r="4068" spans="1:7" x14ac:dyDescent="0.2">
      <c r="A4068" t="s">
        <v>12657</v>
      </c>
      <c r="B4068" t="s">
        <v>1919</v>
      </c>
      <c r="C4068" s="17">
        <v>38.714135849898497</v>
      </c>
      <c r="D4068" s="17">
        <v>55.896319781589149</v>
      </c>
      <c r="E4068" s="148">
        <v>-0.76306678100000003</v>
      </c>
      <c r="F4068" s="148">
        <f t="shared" si="63"/>
        <v>0.6926061680119765</v>
      </c>
      <c r="G4068">
        <v>5.0285750615907104E-3</v>
      </c>
    </row>
    <row r="4069" spans="1:7" x14ac:dyDescent="0.2">
      <c r="A4069" t="s">
        <v>6081</v>
      </c>
      <c r="B4069" t="s">
        <v>1733</v>
      </c>
      <c r="C4069" s="17">
        <v>41.488616654313304</v>
      </c>
      <c r="D4069" s="17">
        <v>14.678183947180349</v>
      </c>
      <c r="E4069" s="148">
        <v>1.1404220629999999</v>
      </c>
      <c r="F4069" s="148">
        <f t="shared" si="63"/>
        <v>2.8265497151153491</v>
      </c>
      <c r="G4069">
        <v>1.34239704993002E-5</v>
      </c>
    </row>
    <row r="4070" spans="1:7" x14ac:dyDescent="0.2">
      <c r="A4070" t="s">
        <v>439</v>
      </c>
      <c r="B4070" t="s">
        <v>122</v>
      </c>
      <c r="C4070" s="17">
        <v>45.51879334612137</v>
      </c>
      <c r="D4070" s="17">
        <v>15.686164764541498</v>
      </c>
      <c r="E4070" s="148">
        <v>1.246217071</v>
      </c>
      <c r="F4070" s="148">
        <f t="shared" si="63"/>
        <v>2.9018433778673796</v>
      </c>
      <c r="G4070">
        <v>9.7444737295667108E-12</v>
      </c>
    </row>
    <row r="4071" spans="1:7" x14ac:dyDescent="0.2">
      <c r="A4071" t="s">
        <v>12158</v>
      </c>
      <c r="B4071" t="s">
        <v>1938</v>
      </c>
      <c r="C4071" s="17">
        <v>2.386636508184143</v>
      </c>
      <c r="D4071" s="17">
        <v>4.4086841122735798</v>
      </c>
      <c r="E4071" s="148">
        <v>-1.059052017</v>
      </c>
      <c r="F4071" s="148">
        <f t="shared" si="63"/>
        <v>0.54134894844016002</v>
      </c>
      <c r="G4071">
        <v>7.8665188088520202E-5</v>
      </c>
    </row>
    <row r="4072" spans="1:7" x14ac:dyDescent="0.2">
      <c r="A4072" t="s">
        <v>6082</v>
      </c>
      <c r="B4072" t="s">
        <v>10397</v>
      </c>
      <c r="C4072" s="17">
        <v>1.3441252092892726</v>
      </c>
      <c r="D4072" s="17">
        <v>0.60090085585245856</v>
      </c>
      <c r="E4072" s="148">
        <v>0.78953045399999999</v>
      </c>
      <c r="F4072" s="148">
        <f t="shared" si="63"/>
        <v>2.2368502161349904</v>
      </c>
      <c r="G4072">
        <v>3.92008965063577E-3</v>
      </c>
    </row>
    <row r="4073" spans="1:7" x14ac:dyDescent="0.2">
      <c r="A4073" t="s">
        <v>12988</v>
      </c>
      <c r="B4073" t="s">
        <v>10333</v>
      </c>
      <c r="C4073" s="17">
        <v>25.564331247491175</v>
      </c>
      <c r="D4073" s="17">
        <v>14.275410654726976</v>
      </c>
      <c r="E4073" s="148">
        <v>0.55705126400000005</v>
      </c>
      <c r="F4073" s="148">
        <f t="shared" si="63"/>
        <v>1.7907948055439045</v>
      </c>
      <c r="G4073">
        <v>1.0928425656052401E-3</v>
      </c>
    </row>
    <row r="4074" spans="1:7" x14ac:dyDescent="0.2">
      <c r="A4074" t="s">
        <v>12697</v>
      </c>
      <c r="B4074" t="s">
        <v>10396</v>
      </c>
      <c r="C4074" s="17">
        <v>46.540937938535379</v>
      </c>
      <c r="D4074" s="17">
        <v>65.574343112720058</v>
      </c>
      <c r="E4074" s="148">
        <v>-0.73712819399999996</v>
      </c>
      <c r="F4074" s="148">
        <f t="shared" si="63"/>
        <v>0.70974310575300914</v>
      </c>
      <c r="G4074">
        <v>1.1411942506585899E-3</v>
      </c>
    </row>
    <row r="4075" spans="1:7" x14ac:dyDescent="0.2">
      <c r="A4075" t="s">
        <v>442</v>
      </c>
      <c r="B4075" t="s">
        <v>443</v>
      </c>
      <c r="C4075" s="17">
        <v>19.929159888775949</v>
      </c>
      <c r="D4075" s="17">
        <v>28.21974179685245</v>
      </c>
      <c r="E4075" s="148">
        <v>-0.74691725799999997</v>
      </c>
      <c r="F4075" s="148">
        <f t="shared" si="63"/>
        <v>0.70621340309353187</v>
      </c>
      <c r="G4075">
        <v>1.8666354982988599E-4</v>
      </c>
    </row>
    <row r="4076" spans="1:7" x14ac:dyDescent="0.2">
      <c r="A4076" t="s">
        <v>446</v>
      </c>
      <c r="B4076" t="s">
        <v>126</v>
      </c>
      <c r="C4076" s="17">
        <v>3.4199793741539923</v>
      </c>
      <c r="D4076" s="17">
        <v>1.2318735014924589</v>
      </c>
      <c r="E4076" s="148">
        <v>1.178652144</v>
      </c>
      <c r="F4076" s="148">
        <f t="shared" si="63"/>
        <v>2.7762423414502906</v>
      </c>
      <c r="G4076">
        <v>9.9171907458567606E-6</v>
      </c>
    </row>
    <row r="4077" spans="1:7" x14ac:dyDescent="0.2">
      <c r="A4077" t="s">
        <v>6083</v>
      </c>
      <c r="B4077" t="s">
        <v>4382</v>
      </c>
      <c r="C4077" s="17">
        <v>1.6567686890501077</v>
      </c>
      <c r="D4077" s="17">
        <v>2.2189240463232878</v>
      </c>
      <c r="E4077" s="148">
        <v>-0.67678962799999998</v>
      </c>
      <c r="F4077" s="148">
        <f t="shared" si="63"/>
        <v>0.74665407849148324</v>
      </c>
      <c r="G4077">
        <v>1.64419495869884E-3</v>
      </c>
    </row>
    <row r="4078" spans="1:7" x14ac:dyDescent="0.2">
      <c r="A4078" t="s">
        <v>6084</v>
      </c>
      <c r="B4078" t="s">
        <v>1910</v>
      </c>
      <c r="C4078" s="17">
        <v>4.901390549139788</v>
      </c>
      <c r="D4078" s="17">
        <v>1.3326317523502587</v>
      </c>
      <c r="E4078" s="148">
        <v>1.4346170810000001</v>
      </c>
      <c r="F4078" s="148">
        <f t="shared" si="63"/>
        <v>3.6779782115318715</v>
      </c>
      <c r="G4078">
        <v>1.40740774534791E-4</v>
      </c>
    </row>
    <row r="4079" spans="1:7" x14ac:dyDescent="0.2">
      <c r="A4079" t="s">
        <v>6085</v>
      </c>
      <c r="B4079" t="s">
        <v>10398</v>
      </c>
      <c r="C4079" s="17">
        <v>9.6336780017015471</v>
      </c>
      <c r="D4079" s="17">
        <v>2.7187166861197873</v>
      </c>
      <c r="E4079" s="148">
        <v>1.456580293</v>
      </c>
      <c r="F4079" s="148">
        <f t="shared" si="63"/>
        <v>3.5434652131594282</v>
      </c>
      <c r="G4079">
        <v>3.3579447132114702E-6</v>
      </c>
    </row>
    <row r="4080" spans="1:7" x14ac:dyDescent="0.2">
      <c r="A4080" t="s">
        <v>449</v>
      </c>
      <c r="B4080" t="s">
        <v>128</v>
      </c>
      <c r="C4080" s="17">
        <v>5.9297433530948886</v>
      </c>
      <c r="D4080" s="17">
        <v>2.2905434256240347</v>
      </c>
      <c r="E4080" s="148">
        <v>1.0965980340000001</v>
      </c>
      <c r="F4080" s="148">
        <f t="shared" si="63"/>
        <v>2.5887932473838133</v>
      </c>
      <c r="G4080">
        <v>5.35516558481369E-6</v>
      </c>
    </row>
    <row r="4081" spans="1:7" x14ac:dyDescent="0.2">
      <c r="A4081" t="s">
        <v>6086</v>
      </c>
      <c r="B4081" t="s">
        <v>10335</v>
      </c>
      <c r="C4081" s="17">
        <v>65.881682367180133</v>
      </c>
      <c r="D4081" s="17">
        <v>17.40505647654966</v>
      </c>
      <c r="E4081" s="148">
        <v>1.5800103109999999</v>
      </c>
      <c r="F4081" s="148">
        <f t="shared" si="63"/>
        <v>3.7852035962046111</v>
      </c>
      <c r="G4081">
        <v>1.0086383075942301E-3</v>
      </c>
    </row>
    <row r="4082" spans="1:7" x14ac:dyDescent="0.2">
      <c r="A4082" t="s">
        <v>450</v>
      </c>
      <c r="B4082" t="s">
        <v>130</v>
      </c>
      <c r="C4082" s="17">
        <v>28.587420299658252</v>
      </c>
      <c r="D4082" s="17">
        <v>5.5337118491056323</v>
      </c>
      <c r="E4082" s="148">
        <v>2.0733039720000002</v>
      </c>
      <c r="F4082" s="148">
        <f t="shared" si="63"/>
        <v>5.1660478679023738</v>
      </c>
      <c r="G4082">
        <v>5.89252155964534E-11</v>
      </c>
    </row>
    <row r="4083" spans="1:7" x14ac:dyDescent="0.2">
      <c r="A4083" t="s">
        <v>5215</v>
      </c>
      <c r="B4083" t="s">
        <v>10336</v>
      </c>
      <c r="C4083" s="17">
        <v>3.1707009625395526</v>
      </c>
      <c r="D4083" s="17">
        <v>7.5988886435137751E-2</v>
      </c>
      <c r="E4083" s="148">
        <v>4.9332887200000002</v>
      </c>
      <c r="F4083" s="148">
        <f t="shared" si="63"/>
        <v>41.725851124900814</v>
      </c>
      <c r="G4083">
        <v>5.6317458014775597E-7</v>
      </c>
    </row>
    <row r="4084" spans="1:7" x14ac:dyDescent="0.2">
      <c r="A4084" t="s">
        <v>13448</v>
      </c>
      <c r="B4084" t="s">
        <v>657</v>
      </c>
      <c r="C4084" s="17">
        <v>90.179178007060415</v>
      </c>
      <c r="D4084" s="17">
        <v>39.184821711419623</v>
      </c>
      <c r="E4084" s="148">
        <v>0.90252564199999996</v>
      </c>
      <c r="F4084" s="148">
        <f t="shared" ref="F4084:F4147" si="64">C4084/D4084</f>
        <v>2.3013803321907043</v>
      </c>
      <c r="G4084">
        <v>2.1839270560555499E-5</v>
      </c>
    </row>
    <row r="4085" spans="1:7" x14ac:dyDescent="0.2">
      <c r="A4085" t="s">
        <v>13284</v>
      </c>
      <c r="B4085" t="s">
        <v>1543</v>
      </c>
      <c r="C4085" s="17">
        <v>49.753133257578419</v>
      </c>
      <c r="D4085" s="17">
        <v>23.517579225048898</v>
      </c>
      <c r="E4085" s="148">
        <v>0.73606547</v>
      </c>
      <c r="F4085" s="148">
        <f t="shared" si="64"/>
        <v>2.1155720485289433</v>
      </c>
      <c r="G4085">
        <v>1.16140542808957E-3</v>
      </c>
    </row>
    <row r="4086" spans="1:7" x14ac:dyDescent="0.2">
      <c r="A4086" t="s">
        <v>6087</v>
      </c>
      <c r="B4086" t="s">
        <v>11110</v>
      </c>
      <c r="C4086" s="17">
        <v>14.601490694438999</v>
      </c>
      <c r="D4086" s="17">
        <v>21.033551360817174</v>
      </c>
      <c r="E4086" s="148">
        <v>-0.75017791499999997</v>
      </c>
      <c r="F4086" s="148">
        <f t="shared" si="64"/>
        <v>0.69419996861013755</v>
      </c>
      <c r="G4086">
        <v>1.3622581603586099E-3</v>
      </c>
    </row>
    <row r="4087" spans="1:7" x14ac:dyDescent="0.2">
      <c r="A4087" t="s">
        <v>13242</v>
      </c>
      <c r="B4087" t="s">
        <v>10337</v>
      </c>
      <c r="C4087" s="17">
        <v>18.050482651810423</v>
      </c>
      <c r="D4087" s="17">
        <v>8.6996034877614523</v>
      </c>
      <c r="E4087" s="148">
        <v>0.73398238299999996</v>
      </c>
      <c r="F4087" s="148">
        <f t="shared" si="64"/>
        <v>2.0748626850871683</v>
      </c>
      <c r="G4087">
        <v>4.5229362809134496E-3</v>
      </c>
    </row>
    <row r="4088" spans="1:7" x14ac:dyDescent="0.2">
      <c r="A4088" t="s">
        <v>452</v>
      </c>
      <c r="B4088" t="s">
        <v>138</v>
      </c>
      <c r="C4088" s="17">
        <v>117.03590944627248</v>
      </c>
      <c r="D4088" s="17">
        <v>32.441287658268976</v>
      </c>
      <c r="E4088" s="148">
        <v>1.5261008970000001</v>
      </c>
      <c r="F4088" s="148">
        <f t="shared" si="64"/>
        <v>3.6076221967237831</v>
      </c>
      <c r="G4088">
        <v>1.5209857831852801E-10</v>
      </c>
    </row>
    <row r="4089" spans="1:7" x14ac:dyDescent="0.2">
      <c r="A4089" t="s">
        <v>6088</v>
      </c>
      <c r="B4089" t="s">
        <v>11111</v>
      </c>
      <c r="C4089" s="17">
        <v>5.0903764759624366</v>
      </c>
      <c r="D4089" s="17">
        <v>6.8836464899909027</v>
      </c>
      <c r="E4089" s="148">
        <v>-0.66326875699999999</v>
      </c>
      <c r="F4089" s="148">
        <f t="shared" si="64"/>
        <v>0.73948836323365064</v>
      </c>
      <c r="G4089">
        <v>2.5909289620977701E-3</v>
      </c>
    </row>
    <row r="4090" spans="1:7" x14ac:dyDescent="0.2">
      <c r="A4090" t="s">
        <v>6089</v>
      </c>
      <c r="B4090" t="s">
        <v>142</v>
      </c>
      <c r="C4090" s="17">
        <v>2.2253502199401876</v>
      </c>
      <c r="D4090" s="17">
        <v>1.1556165845866029</v>
      </c>
      <c r="E4090" s="148">
        <v>0.65341695399999999</v>
      </c>
      <c r="F4090" s="148">
        <f t="shared" si="64"/>
        <v>1.9256821420023658</v>
      </c>
      <c r="G4090">
        <v>5.9699508161211801E-3</v>
      </c>
    </row>
    <row r="4091" spans="1:7" x14ac:dyDescent="0.2">
      <c r="A4091" t="s">
        <v>6090</v>
      </c>
      <c r="B4091" t="s">
        <v>54</v>
      </c>
      <c r="C4091" s="17">
        <v>9.5389909966043032</v>
      </c>
      <c r="D4091" s="17">
        <v>4.2377421750434747</v>
      </c>
      <c r="E4091" s="148">
        <v>0.82334246300000002</v>
      </c>
      <c r="F4091" s="148">
        <f t="shared" si="64"/>
        <v>2.2509606773107764</v>
      </c>
      <c r="G4091">
        <v>5.8973932933137404E-3</v>
      </c>
    </row>
    <row r="4092" spans="1:7" x14ac:dyDescent="0.2">
      <c r="A4092" t="s">
        <v>13620</v>
      </c>
      <c r="B4092" t="s">
        <v>1987</v>
      </c>
      <c r="C4092" s="17">
        <v>10.93964871743065</v>
      </c>
      <c r="D4092" s="17">
        <v>4.3214792168589549</v>
      </c>
      <c r="E4092" s="148">
        <v>1.0075781130000001</v>
      </c>
      <c r="F4092" s="148">
        <f t="shared" si="64"/>
        <v>2.5314592917056946</v>
      </c>
      <c r="G4092">
        <v>1.2698730854104E-3</v>
      </c>
    </row>
    <row r="4093" spans="1:7" x14ac:dyDescent="0.2">
      <c r="A4093" t="s">
        <v>6091</v>
      </c>
      <c r="B4093" t="s">
        <v>11094</v>
      </c>
      <c r="C4093" s="17">
        <v>6.4086973730889083</v>
      </c>
      <c r="D4093" s="17">
        <v>9.1630094814720415</v>
      </c>
      <c r="E4093" s="148">
        <v>-0.76002272400000004</v>
      </c>
      <c r="F4093" s="148">
        <f t="shared" si="64"/>
        <v>0.69940966295489937</v>
      </c>
      <c r="G4093">
        <v>4.8364484475774297E-5</v>
      </c>
    </row>
    <row r="4094" spans="1:7" x14ac:dyDescent="0.2">
      <c r="A4094" t="s">
        <v>453</v>
      </c>
      <c r="B4094" t="s">
        <v>145</v>
      </c>
      <c r="C4094" s="17">
        <v>3.03567261668063</v>
      </c>
      <c r="D4094" s="17">
        <v>1.3746340478551573</v>
      </c>
      <c r="E4094" s="148">
        <v>0.83936199199999995</v>
      </c>
      <c r="F4094" s="148">
        <f t="shared" si="64"/>
        <v>2.2083496487062813</v>
      </c>
      <c r="G4094">
        <v>1.7687962458539099E-3</v>
      </c>
    </row>
    <row r="4095" spans="1:7" x14ac:dyDescent="0.2">
      <c r="A4095" t="s">
        <v>454</v>
      </c>
      <c r="B4095" t="s">
        <v>147</v>
      </c>
      <c r="C4095" s="17">
        <v>9.7067460081757204</v>
      </c>
      <c r="D4095" s="17">
        <v>3.9605263805629427</v>
      </c>
      <c r="E4095" s="148">
        <v>0.99727960400000004</v>
      </c>
      <c r="F4095" s="148">
        <f t="shared" si="64"/>
        <v>2.4508727061669058</v>
      </c>
      <c r="G4095">
        <v>2.43602580164799E-8</v>
      </c>
    </row>
    <row r="4096" spans="1:7" x14ac:dyDescent="0.2">
      <c r="A4096" t="s">
        <v>5216</v>
      </c>
      <c r="B4096" t="s">
        <v>10338</v>
      </c>
      <c r="C4096" s="17">
        <v>33.4398582979724</v>
      </c>
      <c r="D4096" s="17">
        <v>11.380581994243276</v>
      </c>
      <c r="E4096" s="148">
        <v>1.2443704739999999</v>
      </c>
      <c r="F4096" s="148">
        <f t="shared" si="64"/>
        <v>2.9383258531846201</v>
      </c>
      <c r="G4096">
        <v>1.89269416853496E-3</v>
      </c>
    </row>
    <row r="4097" spans="1:7" x14ac:dyDescent="0.2">
      <c r="A4097" t="s">
        <v>455</v>
      </c>
      <c r="B4097" t="s">
        <v>151</v>
      </c>
      <c r="C4097" s="17">
        <v>247.34909599102923</v>
      </c>
      <c r="D4097" s="17">
        <v>463.10806911282276</v>
      </c>
      <c r="E4097" s="148">
        <v>-1.135848795</v>
      </c>
      <c r="F4097" s="148">
        <f t="shared" si="64"/>
        <v>0.53410664267819064</v>
      </c>
      <c r="G4097">
        <v>6.8462349240844701E-4</v>
      </c>
    </row>
    <row r="4098" spans="1:7" x14ac:dyDescent="0.2">
      <c r="A4098" t="s">
        <v>6092</v>
      </c>
      <c r="B4098" t="s">
        <v>10340</v>
      </c>
      <c r="C4098" s="17">
        <v>24.148290627983151</v>
      </c>
      <c r="D4098" s="17">
        <v>10.782883904156453</v>
      </c>
      <c r="E4098" s="148">
        <v>0.82368565400000004</v>
      </c>
      <c r="F4098" s="148">
        <f t="shared" si="64"/>
        <v>2.2395020518281541</v>
      </c>
      <c r="G4098">
        <v>2.4480995124155302E-3</v>
      </c>
    </row>
    <row r="4099" spans="1:7" x14ac:dyDescent="0.2">
      <c r="A4099" t="s">
        <v>11692</v>
      </c>
      <c r="B4099" t="s">
        <v>11693</v>
      </c>
      <c r="C4099" s="17">
        <v>0.37564409618973049</v>
      </c>
      <c r="D4099" s="17">
        <v>1.990958229936882</v>
      </c>
      <c r="E4099" s="148">
        <v>-2.2421089649999999</v>
      </c>
      <c r="F4099" s="148">
        <f t="shared" si="64"/>
        <v>0.18867502619662657</v>
      </c>
      <c r="G4099">
        <v>2.87185246752718E-3</v>
      </c>
    </row>
    <row r="4100" spans="1:7" x14ac:dyDescent="0.2">
      <c r="A4100" t="s">
        <v>6093</v>
      </c>
      <c r="B4100" t="s">
        <v>10400</v>
      </c>
      <c r="C4100" s="17">
        <v>16.8073716168525</v>
      </c>
      <c r="D4100" s="17">
        <v>6.6823673140048578</v>
      </c>
      <c r="E4100" s="148">
        <v>0.959884607</v>
      </c>
      <c r="F4100" s="148">
        <f t="shared" si="64"/>
        <v>2.5151822441169509</v>
      </c>
      <c r="G4100">
        <v>6.5543935312234103E-3</v>
      </c>
    </row>
    <row r="4101" spans="1:7" x14ac:dyDescent="0.2">
      <c r="A4101" t="s">
        <v>6094</v>
      </c>
      <c r="B4101" t="s">
        <v>11112</v>
      </c>
      <c r="C4101" s="17">
        <v>14.947588902794575</v>
      </c>
      <c r="D4101" s="17">
        <v>23.7163561505327</v>
      </c>
      <c r="E4101" s="148">
        <v>-0.877411104</v>
      </c>
      <c r="F4101" s="148">
        <f t="shared" si="64"/>
        <v>0.63026498707976408</v>
      </c>
      <c r="G4101">
        <v>2.3646274886301999E-3</v>
      </c>
    </row>
    <row r="4102" spans="1:7" x14ac:dyDescent="0.2">
      <c r="A4102" t="s">
        <v>456</v>
      </c>
      <c r="B4102" t="s">
        <v>224</v>
      </c>
      <c r="C4102" s="17">
        <v>3.9626394439732926</v>
      </c>
      <c r="D4102" s="17">
        <v>1.2395724208489436</v>
      </c>
      <c r="E4102" s="148">
        <v>1.278295701</v>
      </c>
      <c r="F4102" s="148">
        <f t="shared" si="64"/>
        <v>3.19677929044227</v>
      </c>
      <c r="G4102">
        <v>1.2022261262710199E-3</v>
      </c>
    </row>
    <row r="4103" spans="1:7" x14ac:dyDescent="0.2">
      <c r="A4103" t="s">
        <v>6095</v>
      </c>
      <c r="B4103" t="s">
        <v>78</v>
      </c>
      <c r="C4103" s="17">
        <v>1.7410677871843503</v>
      </c>
      <c r="D4103" s="17">
        <v>0</v>
      </c>
      <c r="E4103" s="148">
        <v>5.8609259199999997</v>
      </c>
      <c r="F4103" s="148" t="e">
        <f t="shared" si="64"/>
        <v>#DIV/0!</v>
      </c>
      <c r="G4103">
        <v>9.2169598649247206E-3</v>
      </c>
    </row>
    <row r="4104" spans="1:7" x14ac:dyDescent="0.2">
      <c r="A4104" t="s">
        <v>5217</v>
      </c>
      <c r="B4104" t="s">
        <v>78</v>
      </c>
      <c r="C4104" s="17">
        <v>9.3683655533789345</v>
      </c>
      <c r="D4104" s="17">
        <v>0.76003239276236423</v>
      </c>
      <c r="E4104" s="148">
        <v>2.8629971049999998</v>
      </c>
      <c r="F4104" s="148">
        <f t="shared" si="64"/>
        <v>12.326271409734634</v>
      </c>
      <c r="G4104">
        <v>2.29555779538595E-3</v>
      </c>
    </row>
    <row r="4105" spans="1:7" x14ac:dyDescent="0.2">
      <c r="A4105" t="s">
        <v>457</v>
      </c>
      <c r="B4105" t="s">
        <v>458</v>
      </c>
      <c r="C4105" s="17">
        <v>16.734112955586898</v>
      </c>
      <c r="D4105" s="17">
        <v>5.9018711100882157</v>
      </c>
      <c r="E4105" s="148">
        <v>1.1793036029999999</v>
      </c>
      <c r="F4105" s="148">
        <f t="shared" si="64"/>
        <v>2.8353911231614091</v>
      </c>
      <c r="G4105">
        <v>2.4294286144837399E-6</v>
      </c>
    </row>
    <row r="4106" spans="1:7" x14ac:dyDescent="0.2">
      <c r="A4106" t="s">
        <v>6096</v>
      </c>
      <c r="B4106" t="s">
        <v>418</v>
      </c>
      <c r="C4106" s="17">
        <v>12.063067420211475</v>
      </c>
      <c r="D4106" s="17">
        <v>3.3643625339193726</v>
      </c>
      <c r="E4106" s="148">
        <v>1.49984677</v>
      </c>
      <c r="F4106" s="148">
        <f t="shared" si="64"/>
        <v>3.5855432637214619</v>
      </c>
      <c r="G4106">
        <v>1.07032545873953E-4</v>
      </c>
    </row>
    <row r="4107" spans="1:7" x14ac:dyDescent="0.2">
      <c r="A4107" t="s">
        <v>459</v>
      </c>
      <c r="B4107" t="s">
        <v>153</v>
      </c>
      <c r="C4107" s="17">
        <v>7.1558558063235669</v>
      </c>
      <c r="D4107" s="17">
        <v>13.849396785177525</v>
      </c>
      <c r="E4107" s="148">
        <v>-1.1591543950000001</v>
      </c>
      <c r="F4107" s="148">
        <f t="shared" si="64"/>
        <v>0.51669079291469233</v>
      </c>
      <c r="G4107">
        <v>1.2483896615309001E-4</v>
      </c>
    </row>
    <row r="4108" spans="1:7" x14ac:dyDescent="0.2">
      <c r="A4108" t="s">
        <v>13164</v>
      </c>
      <c r="B4108" t="s">
        <v>4138</v>
      </c>
      <c r="C4108" s="17">
        <v>12.606949229361275</v>
      </c>
      <c r="D4108" s="17">
        <v>6.3193575822725236</v>
      </c>
      <c r="E4108" s="148">
        <v>0.67890102699999999</v>
      </c>
      <c r="F4108" s="148">
        <f t="shared" si="64"/>
        <v>1.9949732334703001</v>
      </c>
      <c r="G4108">
        <v>1.2063090026540801E-3</v>
      </c>
    </row>
    <row r="4109" spans="1:7" x14ac:dyDescent="0.2">
      <c r="A4109" t="s">
        <v>460</v>
      </c>
      <c r="B4109" t="s">
        <v>461</v>
      </c>
      <c r="C4109" s="17">
        <v>35.712165144827999</v>
      </c>
      <c r="D4109" s="17">
        <v>65.467735087204176</v>
      </c>
      <c r="E4109" s="148">
        <v>-1.057587034</v>
      </c>
      <c r="F4109" s="148">
        <f t="shared" si="64"/>
        <v>0.54549260177183101</v>
      </c>
      <c r="G4109">
        <v>6.2379096961736403E-3</v>
      </c>
    </row>
    <row r="4110" spans="1:7" x14ac:dyDescent="0.2">
      <c r="A4110" t="s">
        <v>6097</v>
      </c>
      <c r="B4110" t="s">
        <v>4617</v>
      </c>
      <c r="C4110" s="17">
        <v>8.6439021122179405</v>
      </c>
      <c r="D4110" s="17">
        <v>12.519368581106026</v>
      </c>
      <c r="E4110" s="148">
        <v>-0.76532394599999998</v>
      </c>
      <c r="F4110" s="148">
        <f t="shared" si="64"/>
        <v>0.6904423379037774</v>
      </c>
      <c r="G4110">
        <v>1.2634322105577599E-3</v>
      </c>
    </row>
    <row r="4111" spans="1:7" x14ac:dyDescent="0.2">
      <c r="A4111" t="s">
        <v>6098</v>
      </c>
      <c r="B4111" t="s">
        <v>11113</v>
      </c>
      <c r="C4111" s="17">
        <v>7.5599528991172562</v>
      </c>
      <c r="D4111" s="17">
        <v>11.462752606230076</v>
      </c>
      <c r="E4111" s="148">
        <v>-0.82852356999999999</v>
      </c>
      <c r="F4111" s="148">
        <f t="shared" si="64"/>
        <v>0.65952334127915979</v>
      </c>
      <c r="G4111">
        <v>1.2051928807450599E-3</v>
      </c>
    </row>
    <row r="4112" spans="1:7" x14ac:dyDescent="0.2">
      <c r="A4112" t="s">
        <v>6099</v>
      </c>
      <c r="B4112" t="s">
        <v>509</v>
      </c>
      <c r="C4112" s="17">
        <v>29.081772252120178</v>
      </c>
      <c r="D4112" s="17">
        <v>10.112689493898335</v>
      </c>
      <c r="E4112" s="148">
        <v>1.196884767</v>
      </c>
      <c r="F4112" s="148">
        <f t="shared" si="64"/>
        <v>2.8757703150746559</v>
      </c>
      <c r="G4112">
        <v>7.1596041826752805E-7</v>
      </c>
    </row>
    <row r="4113" spans="1:7" x14ac:dyDescent="0.2">
      <c r="A4113" t="s">
        <v>462</v>
      </c>
      <c r="B4113" t="s">
        <v>124</v>
      </c>
      <c r="C4113" s="17">
        <v>17.971854284576377</v>
      </c>
      <c r="D4113" s="17">
        <v>3.7521707703216149</v>
      </c>
      <c r="E4113" s="148">
        <v>1.9109531850000001</v>
      </c>
      <c r="F4113" s="148">
        <f t="shared" si="64"/>
        <v>4.7897218396155061</v>
      </c>
      <c r="G4113">
        <v>2.7915092123313002E-10</v>
      </c>
    </row>
    <row r="4114" spans="1:7" x14ac:dyDescent="0.2">
      <c r="A4114" t="s">
        <v>11967</v>
      </c>
      <c r="B4114" t="s">
        <v>413</v>
      </c>
      <c r="C4114" s="17">
        <v>4.5454870134385983</v>
      </c>
      <c r="D4114" s="17">
        <v>9.7707516017490654</v>
      </c>
      <c r="E4114" s="148">
        <v>-1.2596215019999999</v>
      </c>
      <c r="F4114" s="148">
        <f t="shared" si="64"/>
        <v>0.46521364974879814</v>
      </c>
      <c r="G4114">
        <v>7.1395400001242595E-5</v>
      </c>
    </row>
    <row r="4115" spans="1:7" x14ac:dyDescent="0.2">
      <c r="A4115" t="s">
        <v>5218</v>
      </c>
      <c r="B4115" t="s">
        <v>253</v>
      </c>
      <c r="C4115" s="17">
        <v>4.4363435553457995</v>
      </c>
      <c r="D4115" s="17">
        <v>7.9664418826402794E-2</v>
      </c>
      <c r="E4115" s="148">
        <v>5.4465484530000001</v>
      </c>
      <c r="F4115" s="148">
        <f t="shared" si="64"/>
        <v>55.687892043913131</v>
      </c>
      <c r="G4115">
        <v>3.85013451396614E-13</v>
      </c>
    </row>
    <row r="4116" spans="1:7" x14ac:dyDescent="0.2">
      <c r="A4116" t="s">
        <v>11656</v>
      </c>
      <c r="B4116" t="s">
        <v>11657</v>
      </c>
      <c r="C4116" s="17">
        <v>0.29954504556876205</v>
      </c>
      <c r="D4116" s="17">
        <v>2.5591919557130076</v>
      </c>
      <c r="E4116" s="148">
        <v>-3.0267378840000001</v>
      </c>
      <c r="F4116" s="148">
        <f t="shared" si="64"/>
        <v>0.11704672832378719</v>
      </c>
      <c r="G4116">
        <v>7.99390889232867E-4</v>
      </c>
    </row>
    <row r="4117" spans="1:7" x14ac:dyDescent="0.2">
      <c r="A4117" t="s">
        <v>463</v>
      </c>
      <c r="B4117" t="s">
        <v>464</v>
      </c>
      <c r="C4117" s="17">
        <v>17.93211744000055</v>
      </c>
      <c r="D4117" s="17">
        <v>27.509957033406575</v>
      </c>
      <c r="E4117" s="148">
        <v>-0.84208007500000004</v>
      </c>
      <c r="F4117" s="148">
        <f t="shared" si="64"/>
        <v>0.65184098318382599</v>
      </c>
      <c r="G4117">
        <v>1.07505681033375E-3</v>
      </c>
    </row>
    <row r="4118" spans="1:7" x14ac:dyDescent="0.2">
      <c r="A4118" t="s">
        <v>465</v>
      </c>
      <c r="B4118" t="s">
        <v>88</v>
      </c>
      <c r="C4118" s="17">
        <v>372.35646091944653</v>
      </c>
      <c r="D4118" s="17">
        <v>107.60048607741757</v>
      </c>
      <c r="E4118" s="148">
        <v>1.5250706359999999</v>
      </c>
      <c r="F4118" s="148">
        <f t="shared" si="64"/>
        <v>3.4605462716175786</v>
      </c>
      <c r="G4118">
        <v>6.8797011137223006E-11</v>
      </c>
    </row>
    <row r="4119" spans="1:7" x14ac:dyDescent="0.2">
      <c r="A4119" t="s">
        <v>466</v>
      </c>
      <c r="B4119" t="s">
        <v>155</v>
      </c>
      <c r="C4119" s="17">
        <v>49.0817040245879</v>
      </c>
      <c r="D4119" s="17">
        <v>94.925298015814718</v>
      </c>
      <c r="E4119" s="148">
        <v>-1.1800499179999999</v>
      </c>
      <c r="F4119" s="148">
        <f t="shared" si="64"/>
        <v>0.51705609622011195</v>
      </c>
      <c r="G4119">
        <v>5.4879973586647597E-6</v>
      </c>
    </row>
    <row r="4120" spans="1:7" x14ac:dyDescent="0.2">
      <c r="A4120" t="s">
        <v>12533</v>
      </c>
      <c r="B4120" t="s">
        <v>11429</v>
      </c>
      <c r="C4120" s="17">
        <v>14.104515058275025</v>
      </c>
      <c r="D4120" s="17">
        <v>21.464272996395049</v>
      </c>
      <c r="E4120" s="148">
        <v>-0.78401749499999995</v>
      </c>
      <c r="F4120" s="148">
        <f t="shared" si="64"/>
        <v>0.65711589955289407</v>
      </c>
      <c r="G4120">
        <v>8.2135504622977192E-3</v>
      </c>
    </row>
    <row r="4121" spans="1:7" x14ac:dyDescent="0.2">
      <c r="A4121" t="s">
        <v>467</v>
      </c>
      <c r="B4121" t="s">
        <v>159</v>
      </c>
      <c r="C4121" s="17">
        <v>116.49615403610375</v>
      </c>
      <c r="D4121" s="17">
        <v>207.58693931525022</v>
      </c>
      <c r="E4121" s="148">
        <v>-1.0898629609999999</v>
      </c>
      <c r="F4121" s="148">
        <f t="shared" si="64"/>
        <v>0.56119211748282394</v>
      </c>
      <c r="G4121">
        <v>4.0444521697804899E-7</v>
      </c>
    </row>
    <row r="4122" spans="1:7" x14ac:dyDescent="0.2">
      <c r="A4122" t="s">
        <v>13473</v>
      </c>
      <c r="B4122" t="s">
        <v>10434</v>
      </c>
      <c r="C4122" s="17">
        <v>18.063821077941974</v>
      </c>
      <c r="D4122" s="17">
        <v>7.7726712669324129</v>
      </c>
      <c r="E4122" s="148">
        <v>0.85766271599999999</v>
      </c>
      <c r="F4122" s="148">
        <f t="shared" si="64"/>
        <v>2.3240171181292091</v>
      </c>
      <c r="G4122">
        <v>4.6403036122648301E-3</v>
      </c>
    </row>
    <row r="4123" spans="1:7" x14ac:dyDescent="0.2">
      <c r="A4123" t="s">
        <v>470</v>
      </c>
      <c r="B4123" t="s">
        <v>471</v>
      </c>
      <c r="C4123" s="17">
        <v>16.25941974274615</v>
      </c>
      <c r="D4123" s="17">
        <v>25.261961760754023</v>
      </c>
      <c r="E4123" s="148">
        <v>-0.87328660400000002</v>
      </c>
      <c r="F4123" s="148">
        <f t="shared" si="64"/>
        <v>0.64363250553273088</v>
      </c>
      <c r="G4123">
        <v>3.0200639787925399E-5</v>
      </c>
    </row>
    <row r="4124" spans="1:7" x14ac:dyDescent="0.2">
      <c r="A4124" t="s">
        <v>13374</v>
      </c>
      <c r="B4124" t="s">
        <v>3399</v>
      </c>
      <c r="C4124" s="17">
        <v>8.7951413335706299</v>
      </c>
      <c r="D4124" s="17">
        <v>3.9734008688418698</v>
      </c>
      <c r="E4124" s="148">
        <v>0.84228209300000001</v>
      </c>
      <c r="F4124" s="148">
        <f t="shared" si="64"/>
        <v>2.2135046585758049</v>
      </c>
      <c r="G4124">
        <v>9.7850120226967101E-5</v>
      </c>
    </row>
    <row r="4125" spans="1:7" x14ac:dyDescent="0.2">
      <c r="A4125" t="s">
        <v>472</v>
      </c>
      <c r="B4125" t="s">
        <v>473</v>
      </c>
      <c r="C4125" s="17">
        <v>21.17995709908935</v>
      </c>
      <c r="D4125" s="17">
        <v>9.8875182423559522</v>
      </c>
      <c r="E4125" s="148">
        <v>0.79679644400000005</v>
      </c>
      <c r="F4125" s="148">
        <f t="shared" si="64"/>
        <v>2.1420903183125444</v>
      </c>
      <c r="G4125">
        <v>3.0703882588632401E-5</v>
      </c>
    </row>
    <row r="4126" spans="1:7" x14ac:dyDescent="0.2">
      <c r="A4126" t="s">
        <v>13801</v>
      </c>
      <c r="B4126" t="s">
        <v>10435</v>
      </c>
      <c r="C4126" s="17">
        <v>6.5026774374728049</v>
      </c>
      <c r="D4126" s="17">
        <v>2.2952341219362351</v>
      </c>
      <c r="E4126" s="148">
        <v>1.0977455229999999</v>
      </c>
      <c r="F4126" s="148">
        <f t="shared" si="64"/>
        <v>2.8331216303055027</v>
      </c>
      <c r="G4126">
        <v>1.2988551624606201E-3</v>
      </c>
    </row>
    <row r="4127" spans="1:7" x14ac:dyDescent="0.2">
      <c r="A4127" t="s">
        <v>13415</v>
      </c>
      <c r="B4127" t="s">
        <v>165</v>
      </c>
      <c r="C4127" s="17">
        <v>2.2045444044882898</v>
      </c>
      <c r="D4127" s="17">
        <v>0.97839759302943974</v>
      </c>
      <c r="E4127" s="148">
        <v>0.87179841700000005</v>
      </c>
      <c r="F4127" s="148">
        <f t="shared" si="64"/>
        <v>2.2532193662315723</v>
      </c>
      <c r="G4127">
        <v>1.9374346955511801E-4</v>
      </c>
    </row>
    <row r="4128" spans="1:7" x14ac:dyDescent="0.2">
      <c r="A4128" t="s">
        <v>476</v>
      </c>
      <c r="B4128" t="s">
        <v>167</v>
      </c>
      <c r="C4128" s="17">
        <v>265.09362847426803</v>
      </c>
      <c r="D4128" s="17">
        <v>416.82174254587454</v>
      </c>
      <c r="E4128" s="148">
        <v>-0.88527623899999996</v>
      </c>
      <c r="F4128" s="148">
        <f t="shared" si="64"/>
        <v>0.63598800498055197</v>
      </c>
      <c r="G4128">
        <v>1.3000926453019799E-3</v>
      </c>
    </row>
    <row r="4129" spans="1:7" x14ac:dyDescent="0.2">
      <c r="A4129" t="s">
        <v>6100</v>
      </c>
      <c r="B4129" t="s">
        <v>11067</v>
      </c>
      <c r="C4129" s="17">
        <v>5.6839377292644899</v>
      </c>
      <c r="D4129" s="17">
        <v>9.4417239178023902</v>
      </c>
      <c r="E4129" s="148">
        <v>-0.93660499699999999</v>
      </c>
      <c r="F4129" s="148">
        <f t="shared" si="64"/>
        <v>0.60200211092249933</v>
      </c>
      <c r="G4129">
        <v>4.5723229955977104E-3</v>
      </c>
    </row>
    <row r="4130" spans="1:7" x14ac:dyDescent="0.2">
      <c r="A4130" t="s">
        <v>6101</v>
      </c>
      <c r="B4130" t="s">
        <v>795</v>
      </c>
      <c r="C4130" s="17">
        <v>5.71619307002016</v>
      </c>
      <c r="D4130" s="17">
        <v>18.045147097283802</v>
      </c>
      <c r="E4130" s="148">
        <v>-1.8112090489999999</v>
      </c>
      <c r="F4130" s="148">
        <f t="shared" si="64"/>
        <v>0.31677176357739828</v>
      </c>
      <c r="G4130">
        <v>3.04375630041578E-4</v>
      </c>
    </row>
    <row r="4131" spans="1:7" x14ac:dyDescent="0.2">
      <c r="A4131" t="s">
        <v>6102</v>
      </c>
      <c r="B4131" t="s">
        <v>10403</v>
      </c>
      <c r="C4131" s="17">
        <v>23.572589292736051</v>
      </c>
      <c r="D4131" s="17">
        <v>6.1863717831162504</v>
      </c>
      <c r="E4131" s="148">
        <v>1.5438600140000001</v>
      </c>
      <c r="F4131" s="148">
        <f t="shared" si="64"/>
        <v>3.8104061830021267</v>
      </c>
      <c r="G4131">
        <v>2.8545589614851802E-3</v>
      </c>
    </row>
    <row r="4132" spans="1:7" x14ac:dyDescent="0.2">
      <c r="A4132" t="s">
        <v>12018</v>
      </c>
      <c r="B4132" t="s">
        <v>12019</v>
      </c>
      <c r="C4132" s="17">
        <v>5.7041613549399255</v>
      </c>
      <c r="D4132" s="17">
        <v>11.57593416653974</v>
      </c>
      <c r="E4132" s="148">
        <v>-1.1368486719999999</v>
      </c>
      <c r="F4132" s="148">
        <f t="shared" si="64"/>
        <v>0.49276034857107381</v>
      </c>
      <c r="G4132">
        <v>7.6750937291427896E-3</v>
      </c>
    </row>
    <row r="4133" spans="1:7" x14ac:dyDescent="0.2">
      <c r="A4133" t="s">
        <v>6103</v>
      </c>
      <c r="B4133" t="s">
        <v>11014</v>
      </c>
      <c r="C4133" s="17">
        <v>5.9344689508644031</v>
      </c>
      <c r="D4133" s="17">
        <v>6.2350998312468001E-2</v>
      </c>
      <c r="E4133" s="148">
        <v>5.5014991100000001</v>
      </c>
      <c r="F4133" s="148">
        <f t="shared" si="64"/>
        <v>95.178411115796337</v>
      </c>
      <c r="G4133">
        <v>2.5393612940242201E-4</v>
      </c>
    </row>
    <row r="4134" spans="1:7" x14ac:dyDescent="0.2">
      <c r="A4134" t="s">
        <v>13012</v>
      </c>
      <c r="B4134" t="s">
        <v>10344</v>
      </c>
      <c r="C4134" s="17">
        <v>2.8574113220306674</v>
      </c>
      <c r="D4134" s="17">
        <v>1.5687812070896925</v>
      </c>
      <c r="E4134" s="148">
        <v>0.57155153400000003</v>
      </c>
      <c r="F4134" s="148">
        <f t="shared" si="64"/>
        <v>1.8214211829650631</v>
      </c>
      <c r="G4134">
        <v>6.2534987224710696E-3</v>
      </c>
    </row>
    <row r="4135" spans="1:7" x14ac:dyDescent="0.2">
      <c r="A4135" t="s">
        <v>477</v>
      </c>
      <c r="B4135" t="s">
        <v>478</v>
      </c>
      <c r="C4135" s="17">
        <v>30.466938347456402</v>
      </c>
      <c r="D4135" s="17">
        <v>1.0074913906474849</v>
      </c>
      <c r="E4135" s="148">
        <v>4.605669733</v>
      </c>
      <c r="F4135" s="148">
        <f t="shared" si="64"/>
        <v>30.240395729710606</v>
      </c>
      <c r="G4135">
        <v>4.2679204671387802E-14</v>
      </c>
    </row>
    <row r="4136" spans="1:7" x14ac:dyDescent="0.2">
      <c r="A4136" t="s">
        <v>479</v>
      </c>
      <c r="B4136" t="s">
        <v>480</v>
      </c>
      <c r="C4136" s="17">
        <v>4.5388453494676479</v>
      </c>
      <c r="D4136" s="17">
        <v>9.5970713202515174</v>
      </c>
      <c r="E4136" s="148">
        <v>-1.239336065</v>
      </c>
      <c r="F4136" s="148">
        <f t="shared" si="64"/>
        <v>0.47294067096176329</v>
      </c>
      <c r="G4136">
        <v>2.0883956253401302E-6</v>
      </c>
    </row>
    <row r="4137" spans="1:7" x14ac:dyDescent="0.2">
      <c r="A4137" t="s">
        <v>6104</v>
      </c>
      <c r="B4137" t="s">
        <v>3181</v>
      </c>
      <c r="C4137" s="17">
        <v>4.6819058622034593</v>
      </c>
      <c r="D4137" s="17">
        <v>1.0852524689370884</v>
      </c>
      <c r="E4137" s="148">
        <v>1.766487015</v>
      </c>
      <c r="F4137" s="148">
        <f t="shared" si="64"/>
        <v>4.3141167573559951</v>
      </c>
      <c r="G4137">
        <v>3.6435912952148497E-5</v>
      </c>
    </row>
    <row r="4138" spans="1:7" x14ac:dyDescent="0.2">
      <c r="A4138" t="s">
        <v>11929</v>
      </c>
      <c r="B4138" t="s">
        <v>171</v>
      </c>
      <c r="C4138" s="17">
        <v>2.7248043876308601</v>
      </c>
      <c r="D4138" s="17">
        <v>6.1712910214632846</v>
      </c>
      <c r="E4138" s="148">
        <v>-1.3421524170000001</v>
      </c>
      <c r="F4138" s="148">
        <f t="shared" si="64"/>
        <v>0.44152907036051225</v>
      </c>
      <c r="G4138">
        <v>1.0682903593609899E-3</v>
      </c>
    </row>
    <row r="4139" spans="1:7" x14ac:dyDescent="0.2">
      <c r="A4139" t="s">
        <v>6105</v>
      </c>
      <c r="B4139" t="s">
        <v>3288</v>
      </c>
      <c r="C4139" s="17">
        <v>24.975048803554202</v>
      </c>
      <c r="D4139" s="17">
        <v>39.759365628917621</v>
      </c>
      <c r="E4139" s="148">
        <v>-0.892834142</v>
      </c>
      <c r="F4139" s="148">
        <f t="shared" si="64"/>
        <v>0.6281551128519377</v>
      </c>
      <c r="G4139">
        <v>1.8723483588488901E-3</v>
      </c>
    </row>
    <row r="4140" spans="1:7" x14ac:dyDescent="0.2">
      <c r="A4140" t="s">
        <v>6106</v>
      </c>
      <c r="B4140" t="s">
        <v>173</v>
      </c>
      <c r="C4140" s="17">
        <v>11.133869459844181</v>
      </c>
      <c r="D4140" s="17">
        <v>29.916150092951799</v>
      </c>
      <c r="E4140" s="148">
        <v>-1.561557157</v>
      </c>
      <c r="F4140" s="148">
        <f t="shared" si="64"/>
        <v>0.37216919373817769</v>
      </c>
      <c r="G4140">
        <v>1.34082851315452E-7</v>
      </c>
    </row>
    <row r="4141" spans="1:7" x14ac:dyDescent="0.2">
      <c r="A4141" t="s">
        <v>14097</v>
      </c>
      <c r="B4141" t="s">
        <v>1458</v>
      </c>
      <c r="C4141" s="17">
        <v>2.0173219830734928</v>
      </c>
      <c r="D4141" s="17">
        <v>0.37318071966843663</v>
      </c>
      <c r="E4141" s="148">
        <v>1.8470171179999999</v>
      </c>
      <c r="F4141" s="148">
        <f t="shared" si="64"/>
        <v>5.405750824602733</v>
      </c>
      <c r="G4141">
        <v>3.58452060188279E-3</v>
      </c>
    </row>
    <row r="4142" spans="1:7" x14ac:dyDescent="0.2">
      <c r="A4142" t="s">
        <v>484</v>
      </c>
      <c r="B4142" t="s">
        <v>179</v>
      </c>
      <c r="C4142" s="17">
        <v>14.886822333652574</v>
      </c>
      <c r="D4142" s="17">
        <v>22.899362249826503</v>
      </c>
      <c r="E4142" s="148">
        <v>-0.86707209500000004</v>
      </c>
      <c r="F4142" s="148">
        <f t="shared" si="64"/>
        <v>0.65009768268831869</v>
      </c>
      <c r="G4142">
        <v>2.6479383572911001E-5</v>
      </c>
    </row>
    <row r="4143" spans="1:7" x14ac:dyDescent="0.2">
      <c r="A4143" t="s">
        <v>485</v>
      </c>
      <c r="B4143" t="s">
        <v>486</v>
      </c>
      <c r="C4143" s="17">
        <v>16.845847363574801</v>
      </c>
      <c r="D4143" s="17">
        <v>7.22746890944408</v>
      </c>
      <c r="E4143" s="148">
        <v>0.92646046800000004</v>
      </c>
      <c r="F4143" s="148">
        <f t="shared" si="64"/>
        <v>2.3308086931460137</v>
      </c>
      <c r="G4143">
        <v>3.0214889317375801E-4</v>
      </c>
    </row>
    <row r="4144" spans="1:7" x14ac:dyDescent="0.2">
      <c r="A4144" t="s">
        <v>6107</v>
      </c>
      <c r="B4144" t="s">
        <v>295</v>
      </c>
      <c r="C4144" s="17">
        <v>11.368709390753157</v>
      </c>
      <c r="D4144" s="17">
        <v>17.743387087731925</v>
      </c>
      <c r="E4144" s="148">
        <v>-0.87524546999999997</v>
      </c>
      <c r="F4144" s="148">
        <f t="shared" si="64"/>
        <v>0.64072937903798943</v>
      </c>
      <c r="G4144">
        <v>2.8826609371140799E-3</v>
      </c>
    </row>
    <row r="4145" spans="1:7" x14ac:dyDescent="0.2">
      <c r="A4145" t="s">
        <v>487</v>
      </c>
      <c r="B4145" t="s">
        <v>181</v>
      </c>
      <c r="C4145" s="17">
        <v>101.29807832127112</v>
      </c>
      <c r="D4145" s="17">
        <v>35.256943012250076</v>
      </c>
      <c r="E4145" s="148">
        <v>1.1454379130000001</v>
      </c>
      <c r="F4145" s="148">
        <f t="shared" si="64"/>
        <v>2.8731384421523716</v>
      </c>
      <c r="G4145">
        <v>2.5920396243199202E-6</v>
      </c>
    </row>
    <row r="4146" spans="1:7" x14ac:dyDescent="0.2">
      <c r="A4146" t="s">
        <v>12914</v>
      </c>
      <c r="B4146" t="s">
        <v>2866</v>
      </c>
      <c r="C4146" s="17">
        <v>35.729934003635123</v>
      </c>
      <c r="D4146" s="17">
        <v>41.33049005498458</v>
      </c>
      <c r="E4146" s="148">
        <v>-0.46009668999999997</v>
      </c>
      <c r="F4146" s="148">
        <f t="shared" si="64"/>
        <v>0.86449335481145562</v>
      </c>
      <c r="G4146">
        <v>5.2660899467276701E-3</v>
      </c>
    </row>
    <row r="4147" spans="1:7" x14ac:dyDescent="0.2">
      <c r="A4147" t="s">
        <v>488</v>
      </c>
      <c r="B4147" t="s">
        <v>189</v>
      </c>
      <c r="C4147" s="17">
        <v>9.0182798841035812</v>
      </c>
      <c r="D4147" s="17">
        <v>3.8552228598478822</v>
      </c>
      <c r="E4147" s="148">
        <v>0.92920558200000003</v>
      </c>
      <c r="F4147" s="148">
        <f t="shared" si="64"/>
        <v>2.3392369810910028</v>
      </c>
      <c r="G4147">
        <v>2.8282067940571901E-5</v>
      </c>
    </row>
    <row r="4148" spans="1:7" x14ac:dyDescent="0.2">
      <c r="A4148" t="s">
        <v>6108</v>
      </c>
      <c r="B4148" t="s">
        <v>10346</v>
      </c>
      <c r="C4148" s="17">
        <v>32.719668775416551</v>
      </c>
      <c r="D4148" s="17">
        <v>9.4603285759908058</v>
      </c>
      <c r="E4148" s="148">
        <v>1.438180367</v>
      </c>
      <c r="F4148" s="148">
        <f t="shared" ref="F4148:F4211" si="65">C4148/D4148</f>
        <v>3.4586186423223393</v>
      </c>
      <c r="G4148">
        <v>8.6431300386237105E-4</v>
      </c>
    </row>
    <row r="4149" spans="1:7" x14ac:dyDescent="0.2">
      <c r="A4149" t="s">
        <v>6109</v>
      </c>
      <c r="B4149" t="s">
        <v>191</v>
      </c>
      <c r="C4149" s="17">
        <v>16.585948336523302</v>
      </c>
      <c r="D4149" s="17">
        <v>5.1581088010037002</v>
      </c>
      <c r="E4149" s="148">
        <v>1.3733770540000001</v>
      </c>
      <c r="F4149" s="148">
        <f t="shared" si="65"/>
        <v>3.2155095940000131</v>
      </c>
      <c r="G4149">
        <v>7.0773874902977795E-4</v>
      </c>
    </row>
    <row r="4150" spans="1:7" x14ac:dyDescent="0.2">
      <c r="A4150" t="s">
        <v>489</v>
      </c>
      <c r="B4150" t="s">
        <v>193</v>
      </c>
      <c r="C4150" s="17">
        <v>4.3602217387424647</v>
      </c>
      <c r="D4150" s="17">
        <v>1.541591664306273</v>
      </c>
      <c r="E4150" s="148">
        <v>1.17811318</v>
      </c>
      <c r="F4150" s="148">
        <f t="shared" si="65"/>
        <v>2.8283895403032</v>
      </c>
      <c r="G4150">
        <v>2.3753994957315401E-4</v>
      </c>
    </row>
    <row r="4151" spans="1:7" x14ac:dyDescent="0.2">
      <c r="A4151" t="s">
        <v>6110</v>
      </c>
      <c r="B4151" t="s">
        <v>140</v>
      </c>
      <c r="C4151" s="17">
        <v>13.034306515700626</v>
      </c>
      <c r="D4151" s="17">
        <v>16.312104826266751</v>
      </c>
      <c r="E4151" s="148">
        <v>-0.55699805700000005</v>
      </c>
      <c r="F4151" s="148">
        <f t="shared" si="65"/>
        <v>0.79905730465341218</v>
      </c>
      <c r="G4151">
        <v>1.0648508396265001E-3</v>
      </c>
    </row>
    <row r="4152" spans="1:7" x14ac:dyDescent="0.2">
      <c r="A4152" t="s">
        <v>490</v>
      </c>
      <c r="B4152" t="s">
        <v>197</v>
      </c>
      <c r="C4152" s="17">
        <v>64.525273326531703</v>
      </c>
      <c r="D4152" s="17">
        <v>28.905849187947325</v>
      </c>
      <c r="E4152" s="148">
        <v>0.89354566599999996</v>
      </c>
      <c r="F4152" s="148">
        <f t="shared" si="65"/>
        <v>2.2322566241519159</v>
      </c>
      <c r="G4152">
        <v>1.97624488659874E-5</v>
      </c>
    </row>
    <row r="4153" spans="1:7" x14ac:dyDescent="0.2">
      <c r="A4153" t="s">
        <v>13476</v>
      </c>
      <c r="B4153" t="s">
        <v>10347</v>
      </c>
      <c r="C4153" s="17">
        <v>8.3640732530419371</v>
      </c>
      <c r="D4153" s="17">
        <v>3.5927747478921597</v>
      </c>
      <c r="E4153" s="148">
        <v>0.87935698900000003</v>
      </c>
      <c r="F4153" s="148">
        <f t="shared" si="65"/>
        <v>2.3280260634065759</v>
      </c>
      <c r="G4153">
        <v>6.3949385611285301E-3</v>
      </c>
    </row>
    <row r="4154" spans="1:7" x14ac:dyDescent="0.2">
      <c r="A4154" t="s">
        <v>6111</v>
      </c>
      <c r="B4154" t="s">
        <v>305</v>
      </c>
      <c r="C4154" s="17">
        <v>106.43169857992358</v>
      </c>
      <c r="D4154" s="17">
        <v>40.785197635658648</v>
      </c>
      <c r="E4154" s="148">
        <v>1.088917806</v>
      </c>
      <c r="F4154" s="148">
        <f t="shared" si="65"/>
        <v>2.6095668220293224</v>
      </c>
      <c r="G4154">
        <v>1.0573950627320299E-6</v>
      </c>
    </row>
    <row r="4155" spans="1:7" x14ac:dyDescent="0.2">
      <c r="A4155" t="s">
        <v>6112</v>
      </c>
      <c r="B4155" t="s">
        <v>10405</v>
      </c>
      <c r="C4155" s="17">
        <v>36.189027431671022</v>
      </c>
      <c r="D4155" s="17">
        <v>13.700996055313833</v>
      </c>
      <c r="E4155" s="148">
        <v>1.102206051</v>
      </c>
      <c r="F4155" s="148">
        <f t="shared" si="65"/>
        <v>2.6413428108123105</v>
      </c>
      <c r="G4155">
        <v>1.1469292162334501E-3</v>
      </c>
    </row>
    <row r="4156" spans="1:7" x14ac:dyDescent="0.2">
      <c r="A4156" t="s">
        <v>6113</v>
      </c>
      <c r="B4156" t="s">
        <v>10406</v>
      </c>
      <c r="C4156" s="17">
        <v>55.94342607535507</v>
      </c>
      <c r="D4156" s="17">
        <v>29.629914774481826</v>
      </c>
      <c r="E4156" s="148">
        <v>0.63283231799999995</v>
      </c>
      <c r="F4156" s="148">
        <f t="shared" si="65"/>
        <v>1.8880724599159235</v>
      </c>
      <c r="G4156">
        <v>3.1308650688251899E-3</v>
      </c>
    </row>
    <row r="4157" spans="1:7" x14ac:dyDescent="0.2">
      <c r="A4157" t="s">
        <v>5219</v>
      </c>
      <c r="B4157" t="s">
        <v>1691</v>
      </c>
      <c r="C4157" s="17">
        <v>16.552429398975626</v>
      </c>
      <c r="D4157" s="17">
        <v>4.4098763920511125E-2</v>
      </c>
      <c r="E4157" s="148">
        <v>7.9887611280000002</v>
      </c>
      <c r="F4157" s="148">
        <f t="shared" si="65"/>
        <v>375.34905578786061</v>
      </c>
      <c r="G4157">
        <v>1.00085093007723E-9</v>
      </c>
    </row>
    <row r="4158" spans="1:7" x14ac:dyDescent="0.2">
      <c r="A4158" t="s">
        <v>6114</v>
      </c>
      <c r="B4158" t="s">
        <v>11098</v>
      </c>
      <c r="C4158" s="17">
        <v>4.2348633772558752</v>
      </c>
      <c r="D4158" s="17">
        <v>7.085400617168677</v>
      </c>
      <c r="E4158" s="148">
        <v>-0.93397520199999995</v>
      </c>
      <c r="F4158" s="148">
        <f t="shared" si="65"/>
        <v>0.59768862850102678</v>
      </c>
      <c r="G4158">
        <v>5.4936107482857297E-3</v>
      </c>
    </row>
    <row r="4159" spans="1:7" x14ac:dyDescent="0.2">
      <c r="A4159" t="s">
        <v>493</v>
      </c>
      <c r="B4159" t="s">
        <v>494</v>
      </c>
      <c r="C4159" s="17">
        <v>5.1945863717501881</v>
      </c>
      <c r="D4159" s="17">
        <v>1.3624704163086119</v>
      </c>
      <c r="E4159" s="148">
        <v>1.566392183</v>
      </c>
      <c r="F4159" s="148">
        <f t="shared" si="65"/>
        <v>3.8126232390601626</v>
      </c>
      <c r="G4159">
        <v>1.28378452052279E-5</v>
      </c>
    </row>
    <row r="4160" spans="1:7" x14ac:dyDescent="0.2">
      <c r="A4160" t="s">
        <v>495</v>
      </c>
      <c r="B4160" t="s">
        <v>496</v>
      </c>
      <c r="C4160" s="17">
        <v>7.3573273131608801</v>
      </c>
      <c r="D4160" s="17">
        <v>11.887388289964134</v>
      </c>
      <c r="E4160" s="148">
        <v>-0.90817049000000005</v>
      </c>
      <c r="F4160" s="148">
        <f t="shared" si="65"/>
        <v>0.61891873418253407</v>
      </c>
      <c r="G4160">
        <v>2.7880184352026098E-3</v>
      </c>
    </row>
    <row r="4161" spans="1:7" x14ac:dyDescent="0.2">
      <c r="A4161" t="s">
        <v>497</v>
      </c>
      <c r="B4161" t="s">
        <v>201</v>
      </c>
      <c r="C4161" s="17">
        <v>67.0463623547666</v>
      </c>
      <c r="D4161" s="17">
        <v>13.382335787858416</v>
      </c>
      <c r="E4161" s="148">
        <v>2.0176363930000001</v>
      </c>
      <c r="F4161" s="148">
        <f t="shared" si="65"/>
        <v>5.0100642681225143</v>
      </c>
      <c r="G4161">
        <v>1.0917699902929799E-9</v>
      </c>
    </row>
    <row r="4162" spans="1:7" x14ac:dyDescent="0.2">
      <c r="A4162" t="s">
        <v>498</v>
      </c>
      <c r="B4162" t="s">
        <v>203</v>
      </c>
      <c r="C4162" s="17">
        <v>13.983176602650026</v>
      </c>
      <c r="D4162" s="17">
        <v>25.098151796394799</v>
      </c>
      <c r="E4162" s="148">
        <v>-1.097171828</v>
      </c>
      <c r="F4162" s="148">
        <f t="shared" si="65"/>
        <v>0.55713969363507587</v>
      </c>
      <c r="G4162">
        <v>9.0804968239138495E-15</v>
      </c>
    </row>
    <row r="4163" spans="1:7" x14ac:dyDescent="0.2">
      <c r="A4163" t="s">
        <v>6115</v>
      </c>
      <c r="B4163" t="s">
        <v>205</v>
      </c>
      <c r="C4163" s="17">
        <v>15.346189846502774</v>
      </c>
      <c r="D4163" s="17">
        <v>20.888376882814249</v>
      </c>
      <c r="E4163" s="148">
        <v>-0.694757756</v>
      </c>
      <c r="F4163" s="148">
        <f t="shared" si="65"/>
        <v>0.73467603215876165</v>
      </c>
      <c r="G4163">
        <v>2.46789416991949E-5</v>
      </c>
    </row>
    <row r="4164" spans="1:7" x14ac:dyDescent="0.2">
      <c r="A4164" t="s">
        <v>6116</v>
      </c>
      <c r="B4164" t="s">
        <v>11086</v>
      </c>
      <c r="C4164" s="17">
        <v>0.6990531320026625</v>
      </c>
      <c r="D4164" s="17">
        <v>2.0278938083810751</v>
      </c>
      <c r="E4164" s="148">
        <v>-1.639338065</v>
      </c>
      <c r="F4164" s="148">
        <f t="shared" si="65"/>
        <v>0.34471880584355469</v>
      </c>
      <c r="G4164">
        <v>6.8264161749694499E-5</v>
      </c>
    </row>
    <row r="4165" spans="1:7" x14ac:dyDescent="0.2">
      <c r="A4165" t="s">
        <v>13632</v>
      </c>
      <c r="B4165" t="s">
        <v>4487</v>
      </c>
      <c r="C4165" s="17">
        <v>20.06253369324315</v>
      </c>
      <c r="D4165" s="17">
        <v>7.8915582629451411</v>
      </c>
      <c r="E4165" s="148">
        <v>0.94206496299999998</v>
      </c>
      <c r="F4165" s="148">
        <f t="shared" si="65"/>
        <v>2.5422778397831638</v>
      </c>
      <c r="G4165">
        <v>1.71342495582498E-3</v>
      </c>
    </row>
    <row r="4166" spans="1:7" x14ac:dyDescent="0.2">
      <c r="A4166" t="s">
        <v>499</v>
      </c>
      <c r="B4166" t="s">
        <v>500</v>
      </c>
      <c r="C4166" s="17">
        <v>39.929666869834577</v>
      </c>
      <c r="D4166" s="17">
        <v>17.852596354533826</v>
      </c>
      <c r="E4166" s="148">
        <v>0.79342233699999998</v>
      </c>
      <c r="F4166" s="148">
        <f t="shared" si="65"/>
        <v>2.2366308001857713</v>
      </c>
      <c r="G4166">
        <v>4.2522672739163099E-4</v>
      </c>
    </row>
    <row r="4167" spans="1:7" x14ac:dyDescent="0.2">
      <c r="A4167" t="s">
        <v>6117</v>
      </c>
      <c r="B4167" t="s">
        <v>10349</v>
      </c>
      <c r="C4167" s="17">
        <v>20.377231275132875</v>
      </c>
      <c r="D4167" s="17">
        <v>8.1252936682253303</v>
      </c>
      <c r="E4167" s="148">
        <v>1.0451434100000001</v>
      </c>
      <c r="F4167" s="148">
        <f t="shared" si="65"/>
        <v>2.5078762820376346</v>
      </c>
      <c r="G4167">
        <v>6.85748077564074E-5</v>
      </c>
    </row>
    <row r="4168" spans="1:7" x14ac:dyDescent="0.2">
      <c r="A4168" t="s">
        <v>501</v>
      </c>
      <c r="B4168" t="s">
        <v>502</v>
      </c>
      <c r="C4168" s="17">
        <v>185.37606380773749</v>
      </c>
      <c r="D4168" s="17">
        <v>1.8198961160040836</v>
      </c>
      <c r="E4168" s="148">
        <v>6.4304952530000001</v>
      </c>
      <c r="F4168" s="148">
        <f t="shared" si="65"/>
        <v>101.86079423850012</v>
      </c>
      <c r="G4168">
        <v>3.08535559519698E-21</v>
      </c>
    </row>
    <row r="4169" spans="1:7" x14ac:dyDescent="0.2">
      <c r="A4169" t="s">
        <v>6118</v>
      </c>
      <c r="B4169" t="s">
        <v>207</v>
      </c>
      <c r="C4169" s="17">
        <v>17.2497634174495</v>
      </c>
      <c r="D4169" s="17">
        <v>2.4837755045078023</v>
      </c>
      <c r="E4169" s="148">
        <v>2.4105074800000001</v>
      </c>
      <c r="F4169" s="148">
        <f t="shared" si="65"/>
        <v>6.944976865317706</v>
      </c>
      <c r="G4169">
        <v>5.9056706703534602E-7</v>
      </c>
    </row>
    <row r="4170" spans="1:7" x14ac:dyDescent="0.2">
      <c r="A4170" t="s">
        <v>5220</v>
      </c>
      <c r="B4170" t="s">
        <v>209</v>
      </c>
      <c r="C4170" s="17">
        <v>38.860999848634876</v>
      </c>
      <c r="D4170" s="17">
        <v>81.050624748994991</v>
      </c>
      <c r="E4170" s="148">
        <v>-1.3197800790000001</v>
      </c>
      <c r="F4170" s="148">
        <f t="shared" si="65"/>
        <v>0.47946576561233406</v>
      </c>
      <c r="G4170">
        <v>6.9242012530162301E-7</v>
      </c>
    </row>
    <row r="4171" spans="1:7" x14ac:dyDescent="0.2">
      <c r="A4171" t="s">
        <v>13017</v>
      </c>
      <c r="B4171" t="s">
        <v>13018</v>
      </c>
      <c r="C4171" s="17">
        <v>14.607703263890176</v>
      </c>
      <c r="D4171" s="17">
        <v>7.9899452478599962</v>
      </c>
      <c r="E4171" s="148">
        <v>0.55731781999999996</v>
      </c>
      <c r="F4171" s="148">
        <f t="shared" si="65"/>
        <v>1.828260746568027</v>
      </c>
      <c r="G4171">
        <v>6.5768205217067201E-3</v>
      </c>
    </row>
    <row r="4172" spans="1:7" x14ac:dyDescent="0.2">
      <c r="A4172" t="s">
        <v>14172</v>
      </c>
      <c r="B4172" t="s">
        <v>10876</v>
      </c>
      <c r="C4172" s="17">
        <v>0.28327856546008445</v>
      </c>
      <c r="D4172" s="17">
        <v>1.3181457175791425E-2</v>
      </c>
      <c r="E4172" s="148">
        <v>3.3677705210000002</v>
      </c>
      <c r="F4172" s="148">
        <f t="shared" si="65"/>
        <v>21.49068662760164</v>
      </c>
      <c r="G4172">
        <v>9.6678786682357094E-3</v>
      </c>
    </row>
    <row r="4173" spans="1:7" x14ac:dyDescent="0.2">
      <c r="A4173" t="s">
        <v>503</v>
      </c>
      <c r="B4173">
        <v>1</v>
      </c>
      <c r="C4173" s="17">
        <v>25.790895236840274</v>
      </c>
      <c r="D4173" s="17">
        <v>39.927487371178579</v>
      </c>
      <c r="E4173" s="148">
        <v>-0.87776610799999999</v>
      </c>
      <c r="F4173" s="148">
        <f t="shared" si="65"/>
        <v>0.64594335719350271</v>
      </c>
      <c r="G4173">
        <v>9.0081711053440906E-8</v>
      </c>
    </row>
    <row r="4174" spans="1:7" x14ac:dyDescent="0.2">
      <c r="A4174" t="s">
        <v>504</v>
      </c>
      <c r="B4174" t="s">
        <v>505</v>
      </c>
      <c r="C4174" s="17">
        <v>9.2225526379220888</v>
      </c>
      <c r="D4174" s="17">
        <v>10.655356117391381</v>
      </c>
      <c r="E4174" s="148">
        <v>-0.45938181</v>
      </c>
      <c r="F4174" s="148">
        <f t="shared" si="65"/>
        <v>0.86553208886836641</v>
      </c>
      <c r="G4174">
        <v>4.6950499061756204E-3</v>
      </c>
    </row>
    <row r="4175" spans="1:7" x14ac:dyDescent="0.2">
      <c r="A4175" t="s">
        <v>12951</v>
      </c>
      <c r="B4175" t="s">
        <v>3543</v>
      </c>
      <c r="C4175" s="17">
        <v>95.134995948371653</v>
      </c>
      <c r="D4175" s="17">
        <v>54.821611576402475</v>
      </c>
      <c r="E4175" s="148">
        <v>0.49506081800000001</v>
      </c>
      <c r="F4175" s="148">
        <f t="shared" si="65"/>
        <v>1.735355696645039</v>
      </c>
      <c r="G4175">
        <v>5.8601345633414997E-3</v>
      </c>
    </row>
    <row r="4176" spans="1:7" x14ac:dyDescent="0.2">
      <c r="A4176" t="s">
        <v>6119</v>
      </c>
      <c r="B4176" t="s">
        <v>216</v>
      </c>
      <c r="C4176" s="17">
        <v>5.6920938650089017</v>
      </c>
      <c r="D4176" s="17">
        <v>3.0626506270642775</v>
      </c>
      <c r="E4176" s="148">
        <v>0.59178483900000001</v>
      </c>
      <c r="F4176" s="148">
        <f t="shared" si="65"/>
        <v>1.8585514830547594</v>
      </c>
      <c r="G4176">
        <v>1.4449622856975799E-3</v>
      </c>
    </row>
    <row r="4177" spans="1:7" x14ac:dyDescent="0.2">
      <c r="A4177" t="s">
        <v>506</v>
      </c>
      <c r="B4177" t="s">
        <v>507</v>
      </c>
      <c r="C4177" s="17">
        <v>72.105844895997052</v>
      </c>
      <c r="D4177" s="17">
        <v>86.170910638280873</v>
      </c>
      <c r="E4177" s="148">
        <v>-0.52142853700000003</v>
      </c>
      <c r="F4177" s="148">
        <f t="shared" si="65"/>
        <v>0.83677710217866141</v>
      </c>
      <c r="G4177">
        <v>2.0564270871474999E-4</v>
      </c>
    </row>
    <row r="4178" spans="1:7" x14ac:dyDescent="0.2">
      <c r="A4178" t="s">
        <v>508</v>
      </c>
      <c r="B4178" t="s">
        <v>509</v>
      </c>
      <c r="C4178" s="17">
        <v>15.621536480221051</v>
      </c>
      <c r="D4178" s="17">
        <v>24.074110746693126</v>
      </c>
      <c r="E4178" s="148">
        <v>-0.86787204399999995</v>
      </c>
      <c r="F4178" s="148">
        <f t="shared" si="65"/>
        <v>0.6488936037800217</v>
      </c>
      <c r="G4178">
        <v>8.28344882320573E-7</v>
      </c>
    </row>
    <row r="4179" spans="1:7" x14ac:dyDescent="0.2">
      <c r="A4179" t="s">
        <v>6120</v>
      </c>
      <c r="B4179" t="s">
        <v>4886</v>
      </c>
      <c r="C4179" s="17">
        <v>1.0954112257218438</v>
      </c>
      <c r="D4179" s="17">
        <v>0</v>
      </c>
      <c r="E4179" s="148">
        <v>7.7929349339999998</v>
      </c>
      <c r="F4179" s="148" t="e">
        <f t="shared" si="65"/>
        <v>#DIV/0!</v>
      </c>
      <c r="G4179">
        <v>1.10177609224923E-4</v>
      </c>
    </row>
    <row r="4180" spans="1:7" x14ac:dyDescent="0.2">
      <c r="A4180" t="s">
        <v>510</v>
      </c>
      <c r="B4180" t="s">
        <v>218</v>
      </c>
      <c r="C4180" s="17">
        <v>14.384198957607801</v>
      </c>
      <c r="D4180" s="17">
        <v>20.996598186824148</v>
      </c>
      <c r="E4180" s="148">
        <v>-0.78172773900000003</v>
      </c>
      <c r="F4180" s="148">
        <f t="shared" si="65"/>
        <v>0.68507283082810144</v>
      </c>
      <c r="G4180">
        <v>5.2091279994775005E-7</v>
      </c>
    </row>
    <row r="4181" spans="1:7" x14ac:dyDescent="0.2">
      <c r="A4181" t="s">
        <v>511</v>
      </c>
      <c r="B4181" t="s">
        <v>512</v>
      </c>
      <c r="C4181" s="17">
        <v>40.846864396717848</v>
      </c>
      <c r="D4181" s="17">
        <v>59.884613979085131</v>
      </c>
      <c r="E4181" s="148">
        <v>-0.77876341199999999</v>
      </c>
      <c r="F4181" s="148">
        <f t="shared" si="65"/>
        <v>0.68209280619198331</v>
      </c>
      <c r="G4181">
        <v>3.7884452198863302E-3</v>
      </c>
    </row>
    <row r="4182" spans="1:7" x14ac:dyDescent="0.2">
      <c r="A4182" t="s">
        <v>513</v>
      </c>
      <c r="B4182" t="s">
        <v>514</v>
      </c>
      <c r="C4182" s="17">
        <v>4.764294071561098</v>
      </c>
      <c r="D4182" s="17">
        <v>2.2956052366830697</v>
      </c>
      <c r="E4182" s="148">
        <v>0.76743554599999997</v>
      </c>
      <c r="F4182" s="148">
        <f t="shared" si="65"/>
        <v>2.0753978059594638</v>
      </c>
      <c r="G4182">
        <v>4.4390547935329601E-6</v>
      </c>
    </row>
    <row r="4183" spans="1:7" x14ac:dyDescent="0.2">
      <c r="A4183" t="s">
        <v>5221</v>
      </c>
      <c r="B4183" t="s">
        <v>3156</v>
      </c>
      <c r="C4183" s="17">
        <v>6.036338310336653</v>
      </c>
      <c r="D4183" s="17">
        <v>0.78953795563496443</v>
      </c>
      <c r="E4183" s="148">
        <v>2.444228882</v>
      </c>
      <c r="F4183" s="148">
        <f t="shared" si="65"/>
        <v>7.6454061103143447</v>
      </c>
      <c r="G4183">
        <v>2.4532158478149102E-3</v>
      </c>
    </row>
    <row r="4184" spans="1:7" x14ac:dyDescent="0.2">
      <c r="A4184" t="s">
        <v>515</v>
      </c>
      <c r="B4184" t="s">
        <v>291</v>
      </c>
      <c r="C4184" s="17">
        <v>115.58639423798351</v>
      </c>
      <c r="D4184" s="17">
        <v>1.0909759937889851</v>
      </c>
      <c r="E4184" s="148">
        <v>6.4490032460000002</v>
      </c>
      <c r="F4184" s="148">
        <f t="shared" si="65"/>
        <v>105.94769719592936</v>
      </c>
      <c r="G4184">
        <v>1.66626148657674E-25</v>
      </c>
    </row>
    <row r="4185" spans="1:7" x14ac:dyDescent="0.2">
      <c r="A4185" t="s">
        <v>6121</v>
      </c>
      <c r="B4185" t="s">
        <v>555</v>
      </c>
      <c r="C4185" s="17">
        <v>1.6514676450638299</v>
      </c>
      <c r="D4185" s="17">
        <v>0.11452026922878002</v>
      </c>
      <c r="E4185" s="148">
        <v>3.125188074</v>
      </c>
      <c r="F4185" s="148">
        <f t="shared" si="65"/>
        <v>14.420745394552396</v>
      </c>
      <c r="G4185">
        <v>4.6363220398399803E-3</v>
      </c>
    </row>
    <row r="4186" spans="1:7" x14ac:dyDescent="0.2">
      <c r="A4186" t="s">
        <v>516</v>
      </c>
      <c r="B4186" t="s">
        <v>517</v>
      </c>
      <c r="C4186" s="17">
        <v>12.066844570523624</v>
      </c>
      <c r="D4186" s="17">
        <v>20.426479415044653</v>
      </c>
      <c r="E4186" s="148">
        <v>-1.0155308949999999</v>
      </c>
      <c r="F4186" s="148">
        <f t="shared" si="65"/>
        <v>0.5907451952604259</v>
      </c>
      <c r="G4186">
        <v>1.25299286041734E-6</v>
      </c>
    </row>
    <row r="4187" spans="1:7" x14ac:dyDescent="0.2">
      <c r="A4187" t="s">
        <v>12929</v>
      </c>
      <c r="B4187" t="s">
        <v>10408</v>
      </c>
      <c r="C4187" s="17">
        <v>56.397644764571751</v>
      </c>
      <c r="D4187" s="17">
        <v>33.921284018591898</v>
      </c>
      <c r="E4187" s="148">
        <v>0.45550054699999998</v>
      </c>
      <c r="F4187" s="148">
        <f t="shared" si="65"/>
        <v>1.6626034773229927</v>
      </c>
      <c r="G4187">
        <v>9.1318728643974105E-3</v>
      </c>
    </row>
    <row r="4188" spans="1:7" x14ac:dyDescent="0.2">
      <c r="A4188" t="s">
        <v>6122</v>
      </c>
      <c r="B4188" t="s">
        <v>10408</v>
      </c>
      <c r="C4188" s="17">
        <v>27.685908433496099</v>
      </c>
      <c r="D4188" s="17">
        <v>10.237299195265724</v>
      </c>
      <c r="E4188" s="148">
        <v>1.0479368689999999</v>
      </c>
      <c r="F4188" s="148">
        <f t="shared" si="65"/>
        <v>2.7044152862406863</v>
      </c>
      <c r="G4188">
        <v>2.2518477705554601E-4</v>
      </c>
    </row>
    <row r="4189" spans="1:7" x14ac:dyDescent="0.2">
      <c r="A4189" t="s">
        <v>6123</v>
      </c>
      <c r="B4189" t="s">
        <v>303</v>
      </c>
      <c r="C4189" s="17">
        <v>105.9707190223285</v>
      </c>
      <c r="D4189" s="17">
        <v>46.380131510706477</v>
      </c>
      <c r="E4189" s="148">
        <v>0.88538900200000004</v>
      </c>
      <c r="F4189" s="148">
        <f t="shared" si="65"/>
        <v>2.2848300677600712</v>
      </c>
      <c r="G4189">
        <v>1.0431867798325299E-4</v>
      </c>
    </row>
    <row r="4190" spans="1:7" x14ac:dyDescent="0.2">
      <c r="A4190" t="s">
        <v>12114</v>
      </c>
      <c r="B4190" t="s">
        <v>142</v>
      </c>
      <c r="C4190" s="17">
        <v>16.432039282887288</v>
      </c>
      <c r="D4190" s="17">
        <v>30.814708994104748</v>
      </c>
      <c r="E4190" s="148">
        <v>-1.033497538</v>
      </c>
      <c r="F4190" s="148">
        <f t="shared" si="65"/>
        <v>0.5332531060420187</v>
      </c>
      <c r="G4190">
        <v>9.8802659652332805E-4</v>
      </c>
    </row>
    <row r="4191" spans="1:7" x14ac:dyDescent="0.2">
      <c r="A4191" t="s">
        <v>6124</v>
      </c>
      <c r="B4191" t="s">
        <v>10352</v>
      </c>
      <c r="C4191" s="17">
        <v>73.235310952842752</v>
      </c>
      <c r="D4191" s="17">
        <v>28.240296588165901</v>
      </c>
      <c r="E4191" s="148">
        <v>1.086620307</v>
      </c>
      <c r="F4191" s="148">
        <f t="shared" si="65"/>
        <v>2.5932911407004138</v>
      </c>
      <c r="G4191">
        <v>9.2480122314721593E-6</v>
      </c>
    </row>
    <row r="4192" spans="1:7" x14ac:dyDescent="0.2">
      <c r="A4192" t="s">
        <v>518</v>
      </c>
      <c r="B4192" t="s">
        <v>299</v>
      </c>
      <c r="C4192" s="17">
        <v>46.359994482252574</v>
      </c>
      <c r="D4192" s="17">
        <v>17.24978670983905</v>
      </c>
      <c r="E4192" s="148">
        <v>1.1273061870000001</v>
      </c>
      <c r="F4192" s="148">
        <f t="shared" si="65"/>
        <v>2.6875691428584125</v>
      </c>
      <c r="G4192">
        <v>4.7230755038960303E-12</v>
      </c>
    </row>
    <row r="4193" spans="1:7" x14ac:dyDescent="0.2">
      <c r="A4193" t="s">
        <v>519</v>
      </c>
      <c r="B4193" t="s">
        <v>520</v>
      </c>
      <c r="C4193" s="17">
        <v>17.609493233110001</v>
      </c>
      <c r="D4193" s="17">
        <v>30.282568563963601</v>
      </c>
      <c r="E4193" s="148">
        <v>-0.99753108899999998</v>
      </c>
      <c r="F4193" s="148">
        <f t="shared" si="65"/>
        <v>0.58150593123944516</v>
      </c>
      <c r="G4193">
        <v>8.2763785089500603E-4</v>
      </c>
    </row>
    <row r="4194" spans="1:7" x14ac:dyDescent="0.2">
      <c r="A4194" t="s">
        <v>6125</v>
      </c>
      <c r="B4194" t="s">
        <v>5190</v>
      </c>
      <c r="C4194" s="17">
        <v>18.759658320411223</v>
      </c>
      <c r="D4194" s="17">
        <v>3.3131887086900722</v>
      </c>
      <c r="E4194" s="148">
        <v>1.7961052420000001</v>
      </c>
      <c r="F4194" s="148">
        <f t="shared" si="65"/>
        <v>5.6621158557033073</v>
      </c>
      <c r="G4194">
        <v>4.5705225923897801E-3</v>
      </c>
    </row>
    <row r="4195" spans="1:7" x14ac:dyDescent="0.2">
      <c r="A4195" t="s">
        <v>521</v>
      </c>
      <c r="B4195" t="s">
        <v>231</v>
      </c>
      <c r="C4195" s="17">
        <v>2.5410683077535872</v>
      </c>
      <c r="D4195" s="17">
        <v>4.3676854195892503</v>
      </c>
      <c r="E4195" s="148">
        <v>-1.0104517369999999</v>
      </c>
      <c r="F4195" s="148">
        <f t="shared" si="65"/>
        <v>0.58178830745382681</v>
      </c>
      <c r="G4195">
        <v>1.4353285176341301E-4</v>
      </c>
    </row>
    <row r="4196" spans="1:7" x14ac:dyDescent="0.2">
      <c r="A4196" t="s">
        <v>522</v>
      </c>
      <c r="B4196" t="s">
        <v>523</v>
      </c>
      <c r="C4196" s="17">
        <v>1.9336046827666227</v>
      </c>
      <c r="D4196" s="17">
        <v>4.5286528009548679</v>
      </c>
      <c r="E4196" s="148">
        <v>-1.2244750369999999</v>
      </c>
      <c r="F4196" s="148">
        <f t="shared" si="65"/>
        <v>0.42697127992654271</v>
      </c>
      <c r="G4196">
        <v>3.3250023230609101E-3</v>
      </c>
    </row>
    <row r="4197" spans="1:7" x14ac:dyDescent="0.2">
      <c r="A4197" t="s">
        <v>524</v>
      </c>
      <c r="B4197" t="s">
        <v>525</v>
      </c>
      <c r="C4197" s="17">
        <v>4.4005088113517248</v>
      </c>
      <c r="D4197" s="17">
        <v>0.80118153978569473</v>
      </c>
      <c r="E4197" s="148">
        <v>2.02672111</v>
      </c>
      <c r="F4197" s="148">
        <f t="shared" si="65"/>
        <v>5.4925239696970571</v>
      </c>
      <c r="G4197">
        <v>3.7486886335308302E-5</v>
      </c>
    </row>
    <row r="4198" spans="1:7" x14ac:dyDescent="0.2">
      <c r="A4198" t="s">
        <v>6126</v>
      </c>
      <c r="B4198" t="s">
        <v>10354</v>
      </c>
      <c r="C4198" s="17">
        <v>23.426886719382253</v>
      </c>
      <c r="D4198" s="17">
        <v>13.80559322990605</v>
      </c>
      <c r="E4198" s="148">
        <v>0.46556656699999999</v>
      </c>
      <c r="F4198" s="148">
        <f t="shared" si="65"/>
        <v>1.6969127171322342</v>
      </c>
      <c r="G4198">
        <v>9.1744986369495206E-3</v>
      </c>
    </row>
    <row r="4199" spans="1:7" x14ac:dyDescent="0.2">
      <c r="A4199" t="s">
        <v>526</v>
      </c>
      <c r="B4199" t="s">
        <v>234</v>
      </c>
      <c r="C4199" s="17">
        <v>254.87930967598874</v>
      </c>
      <c r="D4199" s="17">
        <v>59.28337280639947</v>
      </c>
      <c r="E4199" s="148">
        <v>1.7974585439999999</v>
      </c>
      <c r="F4199" s="148">
        <f t="shared" si="65"/>
        <v>4.299338880538107</v>
      </c>
      <c r="G4199">
        <v>2.7541594874493302E-9</v>
      </c>
    </row>
    <row r="4200" spans="1:7" x14ac:dyDescent="0.2">
      <c r="A4200" t="s">
        <v>6127</v>
      </c>
      <c r="B4200" t="s">
        <v>938</v>
      </c>
      <c r="C4200" s="17">
        <v>156.77325359961051</v>
      </c>
      <c r="D4200" s="17">
        <v>25.982148731420864</v>
      </c>
      <c r="E4200" s="148">
        <v>2.1325563810000001</v>
      </c>
      <c r="F4200" s="148">
        <f t="shared" si="65"/>
        <v>6.0338833104292364</v>
      </c>
      <c r="G4200">
        <v>3.8098374382148602E-3</v>
      </c>
    </row>
    <row r="4201" spans="1:7" x14ac:dyDescent="0.2">
      <c r="A4201" t="s">
        <v>6128</v>
      </c>
      <c r="B4201" t="s">
        <v>413</v>
      </c>
      <c r="C4201" s="17">
        <v>9.7355908536098639</v>
      </c>
      <c r="D4201" s="17">
        <v>0.90951744538997092</v>
      </c>
      <c r="E4201" s="148">
        <v>2.9735251370000002</v>
      </c>
      <c r="F4201" s="148">
        <f t="shared" si="65"/>
        <v>10.704127670069665</v>
      </c>
      <c r="G4201">
        <v>2.9925020121478998E-4</v>
      </c>
    </row>
    <row r="4202" spans="1:7" x14ac:dyDescent="0.2">
      <c r="A4202" t="s">
        <v>6129</v>
      </c>
      <c r="B4202" t="s">
        <v>236</v>
      </c>
      <c r="C4202" s="17">
        <v>5.5201557722724175</v>
      </c>
      <c r="D4202" s="17">
        <v>1.3288916272000129</v>
      </c>
      <c r="E4202" s="148">
        <v>1.6104178300000001</v>
      </c>
      <c r="F4202" s="148">
        <f t="shared" si="65"/>
        <v>4.1539548141359255</v>
      </c>
      <c r="G4202">
        <v>1.02796797261779E-3</v>
      </c>
    </row>
    <row r="4203" spans="1:7" x14ac:dyDescent="0.2">
      <c r="A4203" t="s">
        <v>6130</v>
      </c>
      <c r="B4203" t="s">
        <v>2470</v>
      </c>
      <c r="C4203" s="17">
        <v>0.53073575070411605</v>
      </c>
      <c r="D4203" s="17">
        <v>7.2515997355223748E-3</v>
      </c>
      <c r="E4203" s="148">
        <v>4.9331344619999999</v>
      </c>
      <c r="F4203" s="148">
        <f t="shared" si="65"/>
        <v>73.188781794488278</v>
      </c>
      <c r="G4203">
        <v>1.2987833899432101E-3</v>
      </c>
    </row>
    <row r="4204" spans="1:7" x14ac:dyDescent="0.2">
      <c r="A4204" t="s">
        <v>6131</v>
      </c>
      <c r="B4204" t="s">
        <v>11102</v>
      </c>
      <c r="C4204" s="17">
        <v>3.896553690772365</v>
      </c>
      <c r="D4204" s="17">
        <v>9.092034341003167</v>
      </c>
      <c r="E4204" s="148">
        <v>-1.3292424430000001</v>
      </c>
      <c r="F4204" s="148">
        <f t="shared" si="65"/>
        <v>0.42856785892236743</v>
      </c>
      <c r="G4204">
        <v>7.7169130838419797E-4</v>
      </c>
    </row>
    <row r="4205" spans="1:7" x14ac:dyDescent="0.2">
      <c r="A4205" t="s">
        <v>6132</v>
      </c>
      <c r="B4205" t="s">
        <v>918</v>
      </c>
      <c r="C4205" s="17">
        <v>69.877095113772668</v>
      </c>
      <c r="D4205" s="17">
        <v>35.29230635284015</v>
      </c>
      <c r="E4205" s="148">
        <v>0.66985075199999999</v>
      </c>
      <c r="F4205" s="148">
        <f t="shared" si="65"/>
        <v>1.9799526393986804</v>
      </c>
      <c r="G4205">
        <v>2.9208767539964202E-3</v>
      </c>
    </row>
    <row r="4206" spans="1:7" x14ac:dyDescent="0.2">
      <c r="A4206" t="s">
        <v>12989</v>
      </c>
      <c r="B4206" t="s">
        <v>1870</v>
      </c>
      <c r="C4206" s="17">
        <v>17.362311478822775</v>
      </c>
      <c r="D4206" s="17">
        <v>9.6839396335336154</v>
      </c>
      <c r="E4206" s="148">
        <v>0.53946974199999997</v>
      </c>
      <c r="F4206" s="148">
        <f t="shared" si="65"/>
        <v>1.7928975330143984</v>
      </c>
      <c r="G4206">
        <v>4.8886645859923597E-3</v>
      </c>
    </row>
    <row r="4207" spans="1:7" x14ac:dyDescent="0.2">
      <c r="A4207" t="s">
        <v>529</v>
      </c>
      <c r="B4207" t="s">
        <v>238</v>
      </c>
      <c r="C4207" s="17">
        <v>33.85096947432222</v>
      </c>
      <c r="D4207" s="17">
        <v>72.454217837307453</v>
      </c>
      <c r="E4207" s="148">
        <v>-1.3571074970000001</v>
      </c>
      <c r="F4207" s="148">
        <f t="shared" si="65"/>
        <v>0.46720495348294261</v>
      </c>
      <c r="G4207">
        <v>1.6172424125994999E-6</v>
      </c>
    </row>
    <row r="4208" spans="1:7" x14ac:dyDescent="0.2">
      <c r="A4208" t="s">
        <v>12024</v>
      </c>
      <c r="B4208" t="s">
        <v>5431</v>
      </c>
      <c r="C4208" s="17">
        <v>3.5337476437653401</v>
      </c>
      <c r="D4208" s="17">
        <v>7.1225735405231223</v>
      </c>
      <c r="E4208" s="148">
        <v>-1.1391881589999999</v>
      </c>
      <c r="F4208" s="148">
        <f t="shared" si="65"/>
        <v>0.49613354269499077</v>
      </c>
      <c r="G4208">
        <v>1.57559199944103E-3</v>
      </c>
    </row>
    <row r="4209" spans="1:7" x14ac:dyDescent="0.2">
      <c r="A4209" t="s">
        <v>530</v>
      </c>
      <c r="B4209" t="s">
        <v>531</v>
      </c>
      <c r="C4209" s="17">
        <v>10.081989596862933</v>
      </c>
      <c r="D4209" s="17">
        <v>18.350547613062002</v>
      </c>
      <c r="E4209" s="148">
        <v>-1.1042796770000001</v>
      </c>
      <c r="F4209" s="148">
        <f t="shared" si="65"/>
        <v>0.54941083009896263</v>
      </c>
      <c r="G4209">
        <v>1.13380732100407E-5</v>
      </c>
    </row>
    <row r="4210" spans="1:7" x14ac:dyDescent="0.2">
      <c r="A4210" t="s">
        <v>532</v>
      </c>
      <c r="B4210" t="s">
        <v>533</v>
      </c>
      <c r="C4210" s="17">
        <v>3.0507835024671599</v>
      </c>
      <c r="D4210" s="17">
        <v>6.3467820110878321</v>
      </c>
      <c r="E4210" s="148">
        <v>-1.255335726</v>
      </c>
      <c r="F4210" s="148">
        <f t="shared" si="65"/>
        <v>0.48068194198846587</v>
      </c>
      <c r="G4210">
        <v>3.4093796118387398E-6</v>
      </c>
    </row>
    <row r="4211" spans="1:7" x14ac:dyDescent="0.2">
      <c r="A4211" t="s">
        <v>6133</v>
      </c>
      <c r="B4211" t="s">
        <v>591</v>
      </c>
      <c r="C4211" s="17">
        <v>4.3139029113147949</v>
      </c>
      <c r="D4211" s="17">
        <v>1.3648918778995753</v>
      </c>
      <c r="E4211" s="148">
        <v>1.310578727</v>
      </c>
      <c r="F4211" s="148">
        <f t="shared" si="65"/>
        <v>3.1606187868547044</v>
      </c>
      <c r="G4211">
        <v>2.8718123565693002E-4</v>
      </c>
    </row>
    <row r="4212" spans="1:7" x14ac:dyDescent="0.2">
      <c r="A4212" t="s">
        <v>6134</v>
      </c>
      <c r="B4212" t="s">
        <v>10367</v>
      </c>
      <c r="C4212" s="17">
        <v>10.582397969827053</v>
      </c>
      <c r="D4212" s="17">
        <v>4.6349980224656075</v>
      </c>
      <c r="E4212" s="148">
        <v>0.84095713000000005</v>
      </c>
      <c r="F4212" s="148">
        <f t="shared" ref="F4212:F4275" si="66">C4212/D4212</f>
        <v>2.2831504821651896</v>
      </c>
      <c r="G4212">
        <v>6.5969609415366496E-5</v>
      </c>
    </row>
    <row r="4213" spans="1:7" x14ac:dyDescent="0.2">
      <c r="A4213" t="s">
        <v>6135</v>
      </c>
      <c r="B4213" t="s">
        <v>118</v>
      </c>
      <c r="C4213" s="17">
        <v>23.251000628733649</v>
      </c>
      <c r="D4213" s="17">
        <v>10.353272694715692</v>
      </c>
      <c r="E4213" s="148">
        <v>0.87367221699999997</v>
      </c>
      <c r="F4213" s="148">
        <f t="shared" si="66"/>
        <v>2.2457633749568826</v>
      </c>
      <c r="G4213">
        <v>4.1274374854968299E-5</v>
      </c>
    </row>
    <row r="4214" spans="1:7" x14ac:dyDescent="0.2">
      <c r="A4214" t="s">
        <v>6136</v>
      </c>
      <c r="B4214" t="s">
        <v>240</v>
      </c>
      <c r="C4214" s="17">
        <v>16.345112569852173</v>
      </c>
      <c r="D4214" s="17">
        <v>8.0842754317359056</v>
      </c>
      <c r="E4214" s="148">
        <v>0.69942456099999994</v>
      </c>
      <c r="F4214" s="148">
        <f t="shared" si="66"/>
        <v>2.0218401398951902</v>
      </c>
      <c r="G4214">
        <v>2.27965250225662E-3</v>
      </c>
    </row>
    <row r="4215" spans="1:7" x14ac:dyDescent="0.2">
      <c r="A4215" t="s">
        <v>6137</v>
      </c>
      <c r="B4215" t="s">
        <v>242</v>
      </c>
      <c r="C4215" s="17">
        <v>88.296082077387808</v>
      </c>
      <c r="D4215" s="17">
        <v>38.755226904812325</v>
      </c>
      <c r="E4215" s="148">
        <v>0.88135347399999997</v>
      </c>
      <c r="F4215" s="148">
        <f t="shared" si="66"/>
        <v>2.2783012545444259</v>
      </c>
      <c r="G4215">
        <v>3.3593364066550597E-5</v>
      </c>
    </row>
    <row r="4216" spans="1:7" x14ac:dyDescent="0.2">
      <c r="A4216" t="s">
        <v>536</v>
      </c>
      <c r="B4216" t="s">
        <v>112</v>
      </c>
      <c r="C4216" s="17">
        <v>31.699889480770175</v>
      </c>
      <c r="D4216" s="17">
        <v>1.1355660299758588</v>
      </c>
      <c r="E4216" s="148">
        <v>4.3809804860000003</v>
      </c>
      <c r="F4216" s="148">
        <f t="shared" si="66"/>
        <v>27.915496451971261</v>
      </c>
      <c r="G4216">
        <v>2.2274897116320101E-12</v>
      </c>
    </row>
    <row r="4217" spans="1:7" x14ac:dyDescent="0.2">
      <c r="A4217" t="s">
        <v>6138</v>
      </c>
      <c r="B4217" t="s">
        <v>10356</v>
      </c>
      <c r="C4217" s="17">
        <v>10.150829893386888</v>
      </c>
      <c r="D4217" s="17">
        <v>2.722509329109152</v>
      </c>
      <c r="E4217" s="148">
        <v>1.497501741</v>
      </c>
      <c r="F4217" s="148">
        <f t="shared" si="66"/>
        <v>3.7284830523274644</v>
      </c>
      <c r="G4217">
        <v>1.02770993746296E-3</v>
      </c>
    </row>
    <row r="4218" spans="1:7" x14ac:dyDescent="0.2">
      <c r="A4218" t="s">
        <v>539</v>
      </c>
      <c r="B4218" t="s">
        <v>245</v>
      </c>
      <c r="C4218" s="17">
        <v>63.91529833491208</v>
      </c>
      <c r="D4218" s="17">
        <v>21.088640773916303</v>
      </c>
      <c r="E4218" s="148">
        <v>1.30560879</v>
      </c>
      <c r="F4218" s="148">
        <f t="shared" si="66"/>
        <v>3.0307926916734416</v>
      </c>
      <c r="G4218">
        <v>5.7503877927297902E-10</v>
      </c>
    </row>
    <row r="4219" spans="1:7" x14ac:dyDescent="0.2">
      <c r="A4219" t="s">
        <v>6139</v>
      </c>
      <c r="B4219" t="s">
        <v>10803</v>
      </c>
      <c r="C4219" s="17">
        <v>333.14238341338802</v>
      </c>
      <c r="D4219" s="17">
        <v>453.86684359882827</v>
      </c>
      <c r="E4219" s="148">
        <v>-0.71084931900000004</v>
      </c>
      <c r="F4219" s="148">
        <f t="shared" si="66"/>
        <v>0.73400907801904058</v>
      </c>
      <c r="G4219">
        <v>6.4457167375100402E-5</v>
      </c>
    </row>
    <row r="4220" spans="1:7" x14ac:dyDescent="0.2">
      <c r="A4220" t="s">
        <v>6140</v>
      </c>
      <c r="B4220" t="s">
        <v>11114</v>
      </c>
      <c r="C4220" s="17">
        <v>2.6566484275524425</v>
      </c>
      <c r="D4220" s="17">
        <v>9.5427310338922808</v>
      </c>
      <c r="E4220" s="148">
        <v>-1.8358829590000001</v>
      </c>
      <c r="F4220" s="148">
        <f t="shared" si="66"/>
        <v>0.27839498128124973</v>
      </c>
      <c r="G4220">
        <v>4.8587779618764803E-3</v>
      </c>
    </row>
    <row r="4221" spans="1:7" x14ac:dyDescent="0.2">
      <c r="A4221" t="s">
        <v>11870</v>
      </c>
      <c r="B4221" t="s">
        <v>1141</v>
      </c>
      <c r="C4221" s="17">
        <v>23.546158244075198</v>
      </c>
      <c r="D4221" s="17">
        <v>60.2149635390643</v>
      </c>
      <c r="E4221" s="148">
        <v>-1.268526759</v>
      </c>
      <c r="F4221" s="148">
        <f t="shared" si="66"/>
        <v>0.39103499961101346</v>
      </c>
      <c r="G4221">
        <v>8.0772894563168208E-3</v>
      </c>
    </row>
    <row r="4222" spans="1:7" x14ac:dyDescent="0.2">
      <c r="A4222" t="s">
        <v>6141</v>
      </c>
      <c r="B4222" t="s">
        <v>413</v>
      </c>
      <c r="C4222" s="17">
        <v>2.29531580051317</v>
      </c>
      <c r="D4222" s="17">
        <v>3.1730030230907049</v>
      </c>
      <c r="E4222" s="148">
        <v>-0.651152018</v>
      </c>
      <c r="F4222" s="148">
        <f t="shared" si="66"/>
        <v>0.72338909979272181</v>
      </c>
      <c r="G4222">
        <v>5.5273722145620903E-3</v>
      </c>
    </row>
    <row r="4223" spans="1:7" x14ac:dyDescent="0.2">
      <c r="A4223" t="s">
        <v>540</v>
      </c>
      <c r="B4223" t="s">
        <v>249</v>
      </c>
      <c r="C4223" s="17">
        <v>33.865192859681898</v>
      </c>
      <c r="D4223" s="17">
        <v>16.047269037538751</v>
      </c>
      <c r="E4223" s="148">
        <v>0.77569426200000002</v>
      </c>
      <c r="F4223" s="148">
        <f t="shared" si="66"/>
        <v>2.1103399450998404</v>
      </c>
      <c r="G4223">
        <v>2.01982229702908E-4</v>
      </c>
    </row>
    <row r="4224" spans="1:7" x14ac:dyDescent="0.2">
      <c r="A4224" t="s">
        <v>541</v>
      </c>
      <c r="B4224" t="s">
        <v>542</v>
      </c>
      <c r="C4224" s="17">
        <v>15.221738040026974</v>
      </c>
      <c r="D4224" s="17">
        <v>4.0892127040915405</v>
      </c>
      <c r="E4224" s="148">
        <v>1.563276756</v>
      </c>
      <c r="F4224" s="148">
        <f t="shared" si="66"/>
        <v>3.722412880307393</v>
      </c>
      <c r="G4224">
        <v>5.4589947350275402E-8</v>
      </c>
    </row>
    <row r="4225" spans="1:7" x14ac:dyDescent="0.2">
      <c r="A4225" t="s">
        <v>6142</v>
      </c>
      <c r="B4225" t="s">
        <v>925</v>
      </c>
      <c r="C4225" s="17">
        <v>1.7746264535989289</v>
      </c>
      <c r="D4225" s="17">
        <v>0.17929202873731198</v>
      </c>
      <c r="E4225" s="148">
        <v>2.5378206730000001</v>
      </c>
      <c r="F4225" s="148">
        <f t="shared" si="66"/>
        <v>9.8979662737767669</v>
      </c>
      <c r="G4225">
        <v>5.1620656761569399E-3</v>
      </c>
    </row>
    <row r="4226" spans="1:7" x14ac:dyDescent="0.2">
      <c r="A4226" t="s">
        <v>6143</v>
      </c>
      <c r="B4226" t="s">
        <v>730</v>
      </c>
      <c r="C4226" s="17">
        <v>15.572287765869202</v>
      </c>
      <c r="D4226" s="17">
        <v>21.185745134636825</v>
      </c>
      <c r="E4226" s="148">
        <v>-0.70195429799999998</v>
      </c>
      <c r="F4226" s="148">
        <f t="shared" si="66"/>
        <v>0.73503611352379983</v>
      </c>
      <c r="G4226">
        <v>6.1949927425063002E-3</v>
      </c>
    </row>
    <row r="4227" spans="1:7" x14ac:dyDescent="0.2">
      <c r="A4227" t="s">
        <v>5222</v>
      </c>
      <c r="B4227" t="s">
        <v>10409</v>
      </c>
      <c r="C4227" s="17">
        <v>14.864247949403408</v>
      </c>
      <c r="D4227" s="17">
        <v>0.39415327373845527</v>
      </c>
      <c r="E4227" s="148">
        <v>4.8556968720000002</v>
      </c>
      <c r="F4227" s="148">
        <f t="shared" si="66"/>
        <v>37.711846988912093</v>
      </c>
      <c r="G4227">
        <v>1.7222701877543301E-8</v>
      </c>
    </row>
    <row r="4228" spans="1:7" x14ac:dyDescent="0.2">
      <c r="A4228" t="s">
        <v>6144</v>
      </c>
      <c r="B4228" t="s">
        <v>11103</v>
      </c>
      <c r="C4228" s="17">
        <v>143.31121732654975</v>
      </c>
      <c r="D4228" s="17">
        <v>211.76265100097152</v>
      </c>
      <c r="E4228" s="148">
        <v>-0.811909989</v>
      </c>
      <c r="F4228" s="148">
        <f t="shared" si="66"/>
        <v>0.67675398210750715</v>
      </c>
      <c r="G4228">
        <v>2.0502441397822501E-4</v>
      </c>
    </row>
    <row r="4229" spans="1:7" x14ac:dyDescent="0.2">
      <c r="A4229" t="s">
        <v>543</v>
      </c>
      <c r="B4229" t="s">
        <v>544</v>
      </c>
      <c r="C4229" s="17">
        <v>6.9841781019422324</v>
      </c>
      <c r="D4229" s="17">
        <v>15.357744558581276</v>
      </c>
      <c r="E4229" s="148">
        <v>-1.3412618140000001</v>
      </c>
      <c r="F4229" s="148">
        <f t="shared" si="66"/>
        <v>0.4547658723780349</v>
      </c>
      <c r="G4229">
        <v>1.49635414514055E-5</v>
      </c>
    </row>
    <row r="4230" spans="1:7" x14ac:dyDescent="0.2">
      <c r="A4230" t="s">
        <v>12501</v>
      </c>
      <c r="B4230" t="s">
        <v>12502</v>
      </c>
      <c r="C4230" s="17">
        <v>21.056396425633675</v>
      </c>
      <c r="D4230" s="17">
        <v>32.55193032431395</v>
      </c>
      <c r="E4230" s="148">
        <v>-0.81607487099999998</v>
      </c>
      <c r="F4230" s="148">
        <f t="shared" si="66"/>
        <v>0.64685553869922308</v>
      </c>
      <c r="G4230">
        <v>8.3483278130816498E-3</v>
      </c>
    </row>
    <row r="4231" spans="1:7" x14ac:dyDescent="0.2">
      <c r="A4231" t="s">
        <v>547</v>
      </c>
      <c r="B4231" t="s">
        <v>413</v>
      </c>
      <c r="C4231" s="17">
        <v>39.851935266467024</v>
      </c>
      <c r="D4231" s="17">
        <v>58.342402211085769</v>
      </c>
      <c r="E4231" s="148">
        <v>-0.779667318</v>
      </c>
      <c r="F4231" s="148">
        <f t="shared" si="66"/>
        <v>0.68306983867892002</v>
      </c>
      <c r="G4231">
        <v>4.4145870228294901E-4</v>
      </c>
    </row>
    <row r="4232" spans="1:7" x14ac:dyDescent="0.2">
      <c r="A4232" t="s">
        <v>5223</v>
      </c>
      <c r="B4232" t="s">
        <v>10361</v>
      </c>
      <c r="C4232" s="17">
        <v>1.4052530615613739</v>
      </c>
      <c r="D4232" s="17">
        <v>8.0060157596482495E-2</v>
      </c>
      <c r="E4232" s="148">
        <v>3.5929154720000001</v>
      </c>
      <c r="F4232" s="148">
        <f t="shared" si="66"/>
        <v>17.552464343676419</v>
      </c>
      <c r="G4232">
        <v>4.5819242841998802E-4</v>
      </c>
    </row>
    <row r="4233" spans="1:7" x14ac:dyDescent="0.2">
      <c r="A4233" t="s">
        <v>6145</v>
      </c>
      <c r="B4233" t="s">
        <v>4017</v>
      </c>
      <c r="C4233" s="17">
        <v>20.96372719593575</v>
      </c>
      <c r="D4233" s="17">
        <v>6.8612505006150499</v>
      </c>
      <c r="E4233" s="148">
        <v>1.293692243</v>
      </c>
      <c r="F4233" s="148">
        <f t="shared" si="66"/>
        <v>3.0553799477305978</v>
      </c>
      <c r="G4233">
        <v>1.3862634924271899E-3</v>
      </c>
    </row>
    <row r="4234" spans="1:7" x14ac:dyDescent="0.2">
      <c r="A4234" t="s">
        <v>6146</v>
      </c>
      <c r="B4234" t="s">
        <v>303</v>
      </c>
      <c r="C4234" s="17">
        <v>16.665833833518288</v>
      </c>
      <c r="D4234" s="17">
        <v>39.155939190619776</v>
      </c>
      <c r="E4234" s="148">
        <v>-1.365055374</v>
      </c>
      <c r="F4234" s="148">
        <f t="shared" si="66"/>
        <v>0.42562722738906406</v>
      </c>
      <c r="G4234">
        <v>4.4360462472894503E-5</v>
      </c>
    </row>
    <row r="4235" spans="1:7" x14ac:dyDescent="0.2">
      <c r="A4235" t="s">
        <v>12309</v>
      </c>
      <c r="B4235" t="s">
        <v>261</v>
      </c>
      <c r="C4235" s="17">
        <v>1.4873861274439473</v>
      </c>
      <c r="D4235" s="17">
        <v>2.5249866492136626</v>
      </c>
      <c r="E4235" s="148">
        <v>-0.88973259400000004</v>
      </c>
      <c r="F4235" s="148">
        <f t="shared" si="66"/>
        <v>0.58906692750520195</v>
      </c>
      <c r="G4235">
        <v>4.5982894920507701E-3</v>
      </c>
    </row>
    <row r="4236" spans="1:7" x14ac:dyDescent="0.2">
      <c r="A4236" t="s">
        <v>548</v>
      </c>
      <c r="B4236" t="s">
        <v>263</v>
      </c>
      <c r="C4236" s="17">
        <v>102.61622851424426</v>
      </c>
      <c r="D4236" s="17">
        <v>38.503039523698924</v>
      </c>
      <c r="E4236" s="148">
        <v>1.110070514</v>
      </c>
      <c r="F4236" s="148">
        <f t="shared" si="66"/>
        <v>2.6651461750463405</v>
      </c>
      <c r="G4236">
        <v>1.9623436129732E-9</v>
      </c>
    </row>
    <row r="4237" spans="1:7" x14ac:dyDescent="0.2">
      <c r="A4237" t="s">
        <v>6147</v>
      </c>
      <c r="B4237" t="s">
        <v>1104</v>
      </c>
      <c r="C4237" s="17">
        <v>2.5308648139766925</v>
      </c>
      <c r="D4237" s="17">
        <v>0.763433332830047</v>
      </c>
      <c r="E4237" s="148">
        <v>1.3117777340000001</v>
      </c>
      <c r="F4237" s="148">
        <f t="shared" si="66"/>
        <v>3.3151091328364952</v>
      </c>
      <c r="G4237">
        <v>5.7952588640632803E-3</v>
      </c>
    </row>
    <row r="4238" spans="1:7" x14ac:dyDescent="0.2">
      <c r="A4238" t="s">
        <v>549</v>
      </c>
      <c r="B4238" t="s">
        <v>380</v>
      </c>
      <c r="C4238" s="17">
        <v>677.62286354950152</v>
      </c>
      <c r="D4238" s="17">
        <v>144.43021431134849</v>
      </c>
      <c r="E4238" s="148">
        <v>1.893658665</v>
      </c>
      <c r="F4238" s="148">
        <f t="shared" si="66"/>
        <v>4.6916974178875659</v>
      </c>
      <c r="G4238">
        <v>9.0578396018299908E-9</v>
      </c>
    </row>
    <row r="4239" spans="1:7" x14ac:dyDescent="0.2">
      <c r="A4239" t="s">
        <v>6148</v>
      </c>
      <c r="B4239" t="s">
        <v>267</v>
      </c>
      <c r="C4239" s="17">
        <v>3.1130045733549254</v>
      </c>
      <c r="D4239" s="17">
        <v>7.3948183346130572</v>
      </c>
      <c r="E4239" s="148">
        <v>-1.3296582729999999</v>
      </c>
      <c r="F4239" s="148">
        <f t="shared" si="66"/>
        <v>0.4209710681848437</v>
      </c>
      <c r="G4239">
        <v>3.0260224024463299E-3</v>
      </c>
    </row>
    <row r="4240" spans="1:7" x14ac:dyDescent="0.2">
      <c r="A4240" t="s">
        <v>550</v>
      </c>
      <c r="B4240" t="s">
        <v>551</v>
      </c>
      <c r="C4240" s="17">
        <v>14.927018088797398</v>
      </c>
      <c r="D4240" s="17">
        <v>21.288393794313848</v>
      </c>
      <c r="E4240" s="148">
        <v>-0.69798798500000003</v>
      </c>
      <c r="F4240" s="148">
        <f t="shared" si="66"/>
        <v>0.70118103944433896</v>
      </c>
      <c r="G4240">
        <v>1.8239144087892E-3</v>
      </c>
    </row>
    <row r="4241" spans="1:7" x14ac:dyDescent="0.2">
      <c r="A4241" t="s">
        <v>553</v>
      </c>
      <c r="B4241" t="s">
        <v>273</v>
      </c>
      <c r="C4241" s="17">
        <v>16.988772252692677</v>
      </c>
      <c r="D4241" s="17">
        <v>25.714217597081451</v>
      </c>
      <c r="E4241" s="148">
        <v>-0.80627058299999999</v>
      </c>
      <c r="F4241" s="148">
        <f t="shared" si="66"/>
        <v>0.66067622662650616</v>
      </c>
      <c r="G4241">
        <v>2.1995135282638599E-5</v>
      </c>
    </row>
    <row r="4242" spans="1:7" x14ac:dyDescent="0.2">
      <c r="A4242" t="s">
        <v>13171</v>
      </c>
      <c r="B4242" t="s">
        <v>10595</v>
      </c>
      <c r="C4242" s="17">
        <v>14.948841772700776</v>
      </c>
      <c r="D4242" s="17">
        <v>7.4724095587909574</v>
      </c>
      <c r="E4242" s="148">
        <v>0.67327218799999999</v>
      </c>
      <c r="F4242" s="148">
        <f t="shared" si="66"/>
        <v>2.0005383344003311</v>
      </c>
      <c r="G4242">
        <v>4.6060766880589802E-3</v>
      </c>
    </row>
    <row r="4243" spans="1:7" x14ac:dyDescent="0.2">
      <c r="A4243" t="s">
        <v>556</v>
      </c>
      <c r="B4243" t="s">
        <v>557</v>
      </c>
      <c r="C4243" s="17">
        <v>59.027402610547071</v>
      </c>
      <c r="D4243" s="17">
        <v>93.272270897829841</v>
      </c>
      <c r="E4243" s="148">
        <v>-0.90986852699999998</v>
      </c>
      <c r="F4243" s="148">
        <f t="shared" si="66"/>
        <v>0.63285049288877615</v>
      </c>
      <c r="G4243">
        <v>9.27880728343804E-6</v>
      </c>
    </row>
    <row r="4244" spans="1:7" x14ac:dyDescent="0.2">
      <c r="A4244" t="s">
        <v>558</v>
      </c>
      <c r="B4244" t="s">
        <v>559</v>
      </c>
      <c r="C4244" s="17">
        <v>11.366399580331331</v>
      </c>
      <c r="D4244" s="17">
        <v>19.190401669504325</v>
      </c>
      <c r="E4244" s="148">
        <v>-0.99424047299999996</v>
      </c>
      <c r="F4244" s="148">
        <f t="shared" si="66"/>
        <v>0.59229607467746748</v>
      </c>
      <c r="G4244">
        <v>3.9804297963770302E-5</v>
      </c>
    </row>
    <row r="4245" spans="1:7" x14ac:dyDescent="0.2">
      <c r="A4245" t="s">
        <v>560</v>
      </c>
      <c r="B4245" t="s">
        <v>277</v>
      </c>
      <c r="C4245" s="17">
        <v>23.151554735010276</v>
      </c>
      <c r="D4245" s="17">
        <v>55.867212771204628</v>
      </c>
      <c r="E4245" s="148">
        <v>-1.452297615</v>
      </c>
      <c r="F4245" s="148">
        <f t="shared" si="66"/>
        <v>0.41440325347576984</v>
      </c>
      <c r="G4245">
        <v>8.3660418076050695E-4</v>
      </c>
    </row>
    <row r="4246" spans="1:7" x14ac:dyDescent="0.2">
      <c r="A4246" t="s">
        <v>561</v>
      </c>
      <c r="B4246" t="s">
        <v>562</v>
      </c>
      <c r="C4246" s="17">
        <v>37.069848486424</v>
      </c>
      <c r="D4246" s="17">
        <v>21.802429896079726</v>
      </c>
      <c r="E4246" s="148">
        <v>0.48464326800000002</v>
      </c>
      <c r="F4246" s="148">
        <f t="shared" si="66"/>
        <v>1.7002622488922436</v>
      </c>
      <c r="G4246">
        <v>8.1311581950149099E-3</v>
      </c>
    </row>
    <row r="4247" spans="1:7" x14ac:dyDescent="0.2">
      <c r="A4247" t="s">
        <v>5224</v>
      </c>
      <c r="B4247" t="s">
        <v>555</v>
      </c>
      <c r="C4247" s="17">
        <v>1.3372625149965867</v>
      </c>
      <c r="D4247" s="17">
        <v>0.18969510437737902</v>
      </c>
      <c r="E4247" s="148">
        <v>2.353062081</v>
      </c>
      <c r="F4247" s="148">
        <f t="shared" si="66"/>
        <v>7.0495362512689814</v>
      </c>
      <c r="G4247">
        <v>1.54219591094503E-4</v>
      </c>
    </row>
    <row r="4248" spans="1:7" x14ac:dyDescent="0.2">
      <c r="A4248" t="s">
        <v>563</v>
      </c>
      <c r="B4248" t="s">
        <v>564</v>
      </c>
      <c r="C4248" s="17">
        <v>13.546731669005752</v>
      </c>
      <c r="D4248" s="17">
        <v>5.2037654519568655</v>
      </c>
      <c r="E4248" s="148">
        <v>1.0619852380000001</v>
      </c>
      <c r="F4248" s="148">
        <f t="shared" si="66"/>
        <v>2.603255622121003</v>
      </c>
      <c r="G4248">
        <v>1.4052498902578499E-7</v>
      </c>
    </row>
    <row r="4249" spans="1:7" x14ac:dyDescent="0.2">
      <c r="A4249" t="s">
        <v>6149</v>
      </c>
      <c r="B4249" t="s">
        <v>1285</v>
      </c>
      <c r="C4249" s="17">
        <v>5.9547508600057526</v>
      </c>
      <c r="D4249" s="17">
        <v>8.5336960955649896</v>
      </c>
      <c r="E4249" s="148">
        <v>-0.74642336099999995</v>
      </c>
      <c r="F4249" s="148">
        <f t="shared" si="66"/>
        <v>0.69779270240247604</v>
      </c>
      <c r="G4249">
        <v>4.6047214542807701E-3</v>
      </c>
    </row>
    <row r="4250" spans="1:7" x14ac:dyDescent="0.2">
      <c r="A4250" t="s">
        <v>6150</v>
      </c>
      <c r="B4250" t="s">
        <v>281</v>
      </c>
      <c r="C4250" s="17">
        <v>16.340586321604427</v>
      </c>
      <c r="D4250" s="17">
        <v>24.224212017510251</v>
      </c>
      <c r="E4250" s="148">
        <v>-0.79778904299999998</v>
      </c>
      <c r="F4250" s="148">
        <f t="shared" si="66"/>
        <v>0.6745559488082743</v>
      </c>
      <c r="G4250">
        <v>7.5195450936900096E-4</v>
      </c>
    </row>
    <row r="4251" spans="1:7" x14ac:dyDescent="0.2">
      <c r="A4251" t="s">
        <v>6151</v>
      </c>
      <c r="B4251" t="s">
        <v>11115</v>
      </c>
      <c r="C4251" s="17">
        <v>1.2302029363976066</v>
      </c>
      <c r="D4251" s="17">
        <v>3.1724540301892805</v>
      </c>
      <c r="E4251" s="148">
        <v>-1.5420562099999999</v>
      </c>
      <c r="F4251" s="148">
        <f t="shared" si="66"/>
        <v>0.38777644205114237</v>
      </c>
      <c r="G4251">
        <v>8.0172379645091003E-5</v>
      </c>
    </row>
    <row r="4252" spans="1:7" x14ac:dyDescent="0.2">
      <c r="A4252" t="s">
        <v>11793</v>
      </c>
      <c r="B4252" t="s">
        <v>283</v>
      </c>
      <c r="C4252" s="17">
        <v>1.3447950794238022</v>
      </c>
      <c r="D4252" s="17">
        <v>4.2323602352958654</v>
      </c>
      <c r="E4252" s="148">
        <v>-1.669211183</v>
      </c>
      <c r="F4252" s="148">
        <f t="shared" si="66"/>
        <v>0.31774116678652559</v>
      </c>
      <c r="G4252">
        <v>7.7701663417829902E-4</v>
      </c>
    </row>
    <row r="4253" spans="1:7" x14ac:dyDescent="0.2">
      <c r="A4253" t="s">
        <v>565</v>
      </c>
      <c r="B4253" t="s">
        <v>285</v>
      </c>
      <c r="C4253" s="17">
        <v>3.6326438054888426</v>
      </c>
      <c r="D4253" s="17">
        <v>18.899590857367677</v>
      </c>
      <c r="E4253" s="148">
        <v>-2.52810852</v>
      </c>
      <c r="F4253" s="148">
        <f t="shared" si="66"/>
        <v>0.19220753681409561</v>
      </c>
      <c r="G4253">
        <v>1.11143560265708E-14</v>
      </c>
    </row>
    <row r="4254" spans="1:7" x14ac:dyDescent="0.2">
      <c r="A4254" t="s">
        <v>13445</v>
      </c>
      <c r="B4254" t="s">
        <v>2619</v>
      </c>
      <c r="C4254" s="17">
        <v>9.5763262365653432</v>
      </c>
      <c r="D4254" s="17">
        <v>4.1689583228312701</v>
      </c>
      <c r="E4254" s="148">
        <v>0.89944001299999998</v>
      </c>
      <c r="F4254" s="148">
        <f t="shared" si="66"/>
        <v>2.2970549223581012</v>
      </c>
      <c r="G4254">
        <v>8.2990722223436604E-5</v>
      </c>
    </row>
    <row r="4255" spans="1:7" x14ac:dyDescent="0.2">
      <c r="A4255" t="s">
        <v>5225</v>
      </c>
      <c r="B4255" t="s">
        <v>10367</v>
      </c>
      <c r="C4255" s="17">
        <v>21.607451181652408</v>
      </c>
      <c r="D4255" s="17">
        <v>0.34551271429789876</v>
      </c>
      <c r="E4255" s="148">
        <v>5.5100581420000001</v>
      </c>
      <c r="F4255" s="148">
        <f t="shared" si="66"/>
        <v>62.537354741228441</v>
      </c>
      <c r="G4255">
        <v>1.21481298610487E-7</v>
      </c>
    </row>
    <row r="4256" spans="1:7" x14ac:dyDescent="0.2">
      <c r="A4256" t="s">
        <v>6152</v>
      </c>
      <c r="B4256" t="s">
        <v>289</v>
      </c>
      <c r="C4256" s="17">
        <v>2.6041827643975477</v>
      </c>
      <c r="D4256" s="17">
        <v>5.0750788550478427</v>
      </c>
      <c r="E4256" s="148">
        <v>-1.177411116</v>
      </c>
      <c r="F4256" s="148">
        <f t="shared" si="66"/>
        <v>0.51313148795852515</v>
      </c>
      <c r="G4256">
        <v>1.99148352983259E-6</v>
      </c>
    </row>
    <row r="4257" spans="1:7" x14ac:dyDescent="0.2">
      <c r="A4257" t="s">
        <v>6153</v>
      </c>
      <c r="B4257" t="s">
        <v>1910</v>
      </c>
      <c r="C4257" s="17">
        <v>14.172628994765976</v>
      </c>
      <c r="D4257" s="17">
        <v>16.769799481831797</v>
      </c>
      <c r="E4257" s="148">
        <v>-0.47522208199999999</v>
      </c>
      <c r="F4257" s="148">
        <f t="shared" si="66"/>
        <v>0.84512811319660885</v>
      </c>
      <c r="G4257">
        <v>4.59330496795975E-3</v>
      </c>
    </row>
    <row r="4258" spans="1:7" x14ac:dyDescent="0.2">
      <c r="A4258" t="s">
        <v>566</v>
      </c>
      <c r="B4258" t="s">
        <v>291</v>
      </c>
      <c r="C4258" s="17">
        <v>13.469078064265084</v>
      </c>
      <c r="D4258" s="17">
        <v>4.0030917598839197</v>
      </c>
      <c r="E4258" s="148">
        <v>1.4838583830000001</v>
      </c>
      <c r="F4258" s="148">
        <f t="shared" si="66"/>
        <v>3.3646688290391964</v>
      </c>
      <c r="G4258">
        <v>1.13650359186505E-7</v>
      </c>
    </row>
    <row r="4259" spans="1:7" x14ac:dyDescent="0.2">
      <c r="A4259" t="s">
        <v>6154</v>
      </c>
      <c r="B4259" t="s">
        <v>1055</v>
      </c>
      <c r="C4259" s="17">
        <v>28.8110434245331</v>
      </c>
      <c r="D4259" s="17">
        <v>12.778632129458037</v>
      </c>
      <c r="E4259" s="148">
        <v>0.88340076599999995</v>
      </c>
      <c r="F4259" s="148">
        <f t="shared" si="66"/>
        <v>2.2546265619554244</v>
      </c>
      <c r="G4259">
        <v>5.5574183108673602E-3</v>
      </c>
    </row>
    <row r="4260" spans="1:7" x14ac:dyDescent="0.2">
      <c r="A4260" t="s">
        <v>6155</v>
      </c>
      <c r="B4260" t="s">
        <v>10368</v>
      </c>
      <c r="C4260" s="17">
        <v>3.9857986993693126</v>
      </c>
      <c r="D4260" s="17">
        <v>0.84858266619872358</v>
      </c>
      <c r="E4260" s="148">
        <v>1.8566116539999999</v>
      </c>
      <c r="F4260" s="148">
        <f t="shared" si="66"/>
        <v>4.6970069719004917</v>
      </c>
      <c r="G4260">
        <v>1.03506880609211E-3</v>
      </c>
    </row>
    <row r="4261" spans="1:7" x14ac:dyDescent="0.2">
      <c r="A4261" t="s">
        <v>5226</v>
      </c>
      <c r="B4261" t="s">
        <v>10369</v>
      </c>
      <c r="C4261" s="17">
        <v>4.461066390082542</v>
      </c>
      <c r="D4261" s="17">
        <v>0.44182538467993704</v>
      </c>
      <c r="E4261" s="148">
        <v>2.9838090309999998</v>
      </c>
      <c r="F4261" s="148">
        <f t="shared" si="66"/>
        <v>10.096899238404298</v>
      </c>
      <c r="G4261">
        <v>7.81260882478229E-7</v>
      </c>
    </row>
    <row r="4262" spans="1:7" x14ac:dyDescent="0.2">
      <c r="A4262" t="s">
        <v>12038</v>
      </c>
      <c r="B4262" t="s">
        <v>2023</v>
      </c>
      <c r="C4262" s="17">
        <v>0.43421848136368874</v>
      </c>
      <c r="D4262" s="17">
        <v>0.85989084662827076</v>
      </c>
      <c r="E4262" s="148">
        <v>-1.050642155</v>
      </c>
      <c r="F4262" s="148">
        <f t="shared" si="66"/>
        <v>0.50496930286711217</v>
      </c>
      <c r="G4262">
        <v>9.0418789249794799E-3</v>
      </c>
    </row>
    <row r="4263" spans="1:7" x14ac:dyDescent="0.2">
      <c r="A4263" t="s">
        <v>13751</v>
      </c>
      <c r="B4263" t="s">
        <v>68</v>
      </c>
      <c r="C4263" s="17">
        <v>18.742933691587851</v>
      </c>
      <c r="D4263" s="17">
        <v>6.82263571273824</v>
      </c>
      <c r="E4263" s="148">
        <v>1.127923104</v>
      </c>
      <c r="F4263" s="148">
        <f t="shared" si="66"/>
        <v>2.747169053243419</v>
      </c>
      <c r="G4263">
        <v>2.8146334322309298E-3</v>
      </c>
    </row>
    <row r="4264" spans="1:7" x14ac:dyDescent="0.2">
      <c r="A4264" t="s">
        <v>567</v>
      </c>
      <c r="B4264" t="s">
        <v>420</v>
      </c>
      <c r="C4264" s="17">
        <v>2.7511830488225897</v>
      </c>
      <c r="D4264" s="17">
        <v>1.1207659024524705</v>
      </c>
      <c r="E4264" s="148">
        <v>0.95152839499999997</v>
      </c>
      <c r="F4264" s="148">
        <f t="shared" si="66"/>
        <v>2.4547347869902403</v>
      </c>
      <c r="G4264">
        <v>1.90287863594885E-3</v>
      </c>
    </row>
    <row r="4265" spans="1:7" x14ac:dyDescent="0.2">
      <c r="A4265" t="s">
        <v>570</v>
      </c>
      <c r="B4265" t="s">
        <v>303</v>
      </c>
      <c r="C4265" s="17">
        <v>11.113169646981653</v>
      </c>
      <c r="D4265" s="17">
        <v>1.6999528284308401</v>
      </c>
      <c r="E4265" s="148">
        <v>2.3393787480000001</v>
      </c>
      <c r="F4265" s="148">
        <f t="shared" si="66"/>
        <v>6.5373400138636706</v>
      </c>
      <c r="G4265">
        <v>2.8623175452067699E-12</v>
      </c>
    </row>
    <row r="4266" spans="1:7" x14ac:dyDescent="0.2">
      <c r="A4266" t="s">
        <v>6156</v>
      </c>
      <c r="B4266" t="s">
        <v>301</v>
      </c>
      <c r="C4266" s="17">
        <v>9.9818042650246266</v>
      </c>
      <c r="D4266" s="17">
        <v>17.144910101259775</v>
      </c>
      <c r="E4266" s="148">
        <v>-0.98442296100000004</v>
      </c>
      <c r="F4266" s="148">
        <f t="shared" si="66"/>
        <v>0.58220219330815759</v>
      </c>
      <c r="G4266">
        <v>2.94095413763131E-3</v>
      </c>
    </row>
    <row r="4267" spans="1:7" x14ac:dyDescent="0.2">
      <c r="A4267" t="s">
        <v>6157</v>
      </c>
      <c r="B4267" t="s">
        <v>10875</v>
      </c>
      <c r="C4267" s="17">
        <v>54.05074904686542</v>
      </c>
      <c r="D4267" s="17">
        <v>135.12030550570051</v>
      </c>
      <c r="E4267" s="148">
        <v>-1.5362801859999999</v>
      </c>
      <c r="F4267" s="148">
        <f t="shared" si="66"/>
        <v>0.40001944078334772</v>
      </c>
      <c r="G4267">
        <v>1.0974240938008899E-7</v>
      </c>
    </row>
    <row r="4268" spans="1:7" x14ac:dyDescent="0.2">
      <c r="A4268" t="s">
        <v>6158</v>
      </c>
      <c r="B4268" t="s">
        <v>10411</v>
      </c>
      <c r="C4268" s="17">
        <v>20.011872101142824</v>
      </c>
      <c r="D4268" s="17">
        <v>8.5055220435334107</v>
      </c>
      <c r="E4268" s="148">
        <v>0.86086744599999998</v>
      </c>
      <c r="F4268" s="148">
        <f t="shared" si="66"/>
        <v>2.3528093865040862</v>
      </c>
      <c r="G4268">
        <v>8.8581725892365303E-3</v>
      </c>
    </row>
    <row r="4269" spans="1:7" x14ac:dyDescent="0.2">
      <c r="A4269" t="s">
        <v>6159</v>
      </c>
      <c r="B4269" t="s">
        <v>555</v>
      </c>
      <c r="C4269" s="17">
        <v>5.7501377766049622</v>
      </c>
      <c r="D4269" s="17">
        <v>0.87231100185320876</v>
      </c>
      <c r="E4269" s="148">
        <v>2.2101633399999998</v>
      </c>
      <c r="F4269" s="148">
        <f t="shared" si="66"/>
        <v>6.5918436938074834</v>
      </c>
      <c r="G4269">
        <v>4.1851532521676102E-3</v>
      </c>
    </row>
    <row r="4270" spans="1:7" x14ac:dyDescent="0.2">
      <c r="A4270" t="s">
        <v>577</v>
      </c>
      <c r="B4270" t="s">
        <v>307</v>
      </c>
      <c r="C4270" s="17">
        <v>29.4219381752809</v>
      </c>
      <c r="D4270" s="17">
        <v>15.070041526135899</v>
      </c>
      <c r="E4270" s="148">
        <v>0.66826096499999998</v>
      </c>
      <c r="F4270" s="148">
        <f t="shared" si="66"/>
        <v>1.9523461912334201</v>
      </c>
      <c r="G4270">
        <v>5.0409175306464201E-5</v>
      </c>
    </row>
    <row r="4271" spans="1:7" x14ac:dyDescent="0.2">
      <c r="A4271" t="s">
        <v>6160</v>
      </c>
      <c r="B4271" t="s">
        <v>1064</v>
      </c>
      <c r="C4271" s="17">
        <v>0.45464105746784328</v>
      </c>
      <c r="D4271" s="17">
        <v>2.4627707930572725E-2</v>
      </c>
      <c r="E4271" s="148">
        <v>3.5149658970000002</v>
      </c>
      <c r="F4271" s="148">
        <f t="shared" si="66"/>
        <v>18.460550967613756</v>
      </c>
      <c r="G4271">
        <v>7.5320419981442102E-4</v>
      </c>
    </row>
    <row r="4272" spans="1:7" x14ac:dyDescent="0.2">
      <c r="A4272" t="s">
        <v>13984</v>
      </c>
      <c r="B4272" t="s">
        <v>130</v>
      </c>
      <c r="C4272" s="17">
        <v>3.9672548283314222</v>
      </c>
      <c r="D4272" s="17">
        <v>1.1348419554888478</v>
      </c>
      <c r="E4272" s="148">
        <v>1.3582974729999999</v>
      </c>
      <c r="F4272" s="148">
        <f t="shared" si="66"/>
        <v>3.495865489589232</v>
      </c>
      <c r="G4272">
        <v>6.1406105859164797E-4</v>
      </c>
    </row>
    <row r="4273" spans="1:7" x14ac:dyDescent="0.2">
      <c r="A4273" t="s">
        <v>580</v>
      </c>
      <c r="B4273" t="s">
        <v>581</v>
      </c>
      <c r="C4273" s="17">
        <v>29.292030096936173</v>
      </c>
      <c r="D4273" s="17">
        <v>8.3547999517700191</v>
      </c>
      <c r="E4273" s="148">
        <v>1.4975520710000001</v>
      </c>
      <c r="F4273" s="148">
        <f t="shared" si="66"/>
        <v>3.5060121446391381</v>
      </c>
      <c r="G4273">
        <v>4.1335422075223103E-5</v>
      </c>
    </row>
    <row r="4274" spans="1:7" x14ac:dyDescent="0.2">
      <c r="A4274" t="s">
        <v>13203</v>
      </c>
      <c r="B4274" t="s">
        <v>1795</v>
      </c>
      <c r="C4274" s="17">
        <v>64.382575253058803</v>
      </c>
      <c r="D4274" s="17">
        <v>31.537836705413696</v>
      </c>
      <c r="E4274" s="148">
        <v>0.73826996499999997</v>
      </c>
      <c r="F4274" s="148">
        <f t="shared" si="66"/>
        <v>2.0414391720788849</v>
      </c>
      <c r="G4274">
        <v>3.5210103074766999E-4</v>
      </c>
    </row>
    <row r="4275" spans="1:7" x14ac:dyDescent="0.2">
      <c r="A4275" t="s">
        <v>6161</v>
      </c>
      <c r="B4275" t="s">
        <v>311</v>
      </c>
      <c r="C4275" s="17">
        <v>4.6624511994347522</v>
      </c>
      <c r="D4275" s="17">
        <v>11.926864022744155</v>
      </c>
      <c r="E4275" s="148">
        <v>-1.5192586610000001</v>
      </c>
      <c r="F4275" s="148">
        <f t="shared" si="66"/>
        <v>0.39092012707980944</v>
      </c>
      <c r="G4275">
        <v>2.16812838320799E-7</v>
      </c>
    </row>
    <row r="4276" spans="1:7" x14ac:dyDescent="0.2">
      <c r="A4276" t="s">
        <v>12529</v>
      </c>
      <c r="B4276" t="s">
        <v>259</v>
      </c>
      <c r="C4276" s="17">
        <v>15.503408601818101</v>
      </c>
      <c r="D4276" s="17">
        <v>23.660205966905899</v>
      </c>
      <c r="E4276" s="148">
        <v>-0.83242906400000005</v>
      </c>
      <c r="F4276" s="148">
        <f t="shared" ref="F4276:F4339" si="67">C4276/D4276</f>
        <v>0.65525247850771429</v>
      </c>
      <c r="G4276">
        <v>4.6475945884678903E-5</v>
      </c>
    </row>
    <row r="4277" spans="1:7" x14ac:dyDescent="0.2">
      <c r="A4277" t="s">
        <v>6162</v>
      </c>
      <c r="B4277" t="s">
        <v>583</v>
      </c>
      <c r="C4277" s="17">
        <v>1.2008821259864468</v>
      </c>
      <c r="D4277" s="17">
        <v>4.6496095366388004E-2</v>
      </c>
      <c r="E4277" s="148">
        <v>3.8425852460000001</v>
      </c>
      <c r="F4277" s="148">
        <f t="shared" si="67"/>
        <v>25.827590822918083</v>
      </c>
      <c r="G4277">
        <v>8.4844361145805698E-4</v>
      </c>
    </row>
    <row r="4278" spans="1:7" x14ac:dyDescent="0.2">
      <c r="A4278" t="s">
        <v>586</v>
      </c>
      <c r="B4278" t="s">
        <v>413</v>
      </c>
      <c r="C4278" s="17">
        <v>60.715136567626494</v>
      </c>
      <c r="D4278" s="17">
        <v>96.555252612876714</v>
      </c>
      <c r="E4278" s="148">
        <v>-0.92706132500000005</v>
      </c>
      <c r="F4278" s="148">
        <f t="shared" si="67"/>
        <v>0.62881236312491873</v>
      </c>
      <c r="G4278">
        <v>2.2023886515011899E-7</v>
      </c>
    </row>
    <row r="4279" spans="1:7" x14ac:dyDescent="0.2">
      <c r="A4279" t="s">
        <v>6163</v>
      </c>
      <c r="B4279" t="s">
        <v>10412</v>
      </c>
      <c r="C4279" s="17">
        <v>39.297344893000897</v>
      </c>
      <c r="D4279" s="17">
        <v>19.425800089722351</v>
      </c>
      <c r="E4279" s="148">
        <v>0.68174189100000004</v>
      </c>
      <c r="F4279" s="148">
        <f t="shared" si="67"/>
        <v>2.0229460156851933</v>
      </c>
      <c r="G4279">
        <v>5.41638938659369E-3</v>
      </c>
    </row>
    <row r="4280" spans="1:7" x14ac:dyDescent="0.2">
      <c r="A4280" t="s">
        <v>6164</v>
      </c>
      <c r="B4280" t="s">
        <v>183</v>
      </c>
      <c r="C4280" s="17">
        <v>0.17414688568229075</v>
      </c>
      <c r="D4280" s="17">
        <v>2.0024192718817053</v>
      </c>
      <c r="E4280" s="148">
        <v>-2.9972448649999999</v>
      </c>
      <c r="F4280" s="148">
        <f t="shared" si="67"/>
        <v>8.696824292878591E-2</v>
      </c>
      <c r="G4280">
        <v>5.8969157404748802E-3</v>
      </c>
    </row>
    <row r="4281" spans="1:7" x14ac:dyDescent="0.2">
      <c r="A4281" t="s">
        <v>587</v>
      </c>
      <c r="B4281" t="s">
        <v>183</v>
      </c>
      <c r="C4281" s="17">
        <v>0.13138166260553649</v>
      </c>
      <c r="D4281" s="17">
        <v>3.2078417852990677</v>
      </c>
      <c r="E4281" s="148">
        <v>-4.734409103</v>
      </c>
      <c r="F4281" s="148">
        <f t="shared" si="67"/>
        <v>4.0956403525770443E-2</v>
      </c>
      <c r="G4281">
        <v>2.6298060537893599E-9</v>
      </c>
    </row>
    <row r="4282" spans="1:7" x14ac:dyDescent="0.2">
      <c r="A4282" t="s">
        <v>13144</v>
      </c>
      <c r="B4282" t="s">
        <v>13145</v>
      </c>
      <c r="C4282" s="17">
        <v>9.6556085396677371</v>
      </c>
      <c r="D4282" s="17">
        <v>4.9191354934957525</v>
      </c>
      <c r="E4282" s="148">
        <v>0.68363323799999998</v>
      </c>
      <c r="F4282" s="148">
        <f t="shared" si="67"/>
        <v>1.9628669615697127</v>
      </c>
      <c r="G4282">
        <v>6.4718613717658999E-3</v>
      </c>
    </row>
    <row r="4283" spans="1:7" x14ac:dyDescent="0.2">
      <c r="A4283" t="s">
        <v>6165</v>
      </c>
      <c r="B4283" t="s">
        <v>315</v>
      </c>
      <c r="C4283" s="17">
        <v>5.7862486493765699</v>
      </c>
      <c r="D4283" s="17">
        <v>9.7413723690021996</v>
      </c>
      <c r="E4283" s="148">
        <v>-0.96746982699999995</v>
      </c>
      <c r="F4283" s="148">
        <f t="shared" si="67"/>
        <v>0.59398701026857992</v>
      </c>
      <c r="G4283">
        <v>2.3361093961190302E-3</v>
      </c>
    </row>
    <row r="4284" spans="1:7" x14ac:dyDescent="0.2">
      <c r="A4284" t="s">
        <v>14054</v>
      </c>
      <c r="B4284" t="s">
        <v>10374</v>
      </c>
      <c r="C4284" s="17">
        <v>8.5799815512093733</v>
      </c>
      <c r="D4284" s="17">
        <v>2.0107676985270126</v>
      </c>
      <c r="E4284" s="148">
        <v>1.4940483250000001</v>
      </c>
      <c r="F4284" s="148">
        <f t="shared" si="67"/>
        <v>4.2670177949917516</v>
      </c>
      <c r="G4284">
        <v>1.9773093189999801E-3</v>
      </c>
    </row>
    <row r="4285" spans="1:7" x14ac:dyDescent="0.2">
      <c r="A4285" t="s">
        <v>6166</v>
      </c>
      <c r="B4285" t="s">
        <v>10375</v>
      </c>
      <c r="C4285" s="17">
        <v>7.4195168982524695</v>
      </c>
      <c r="D4285" s="17">
        <v>2.8796776284701648</v>
      </c>
      <c r="E4285" s="148">
        <v>1.0470525610000001</v>
      </c>
      <c r="F4285" s="148">
        <f t="shared" si="67"/>
        <v>2.5765095456862315</v>
      </c>
      <c r="G4285">
        <v>5.7813438238093498E-7</v>
      </c>
    </row>
    <row r="4286" spans="1:7" x14ac:dyDescent="0.2">
      <c r="A4286" t="s">
        <v>12522</v>
      </c>
      <c r="B4286" t="s">
        <v>2648</v>
      </c>
      <c r="C4286" s="17">
        <v>3.0176177166797626</v>
      </c>
      <c r="D4286" s="17">
        <v>4.6098362712753058</v>
      </c>
      <c r="E4286" s="148">
        <v>-0.81206613299999997</v>
      </c>
      <c r="F4286" s="148">
        <f t="shared" si="67"/>
        <v>0.65460409851930434</v>
      </c>
      <c r="G4286">
        <v>9.2155751015890203E-3</v>
      </c>
    </row>
    <row r="4287" spans="1:7" x14ac:dyDescent="0.2">
      <c r="A4287" t="s">
        <v>6167</v>
      </c>
      <c r="B4287" t="s">
        <v>10807</v>
      </c>
      <c r="C4287" s="17">
        <v>1.2611447354984011</v>
      </c>
      <c r="D4287" s="17">
        <v>2.82985040930678</v>
      </c>
      <c r="E4287" s="148">
        <v>-1.294765728</v>
      </c>
      <c r="F4287" s="148">
        <f t="shared" si="67"/>
        <v>0.44565773913375867</v>
      </c>
      <c r="G4287">
        <v>1.64580726620043E-3</v>
      </c>
    </row>
    <row r="4288" spans="1:7" x14ac:dyDescent="0.2">
      <c r="A4288" t="s">
        <v>592</v>
      </c>
      <c r="B4288" t="s">
        <v>317</v>
      </c>
      <c r="C4288" s="17">
        <v>41.993814581052355</v>
      </c>
      <c r="D4288" s="17">
        <v>12.154587645522003</v>
      </c>
      <c r="E4288" s="148">
        <v>1.483524681</v>
      </c>
      <c r="F4288" s="148">
        <f t="shared" si="67"/>
        <v>3.4549764916561139</v>
      </c>
      <c r="G4288">
        <v>5.4427702660211897E-11</v>
      </c>
    </row>
    <row r="4289" spans="1:7" x14ac:dyDescent="0.2">
      <c r="A4289" t="s">
        <v>6168</v>
      </c>
      <c r="B4289" t="s">
        <v>11116</v>
      </c>
      <c r="C4289" s="17">
        <v>4.6119258052569698</v>
      </c>
      <c r="D4289" s="17">
        <v>8.3018975029522473</v>
      </c>
      <c r="E4289" s="148">
        <v>-1.0314801659999999</v>
      </c>
      <c r="F4289" s="148">
        <f t="shared" si="67"/>
        <v>0.55552670984156549</v>
      </c>
      <c r="G4289">
        <v>3.61117169336135E-4</v>
      </c>
    </row>
    <row r="4290" spans="1:7" x14ac:dyDescent="0.2">
      <c r="A4290" t="s">
        <v>12421</v>
      </c>
      <c r="B4290" t="s">
        <v>323</v>
      </c>
      <c r="C4290" s="17">
        <v>13.887103925922506</v>
      </c>
      <c r="D4290" s="17">
        <v>22.140943382001151</v>
      </c>
      <c r="E4290" s="148">
        <v>-0.82000381200000005</v>
      </c>
      <c r="F4290" s="148">
        <f t="shared" si="67"/>
        <v>0.62721374091095106</v>
      </c>
      <c r="G4290">
        <v>4.0287910670119597E-3</v>
      </c>
    </row>
    <row r="4291" spans="1:7" x14ac:dyDescent="0.2">
      <c r="A4291" t="s">
        <v>6169</v>
      </c>
      <c r="B4291" t="s">
        <v>4397</v>
      </c>
      <c r="C4291" s="17">
        <v>30.339585861264474</v>
      </c>
      <c r="D4291" s="17">
        <v>9.2955295503600173</v>
      </c>
      <c r="E4291" s="148">
        <v>1.273984996</v>
      </c>
      <c r="F4291" s="148">
        <f t="shared" si="67"/>
        <v>3.2638899910860286</v>
      </c>
      <c r="G4291">
        <v>3.6818152006511799E-3</v>
      </c>
    </row>
    <row r="4292" spans="1:7" x14ac:dyDescent="0.2">
      <c r="A4292" t="s">
        <v>11745</v>
      </c>
      <c r="B4292" t="s">
        <v>11746</v>
      </c>
      <c r="C4292" s="17">
        <v>5.9436286409766304</v>
      </c>
      <c r="D4292" s="17">
        <v>22.23895299141126</v>
      </c>
      <c r="E4292" s="148">
        <v>-1.6150617350000001</v>
      </c>
      <c r="F4292" s="148">
        <f t="shared" si="67"/>
        <v>0.26726207134266056</v>
      </c>
      <c r="G4292">
        <v>9.8090142541152302E-3</v>
      </c>
    </row>
    <row r="4293" spans="1:7" x14ac:dyDescent="0.2">
      <c r="A4293" t="s">
        <v>6170</v>
      </c>
      <c r="B4293" t="s">
        <v>11015</v>
      </c>
      <c r="C4293" s="17">
        <v>18.385769311399962</v>
      </c>
      <c r="D4293" s="17">
        <v>2.7150848180314675</v>
      </c>
      <c r="E4293" s="148">
        <v>2.2647008199999998</v>
      </c>
      <c r="F4293" s="148">
        <f t="shared" si="67"/>
        <v>6.7717108464885065</v>
      </c>
      <c r="G4293">
        <v>4.04427460830064E-4</v>
      </c>
    </row>
    <row r="4294" spans="1:7" x14ac:dyDescent="0.2">
      <c r="A4294" t="s">
        <v>595</v>
      </c>
      <c r="B4294" t="s">
        <v>327</v>
      </c>
      <c r="C4294" s="17">
        <v>16.915792180611824</v>
      </c>
      <c r="D4294" s="17">
        <v>6.2053301919558379</v>
      </c>
      <c r="E4294" s="148">
        <v>1.1778056649999999</v>
      </c>
      <c r="F4294" s="148">
        <f t="shared" si="67"/>
        <v>2.7260100038738133</v>
      </c>
      <c r="G4294">
        <v>1.35814491075508E-5</v>
      </c>
    </row>
    <row r="4295" spans="1:7" x14ac:dyDescent="0.2">
      <c r="A4295" t="s">
        <v>596</v>
      </c>
      <c r="B4295" t="s">
        <v>329</v>
      </c>
      <c r="C4295" s="17">
        <v>102.65690359963561</v>
      </c>
      <c r="D4295" s="17">
        <v>34.788196643514624</v>
      </c>
      <c r="E4295" s="148">
        <v>1.256320798</v>
      </c>
      <c r="F4295" s="148">
        <f t="shared" si="67"/>
        <v>2.9509119041608436</v>
      </c>
      <c r="G4295">
        <v>2.66573814204788E-7</v>
      </c>
    </row>
    <row r="4296" spans="1:7" x14ac:dyDescent="0.2">
      <c r="A4296" t="s">
        <v>14045</v>
      </c>
      <c r="B4296" t="s">
        <v>2740</v>
      </c>
      <c r="C4296" s="17">
        <v>2.2950545440973951</v>
      </c>
      <c r="D4296" s="17">
        <v>0.55173292978053756</v>
      </c>
      <c r="E4296" s="148">
        <v>1.5363469780000001</v>
      </c>
      <c r="F4296" s="148">
        <f t="shared" si="67"/>
        <v>4.1597200750919425</v>
      </c>
      <c r="G4296">
        <v>8.2958915609933192E-3</v>
      </c>
    </row>
    <row r="4297" spans="1:7" x14ac:dyDescent="0.2">
      <c r="A4297" t="s">
        <v>6171</v>
      </c>
      <c r="B4297" t="s">
        <v>10413</v>
      </c>
      <c r="C4297" s="17">
        <v>3.2301423040292052</v>
      </c>
      <c r="D4297" s="17">
        <v>1.1038571657271019</v>
      </c>
      <c r="E4297" s="148">
        <v>1.2316903210000001</v>
      </c>
      <c r="F4297" s="148">
        <f t="shared" si="67"/>
        <v>2.9262321288656366</v>
      </c>
      <c r="G4297">
        <v>1.25678965787334E-4</v>
      </c>
    </row>
    <row r="4298" spans="1:7" x14ac:dyDescent="0.2">
      <c r="A4298" t="s">
        <v>6172</v>
      </c>
      <c r="B4298" t="s">
        <v>214</v>
      </c>
      <c r="C4298" s="17">
        <v>21.443447068839447</v>
      </c>
      <c r="D4298" s="17">
        <v>37.5492954672888</v>
      </c>
      <c r="E4298" s="148">
        <v>-1.0289889839999999</v>
      </c>
      <c r="F4298" s="148">
        <f t="shared" si="67"/>
        <v>0.57107455151908193</v>
      </c>
      <c r="G4298">
        <v>7.7701663417829902E-4</v>
      </c>
    </row>
    <row r="4299" spans="1:7" x14ac:dyDescent="0.2">
      <c r="A4299" t="s">
        <v>597</v>
      </c>
      <c r="B4299" t="s">
        <v>104</v>
      </c>
      <c r="C4299" s="17">
        <v>6.5604452154449673</v>
      </c>
      <c r="D4299" s="17">
        <v>2.0156441182750102</v>
      </c>
      <c r="E4299" s="148">
        <v>1.314746601</v>
      </c>
      <c r="F4299" s="148">
        <f t="shared" si="67"/>
        <v>3.2547636539427414</v>
      </c>
      <c r="G4299">
        <v>1.8064626569199599E-5</v>
      </c>
    </row>
    <row r="4300" spans="1:7" x14ac:dyDescent="0.2">
      <c r="A4300" t="s">
        <v>598</v>
      </c>
      <c r="B4300" t="s">
        <v>333</v>
      </c>
      <c r="C4300" s="17">
        <v>24.037265561919302</v>
      </c>
      <c r="D4300" s="17">
        <v>35.8511749551054</v>
      </c>
      <c r="E4300" s="148">
        <v>-0.80523145100000004</v>
      </c>
      <c r="F4300" s="148">
        <f t="shared" si="67"/>
        <v>0.6704735783979171</v>
      </c>
      <c r="G4300">
        <v>1.41843736158164E-4</v>
      </c>
    </row>
    <row r="4301" spans="1:7" x14ac:dyDescent="0.2">
      <c r="A4301" t="s">
        <v>599</v>
      </c>
      <c r="B4301" t="s">
        <v>337</v>
      </c>
      <c r="C4301" s="17">
        <v>28.860239765488497</v>
      </c>
      <c r="D4301" s="17">
        <v>8.804310635955531</v>
      </c>
      <c r="E4301" s="148">
        <v>1.3580718869999999</v>
      </c>
      <c r="F4301" s="148">
        <f t="shared" si="67"/>
        <v>3.2779670048927456</v>
      </c>
      <c r="G4301">
        <v>2.2629843858295101E-4</v>
      </c>
    </row>
    <row r="4302" spans="1:7" x14ac:dyDescent="0.2">
      <c r="A4302" t="s">
        <v>12804</v>
      </c>
      <c r="B4302" t="s">
        <v>1953</v>
      </c>
      <c r="C4302" s="17">
        <v>31.038842612913125</v>
      </c>
      <c r="D4302" s="17">
        <v>41.321218802056848</v>
      </c>
      <c r="E4302" s="148">
        <v>-0.62987176899999997</v>
      </c>
      <c r="F4302" s="148">
        <f t="shared" si="67"/>
        <v>0.75115990071832306</v>
      </c>
      <c r="G4302">
        <v>4.0555317431725602E-3</v>
      </c>
    </row>
    <row r="4303" spans="1:7" x14ac:dyDescent="0.2">
      <c r="A4303" t="s">
        <v>12915</v>
      </c>
      <c r="B4303" t="s">
        <v>12799</v>
      </c>
      <c r="C4303" s="17">
        <v>22.765063280243275</v>
      </c>
      <c r="D4303" s="17">
        <v>26.200035968441547</v>
      </c>
      <c r="E4303" s="148">
        <v>-0.44267036799999998</v>
      </c>
      <c r="F4303" s="148">
        <f t="shared" si="67"/>
        <v>0.86889435219341826</v>
      </c>
      <c r="G4303">
        <v>7.5343762196577501E-3</v>
      </c>
    </row>
    <row r="4304" spans="1:7" x14ac:dyDescent="0.2">
      <c r="A4304" t="s">
        <v>6173</v>
      </c>
      <c r="B4304" t="s">
        <v>50</v>
      </c>
      <c r="C4304" s="17">
        <v>17.852970413953223</v>
      </c>
      <c r="D4304" s="17">
        <v>5.213424283927667</v>
      </c>
      <c r="E4304" s="148">
        <v>1.480908876</v>
      </c>
      <c r="F4304" s="148">
        <f t="shared" si="67"/>
        <v>3.4244230742914383</v>
      </c>
      <c r="G4304">
        <v>2.5393554385414699E-4</v>
      </c>
    </row>
    <row r="4305" spans="1:7" x14ac:dyDescent="0.2">
      <c r="A4305" t="s">
        <v>6174</v>
      </c>
      <c r="B4305" t="s">
        <v>10414</v>
      </c>
      <c r="C4305" s="17">
        <v>3.3868885439097447</v>
      </c>
      <c r="D4305" s="17">
        <v>0</v>
      </c>
      <c r="E4305" s="148">
        <v>8.0005510740000005</v>
      </c>
      <c r="F4305" s="148" t="e">
        <f t="shared" si="67"/>
        <v>#DIV/0!</v>
      </c>
      <c r="G4305">
        <v>7.5395800938338702E-5</v>
      </c>
    </row>
    <row r="4306" spans="1:7" x14ac:dyDescent="0.2">
      <c r="A4306" t="s">
        <v>6175</v>
      </c>
      <c r="B4306" t="s">
        <v>10415</v>
      </c>
      <c r="C4306" s="17">
        <v>38.751750203627502</v>
      </c>
      <c r="D4306" s="17">
        <v>21.048864841667402</v>
      </c>
      <c r="E4306" s="148">
        <v>0.60244123900000002</v>
      </c>
      <c r="F4306" s="148">
        <f t="shared" si="67"/>
        <v>1.8410375331460274</v>
      </c>
      <c r="G4306">
        <v>8.1013357821149105E-3</v>
      </c>
    </row>
    <row r="4307" spans="1:7" x14ac:dyDescent="0.2">
      <c r="A4307" t="s">
        <v>600</v>
      </c>
      <c r="B4307" t="s">
        <v>347</v>
      </c>
      <c r="C4307" s="17">
        <v>126.1576442842775</v>
      </c>
      <c r="D4307" s="17">
        <v>52.142503556966446</v>
      </c>
      <c r="E4307" s="148">
        <v>0.99356696200000005</v>
      </c>
      <c r="F4307" s="148">
        <f t="shared" si="67"/>
        <v>2.4194780779263585</v>
      </c>
      <c r="G4307">
        <v>1.2083846150551799E-7</v>
      </c>
    </row>
    <row r="4308" spans="1:7" x14ac:dyDescent="0.2">
      <c r="A4308" t="s">
        <v>11828</v>
      </c>
      <c r="B4308" t="s">
        <v>11038</v>
      </c>
      <c r="C4308" s="17">
        <v>5.027531045466775</v>
      </c>
      <c r="D4308" s="17">
        <v>14.294077643345297</v>
      </c>
      <c r="E4308" s="148">
        <v>-1.5045248330000001</v>
      </c>
      <c r="F4308" s="148">
        <f t="shared" si="67"/>
        <v>0.35172126323291492</v>
      </c>
      <c r="G4308">
        <v>1.7688389090927199E-4</v>
      </c>
    </row>
    <row r="4309" spans="1:7" x14ac:dyDescent="0.2">
      <c r="A4309" t="s">
        <v>601</v>
      </c>
      <c r="B4309" t="s">
        <v>602</v>
      </c>
      <c r="C4309" s="17">
        <v>27.824625405964401</v>
      </c>
      <c r="D4309" s="17">
        <v>9.9836860842972488</v>
      </c>
      <c r="E4309" s="148">
        <v>1.156401024</v>
      </c>
      <c r="F4309" s="148">
        <f t="shared" si="67"/>
        <v>2.7870092439833534</v>
      </c>
      <c r="G4309">
        <v>2.0236063613444299E-6</v>
      </c>
    </row>
    <row r="4310" spans="1:7" x14ac:dyDescent="0.2">
      <c r="A4310" t="s">
        <v>603</v>
      </c>
      <c r="B4310" t="s">
        <v>604</v>
      </c>
      <c r="C4310" s="17">
        <v>710.43207336658975</v>
      </c>
      <c r="D4310" s="17">
        <v>1283.8227914972108</v>
      </c>
      <c r="E4310" s="148">
        <v>-1.0684843399999999</v>
      </c>
      <c r="F4310" s="148">
        <f t="shared" si="67"/>
        <v>0.55337237979555931</v>
      </c>
      <c r="G4310">
        <v>3.0174879465897199E-3</v>
      </c>
    </row>
    <row r="4311" spans="1:7" x14ac:dyDescent="0.2">
      <c r="A4311" t="s">
        <v>6176</v>
      </c>
      <c r="B4311" t="s">
        <v>4638</v>
      </c>
      <c r="C4311" s="17">
        <v>34.556922445957049</v>
      </c>
      <c r="D4311" s="17">
        <v>13.759682738534625</v>
      </c>
      <c r="E4311" s="148">
        <v>0.88785447900000003</v>
      </c>
      <c r="F4311" s="148">
        <f t="shared" si="67"/>
        <v>2.5114621537878046</v>
      </c>
      <c r="G4311">
        <v>4.2089677087472398E-3</v>
      </c>
    </row>
    <row r="4312" spans="1:7" x14ac:dyDescent="0.2">
      <c r="A4312" t="s">
        <v>6177</v>
      </c>
      <c r="B4312" t="s">
        <v>353</v>
      </c>
      <c r="C4312" s="17">
        <v>241.34314508262827</v>
      </c>
      <c r="D4312" s="17">
        <v>104.34293688215935</v>
      </c>
      <c r="E4312" s="148">
        <v>0.83719152500000005</v>
      </c>
      <c r="F4312" s="148">
        <f t="shared" si="67"/>
        <v>2.3129801814490936</v>
      </c>
      <c r="G4312">
        <v>8.0679226017170303E-3</v>
      </c>
    </row>
    <row r="4313" spans="1:7" x14ac:dyDescent="0.2">
      <c r="A4313" t="s">
        <v>605</v>
      </c>
      <c r="B4313" t="s">
        <v>234</v>
      </c>
      <c r="C4313" s="17">
        <v>10.431472073303093</v>
      </c>
      <c r="D4313" s="17">
        <v>19.6656675026613</v>
      </c>
      <c r="E4313" s="148">
        <v>-1.1587752899999999</v>
      </c>
      <c r="F4313" s="148">
        <f t="shared" si="67"/>
        <v>0.53044078325291677</v>
      </c>
      <c r="G4313">
        <v>5.9146673949850401E-5</v>
      </c>
    </row>
    <row r="4314" spans="1:7" x14ac:dyDescent="0.2">
      <c r="A4314" t="s">
        <v>13912</v>
      </c>
      <c r="B4314" t="s">
        <v>733</v>
      </c>
      <c r="C4314" s="17">
        <v>10.847726349921537</v>
      </c>
      <c r="D4314" s="17">
        <v>3.4330694097762051</v>
      </c>
      <c r="E4314" s="148">
        <v>1.30282042</v>
      </c>
      <c r="F4314" s="148">
        <f t="shared" si="67"/>
        <v>3.1597748414380815</v>
      </c>
      <c r="G4314">
        <v>9.3398088007711405E-5</v>
      </c>
    </row>
    <row r="4315" spans="1:7" x14ac:dyDescent="0.2">
      <c r="A4315" t="s">
        <v>11633</v>
      </c>
      <c r="B4315" t="s">
        <v>610</v>
      </c>
      <c r="C4315" s="17">
        <v>0.25563998706185753</v>
      </c>
      <c r="D4315" s="17">
        <v>19.692246257964911</v>
      </c>
      <c r="E4315" s="148">
        <v>-0.26555865200000001</v>
      </c>
      <c r="F4315" s="148">
        <f t="shared" si="67"/>
        <v>1.2981758592342353E-2</v>
      </c>
      <c r="G4315">
        <v>3.7950009946556402E-3</v>
      </c>
    </row>
    <row r="4316" spans="1:7" x14ac:dyDescent="0.2">
      <c r="A4316" t="s">
        <v>11629</v>
      </c>
      <c r="B4316" t="s">
        <v>610</v>
      </c>
      <c r="C4316" s="17">
        <v>0</v>
      </c>
      <c r="D4316" s="17">
        <v>6.1260803167743143</v>
      </c>
      <c r="E4316" s="148">
        <v>-0.27147322800000001</v>
      </c>
      <c r="F4316" s="148">
        <f t="shared" si="67"/>
        <v>0</v>
      </c>
      <c r="G4316">
        <v>5.5046026117045403E-3</v>
      </c>
    </row>
    <row r="4317" spans="1:7" x14ac:dyDescent="0.2">
      <c r="A4317" t="s">
        <v>11641</v>
      </c>
      <c r="B4317" t="s">
        <v>610</v>
      </c>
      <c r="C4317" s="17">
        <v>3.4156387725598378</v>
      </c>
      <c r="D4317" s="17">
        <v>44.941365196739014</v>
      </c>
      <c r="E4317" s="148">
        <v>-3.4326061619999999</v>
      </c>
      <c r="F4317" s="148">
        <f t="shared" si="67"/>
        <v>7.6002114257260694E-2</v>
      </c>
      <c r="G4317">
        <v>1.1115491220404499E-4</v>
      </c>
    </row>
    <row r="4318" spans="1:7" x14ac:dyDescent="0.2">
      <c r="A4318" t="s">
        <v>6178</v>
      </c>
      <c r="B4318" t="s">
        <v>1261</v>
      </c>
      <c r="C4318" s="17">
        <v>47.107232951727276</v>
      </c>
      <c r="D4318" s="17">
        <v>59.574406925178373</v>
      </c>
      <c r="E4318" s="148">
        <v>-0.58230414699999999</v>
      </c>
      <c r="F4318" s="148">
        <f t="shared" si="67"/>
        <v>0.7907293648913859</v>
      </c>
      <c r="G4318">
        <v>1.7738336008116099E-3</v>
      </c>
    </row>
    <row r="4319" spans="1:7" x14ac:dyDescent="0.2">
      <c r="A4319" t="s">
        <v>12476</v>
      </c>
      <c r="B4319" t="s">
        <v>12102</v>
      </c>
      <c r="C4319" s="17">
        <v>5.8673581705754358</v>
      </c>
      <c r="D4319" s="17">
        <v>9.1573616345885611</v>
      </c>
      <c r="E4319" s="148">
        <v>-0.82202474199999997</v>
      </c>
      <c r="F4319" s="148">
        <f t="shared" si="67"/>
        <v>0.64072583400153726</v>
      </c>
      <c r="G4319">
        <v>3.44243015983366E-3</v>
      </c>
    </row>
    <row r="4320" spans="1:7" x14ac:dyDescent="0.2">
      <c r="A4320" t="s">
        <v>606</v>
      </c>
      <c r="B4320" t="s">
        <v>607</v>
      </c>
      <c r="C4320" s="17">
        <v>79.676260513630396</v>
      </c>
      <c r="D4320" s="17">
        <v>105.27439794912836</v>
      </c>
      <c r="E4320" s="148">
        <v>-0.66010597500000001</v>
      </c>
      <c r="F4320" s="148">
        <f t="shared" si="67"/>
        <v>0.75684365872253456</v>
      </c>
      <c r="G4320">
        <v>1.3707037613132099E-5</v>
      </c>
    </row>
    <row r="4321" spans="1:7" x14ac:dyDescent="0.2">
      <c r="A4321" t="s">
        <v>608</v>
      </c>
      <c r="B4321" t="s">
        <v>116</v>
      </c>
      <c r="C4321" s="17">
        <v>24.463359124831825</v>
      </c>
      <c r="D4321" s="17">
        <v>11.00655268693958</v>
      </c>
      <c r="E4321" s="148">
        <v>0.83263452000000004</v>
      </c>
      <c r="F4321" s="148">
        <f t="shared" si="67"/>
        <v>2.2226177278795154</v>
      </c>
      <c r="G4321">
        <v>7.6721608303284604E-4</v>
      </c>
    </row>
    <row r="4322" spans="1:7" x14ac:dyDescent="0.2">
      <c r="A4322" t="s">
        <v>11738</v>
      </c>
      <c r="B4322" t="s">
        <v>610</v>
      </c>
      <c r="C4322" s="17">
        <v>4.9037151813873248</v>
      </c>
      <c r="D4322" s="17">
        <v>18.872587560523314</v>
      </c>
      <c r="E4322" s="148">
        <v>-1.7506230030000001</v>
      </c>
      <c r="F4322" s="148">
        <f t="shared" si="67"/>
        <v>0.25983268937878229</v>
      </c>
      <c r="G4322">
        <v>7.8742249975559692E-3</v>
      </c>
    </row>
    <row r="4323" spans="1:7" x14ac:dyDescent="0.2">
      <c r="A4323" t="s">
        <v>11711</v>
      </c>
      <c r="B4323" t="s">
        <v>610</v>
      </c>
      <c r="C4323" s="17">
        <v>13.478794778659468</v>
      </c>
      <c r="D4323" s="17">
        <v>60.0135139888799</v>
      </c>
      <c r="E4323" s="148">
        <v>-2.1143797630000001</v>
      </c>
      <c r="F4323" s="148">
        <f t="shared" si="67"/>
        <v>0.22459599318175233</v>
      </c>
      <c r="G4323">
        <v>2.3691234723079201E-4</v>
      </c>
    </row>
    <row r="4324" spans="1:7" x14ac:dyDescent="0.2">
      <c r="A4324" t="s">
        <v>11720</v>
      </c>
      <c r="B4324" t="s">
        <v>610</v>
      </c>
      <c r="C4324" s="17">
        <v>39.706876535535628</v>
      </c>
      <c r="D4324" s="17">
        <v>160.51499797944206</v>
      </c>
      <c r="E4324" s="148">
        <v>-1.9720627900000001</v>
      </c>
      <c r="F4324" s="148">
        <f t="shared" si="67"/>
        <v>0.24737175363900313</v>
      </c>
      <c r="G4324">
        <v>8.4556323352317304E-4</v>
      </c>
    </row>
    <row r="4325" spans="1:7" x14ac:dyDescent="0.2">
      <c r="A4325" t="s">
        <v>609</v>
      </c>
      <c r="B4325" t="s">
        <v>610</v>
      </c>
      <c r="C4325" s="17">
        <v>27.124669032289749</v>
      </c>
      <c r="D4325" s="17">
        <v>117.64398000690991</v>
      </c>
      <c r="E4325" s="148">
        <v>-2.1825413619999998</v>
      </c>
      <c r="F4325" s="148">
        <f t="shared" si="67"/>
        <v>0.23056572066583059</v>
      </c>
      <c r="G4325">
        <v>8.6917081093826402E-6</v>
      </c>
    </row>
    <row r="4326" spans="1:7" x14ac:dyDescent="0.2">
      <c r="A4326" t="s">
        <v>6179</v>
      </c>
      <c r="B4326" t="s">
        <v>10417</v>
      </c>
      <c r="C4326" s="17">
        <v>0.33004642419667851</v>
      </c>
      <c r="D4326" s="17">
        <v>3.7094343962353622E-2</v>
      </c>
      <c r="E4326" s="148">
        <v>2.3818090760000001</v>
      </c>
      <c r="F4326" s="148">
        <f t="shared" si="67"/>
        <v>8.8974864882807108</v>
      </c>
      <c r="G4326">
        <v>4.9770631664415197E-3</v>
      </c>
    </row>
    <row r="4327" spans="1:7" x14ac:dyDescent="0.2">
      <c r="A4327" t="s">
        <v>6180</v>
      </c>
      <c r="B4327" t="s">
        <v>362</v>
      </c>
      <c r="C4327" s="17">
        <v>12.755061338175649</v>
      </c>
      <c r="D4327" s="17">
        <v>5.2786449669589146</v>
      </c>
      <c r="E4327" s="148">
        <v>0.96043352599999998</v>
      </c>
      <c r="F4327" s="148">
        <f t="shared" si="67"/>
        <v>2.4163514345091444</v>
      </c>
      <c r="G4327">
        <v>7.6213680392946706E-5</v>
      </c>
    </row>
    <row r="4328" spans="1:7" x14ac:dyDescent="0.2">
      <c r="A4328" t="s">
        <v>6181</v>
      </c>
      <c r="B4328" t="s">
        <v>11106</v>
      </c>
      <c r="C4328" s="17">
        <v>59.374879208311775</v>
      </c>
      <c r="D4328" s="17">
        <v>89.075808060174097</v>
      </c>
      <c r="E4328" s="148">
        <v>-0.78074734000000001</v>
      </c>
      <c r="F4328" s="148">
        <f t="shared" si="67"/>
        <v>0.66656570960548334</v>
      </c>
      <c r="G4328">
        <v>8.0562676716048796E-4</v>
      </c>
    </row>
    <row r="4329" spans="1:7" x14ac:dyDescent="0.2">
      <c r="A4329" t="s">
        <v>6182</v>
      </c>
      <c r="B4329" t="s">
        <v>11038</v>
      </c>
      <c r="C4329" s="17">
        <v>10.525398149623964</v>
      </c>
      <c r="D4329" s="17">
        <v>16.032864717430275</v>
      </c>
      <c r="E4329" s="148">
        <v>-0.83924982000000004</v>
      </c>
      <c r="F4329" s="148">
        <f t="shared" si="67"/>
        <v>0.65648892665957448</v>
      </c>
      <c r="G4329">
        <v>3.57649529691003E-4</v>
      </c>
    </row>
    <row r="4330" spans="1:7" x14ac:dyDescent="0.2">
      <c r="A4330" t="s">
        <v>6183</v>
      </c>
      <c r="B4330" t="s">
        <v>11056</v>
      </c>
      <c r="C4330" s="17">
        <v>1.8247491497362252</v>
      </c>
      <c r="D4330" s="17">
        <v>3.2012504018064649</v>
      </c>
      <c r="E4330" s="148">
        <v>-0.98952328899999997</v>
      </c>
      <c r="F4330" s="148">
        <f t="shared" si="67"/>
        <v>0.57001137702521476</v>
      </c>
      <c r="G4330">
        <v>3.13066791679633E-3</v>
      </c>
    </row>
    <row r="4331" spans="1:7" x14ac:dyDescent="0.2">
      <c r="A4331" t="s">
        <v>6184</v>
      </c>
      <c r="B4331" t="s">
        <v>10418</v>
      </c>
      <c r="C4331" s="17">
        <v>20.918221578411853</v>
      </c>
      <c r="D4331" s="17">
        <v>5.3497888074601327</v>
      </c>
      <c r="E4331" s="148">
        <v>1.423564627</v>
      </c>
      <c r="F4331" s="148">
        <f t="shared" si="67"/>
        <v>3.9101023108130866</v>
      </c>
      <c r="G4331">
        <v>6.8828587219310396E-3</v>
      </c>
    </row>
    <row r="4332" spans="1:7" x14ac:dyDescent="0.2">
      <c r="A4332" t="s">
        <v>5227</v>
      </c>
      <c r="B4332" t="s">
        <v>735</v>
      </c>
      <c r="C4332" s="17">
        <v>2.8630671204495637</v>
      </c>
      <c r="D4332" s="17">
        <v>0.26774739405157627</v>
      </c>
      <c r="E4332" s="148">
        <v>2.5315685779999999</v>
      </c>
      <c r="F4332" s="148">
        <f t="shared" si="67"/>
        <v>10.693165214889262</v>
      </c>
      <c r="G4332">
        <v>1.8128856899022701E-3</v>
      </c>
    </row>
    <row r="4333" spans="1:7" x14ac:dyDescent="0.2">
      <c r="A4333" t="s">
        <v>6185</v>
      </c>
      <c r="B4333" t="s">
        <v>10419</v>
      </c>
      <c r="C4333" s="17">
        <v>11.646192305671313</v>
      </c>
      <c r="D4333" s="17">
        <v>5.1026564521947009</v>
      </c>
      <c r="E4333" s="148">
        <v>0.83162185799999999</v>
      </c>
      <c r="F4333" s="148">
        <f t="shared" si="67"/>
        <v>2.2823782895793769</v>
      </c>
      <c r="G4333">
        <v>9.8006946707908296E-3</v>
      </c>
    </row>
    <row r="4334" spans="1:7" x14ac:dyDescent="0.2">
      <c r="A4334" t="s">
        <v>5228</v>
      </c>
      <c r="B4334" t="s">
        <v>10420</v>
      </c>
      <c r="C4334" s="17">
        <v>3.5716815618174396</v>
      </c>
      <c r="D4334" s="17">
        <v>6.1060312390875747E-2</v>
      </c>
      <c r="E4334" s="148">
        <v>4.784960098</v>
      </c>
      <c r="F4334" s="148">
        <f t="shared" si="67"/>
        <v>58.494321793727941</v>
      </c>
      <c r="G4334">
        <v>8.1230712400741801E-4</v>
      </c>
    </row>
    <row r="4335" spans="1:7" x14ac:dyDescent="0.2">
      <c r="A4335" t="s">
        <v>5229</v>
      </c>
      <c r="B4335" t="s">
        <v>291</v>
      </c>
      <c r="C4335" s="17">
        <v>17.618187525749075</v>
      </c>
      <c r="D4335" s="17">
        <v>0.34837215923116061</v>
      </c>
      <c r="E4335" s="148">
        <v>5.1858715660000003</v>
      </c>
      <c r="F4335" s="148">
        <f t="shared" si="67"/>
        <v>50.572891831056495</v>
      </c>
      <c r="G4335">
        <v>2.3125597231442699E-5</v>
      </c>
    </row>
    <row r="4336" spans="1:7" x14ac:dyDescent="0.2">
      <c r="A4336" t="s">
        <v>6186</v>
      </c>
      <c r="B4336" t="s">
        <v>291</v>
      </c>
      <c r="C4336" s="17">
        <v>36.431788404811854</v>
      </c>
      <c r="D4336" s="17">
        <v>11.395275345714737</v>
      </c>
      <c r="E4336" s="148">
        <v>1.3353142069999999</v>
      </c>
      <c r="F4336" s="148">
        <f t="shared" si="67"/>
        <v>3.1970959278761311</v>
      </c>
      <c r="G4336">
        <v>3.5565051477479399E-3</v>
      </c>
    </row>
    <row r="4337" spans="1:7" x14ac:dyDescent="0.2">
      <c r="A4337" t="s">
        <v>6187</v>
      </c>
      <c r="B4337" t="s">
        <v>11117</v>
      </c>
      <c r="C4337" s="17">
        <v>5.6003603139445755</v>
      </c>
      <c r="D4337" s="17">
        <v>8.702349089406761</v>
      </c>
      <c r="E4337" s="148">
        <v>-0.85896319899999996</v>
      </c>
      <c r="F4337" s="148">
        <f t="shared" si="67"/>
        <v>0.64354581233265051</v>
      </c>
      <c r="G4337">
        <v>2.5399460152546499E-3</v>
      </c>
    </row>
    <row r="4338" spans="1:7" x14ac:dyDescent="0.2">
      <c r="A4338" t="s">
        <v>5230</v>
      </c>
      <c r="B4338" t="s">
        <v>821</v>
      </c>
      <c r="C4338" s="17">
        <v>32.92274186679235</v>
      </c>
      <c r="D4338" s="17">
        <v>0.73096393167919205</v>
      </c>
      <c r="E4338" s="148">
        <v>4.8719703169999997</v>
      </c>
      <c r="F4338" s="148">
        <f t="shared" si="67"/>
        <v>45.040172900407342</v>
      </c>
      <c r="G4338">
        <v>1.26684072459812E-4</v>
      </c>
    </row>
    <row r="4339" spans="1:7" x14ac:dyDescent="0.2">
      <c r="A4339" t="s">
        <v>5231</v>
      </c>
      <c r="B4339" t="s">
        <v>821</v>
      </c>
      <c r="C4339" s="17">
        <v>41.024906783518347</v>
      </c>
      <c r="D4339" s="17">
        <v>1.0552704907670523</v>
      </c>
      <c r="E4339" s="148">
        <v>4.722827863</v>
      </c>
      <c r="F4339" s="148">
        <f t="shared" si="67"/>
        <v>38.876200123532563</v>
      </c>
      <c r="G4339">
        <v>2.5351906885304199E-9</v>
      </c>
    </row>
    <row r="4340" spans="1:7" x14ac:dyDescent="0.2">
      <c r="A4340" t="s">
        <v>6188</v>
      </c>
      <c r="B4340" t="s">
        <v>374</v>
      </c>
      <c r="C4340" s="17">
        <v>5.0155712818164293</v>
      </c>
      <c r="D4340" s="17">
        <v>8.6279012324237243</v>
      </c>
      <c r="E4340" s="148">
        <v>-1.0202834949999999</v>
      </c>
      <c r="F4340" s="148">
        <f t="shared" ref="F4340:F4403" si="68">C4340/D4340</f>
        <v>0.58131996956199161</v>
      </c>
      <c r="G4340">
        <v>2.4214921411574701E-4</v>
      </c>
    </row>
    <row r="4341" spans="1:7" x14ac:dyDescent="0.2">
      <c r="A4341" t="s">
        <v>11806</v>
      </c>
      <c r="B4341" t="s">
        <v>378</v>
      </c>
      <c r="C4341" s="17">
        <v>12.036732393625821</v>
      </c>
      <c r="D4341" s="17">
        <v>36.657269546188374</v>
      </c>
      <c r="E4341" s="148">
        <v>-1.644201252</v>
      </c>
      <c r="F4341" s="148">
        <f t="shared" si="68"/>
        <v>0.32835867326286994</v>
      </c>
      <c r="G4341">
        <v>8.2382689039072596E-5</v>
      </c>
    </row>
    <row r="4342" spans="1:7" x14ac:dyDescent="0.2">
      <c r="A4342" t="s">
        <v>13449</v>
      </c>
      <c r="B4342" t="s">
        <v>4789</v>
      </c>
      <c r="C4342" s="17">
        <v>18.906919325611149</v>
      </c>
      <c r="D4342" s="17">
        <v>8.2123701153956716</v>
      </c>
      <c r="E4342" s="148">
        <v>0.84813349299999996</v>
      </c>
      <c r="F4342" s="148">
        <f t="shared" si="68"/>
        <v>2.3022488100197145</v>
      </c>
      <c r="G4342">
        <v>7.0585260417699702E-3</v>
      </c>
    </row>
    <row r="4343" spans="1:7" x14ac:dyDescent="0.2">
      <c r="A4343" t="s">
        <v>6189</v>
      </c>
      <c r="B4343" t="s">
        <v>11372</v>
      </c>
      <c r="C4343" s="17">
        <v>5.9923356039775097E-2</v>
      </c>
      <c r="D4343" s="17">
        <v>0.56718665316415784</v>
      </c>
      <c r="E4343" s="148">
        <v>-2.8322089830000001</v>
      </c>
      <c r="F4343" s="148">
        <f t="shared" si="68"/>
        <v>0.10565015186002939</v>
      </c>
      <c r="G4343">
        <v>8.4060187094467196E-3</v>
      </c>
    </row>
    <row r="4344" spans="1:7" x14ac:dyDescent="0.2">
      <c r="A4344" t="s">
        <v>6190</v>
      </c>
      <c r="B4344" t="s">
        <v>11016</v>
      </c>
      <c r="C4344" s="17">
        <v>3.9612182739761028</v>
      </c>
      <c r="D4344" s="17">
        <v>0.42764586232692803</v>
      </c>
      <c r="E4344" s="148">
        <v>2.740582834</v>
      </c>
      <c r="F4344" s="148">
        <f t="shared" si="68"/>
        <v>9.2628471895463314</v>
      </c>
      <c r="G4344">
        <v>1.8843538633073399E-6</v>
      </c>
    </row>
    <row r="4345" spans="1:7" x14ac:dyDescent="0.2">
      <c r="A4345" t="s">
        <v>12618</v>
      </c>
      <c r="B4345" t="s">
        <v>12619</v>
      </c>
      <c r="C4345" s="17">
        <v>7.3243923090116123</v>
      </c>
      <c r="D4345" s="17">
        <v>10.739487776983527</v>
      </c>
      <c r="E4345" s="148">
        <v>-0.726164386</v>
      </c>
      <c r="F4345" s="148">
        <f t="shared" si="68"/>
        <v>0.68200574004180903</v>
      </c>
      <c r="G4345">
        <v>6.1936572951319796E-3</v>
      </c>
    </row>
    <row r="4346" spans="1:7" x14ac:dyDescent="0.2">
      <c r="A4346" t="s">
        <v>6191</v>
      </c>
      <c r="B4346" t="s">
        <v>247</v>
      </c>
      <c r="C4346" s="17">
        <v>118.25044830684175</v>
      </c>
      <c r="D4346" s="17">
        <v>48.705649791864026</v>
      </c>
      <c r="E4346" s="148">
        <v>1.004884068</v>
      </c>
      <c r="F4346" s="148">
        <f t="shared" si="68"/>
        <v>2.4278589611711689</v>
      </c>
      <c r="G4346">
        <v>2.6768708404156601E-6</v>
      </c>
    </row>
    <row r="4347" spans="1:7" x14ac:dyDescent="0.2">
      <c r="A4347" t="s">
        <v>6192</v>
      </c>
      <c r="B4347" t="s">
        <v>10358</v>
      </c>
      <c r="C4347" s="17">
        <v>14.484251165428653</v>
      </c>
      <c r="D4347" s="17">
        <v>2.19617891095707</v>
      </c>
      <c r="E4347" s="148">
        <v>2.3705301429999999</v>
      </c>
      <c r="F4347" s="148">
        <f t="shared" si="68"/>
        <v>6.5952054694471949</v>
      </c>
      <c r="G4347">
        <v>7.7856095125293203E-5</v>
      </c>
    </row>
    <row r="4348" spans="1:7" x14ac:dyDescent="0.2">
      <c r="A4348" t="s">
        <v>613</v>
      </c>
      <c r="B4348" t="s">
        <v>614</v>
      </c>
      <c r="C4348" s="17">
        <v>4.1246090159102424</v>
      </c>
      <c r="D4348" s="17">
        <v>12.934950856583374</v>
      </c>
      <c r="E4348" s="148">
        <v>-1.6753060559999999</v>
      </c>
      <c r="F4348" s="148">
        <f t="shared" si="68"/>
        <v>0.31887318797280018</v>
      </c>
      <c r="G4348">
        <v>2.2063895075311301E-4</v>
      </c>
    </row>
    <row r="4349" spans="1:7" x14ac:dyDescent="0.2">
      <c r="A4349" t="s">
        <v>12599</v>
      </c>
      <c r="B4349" t="s">
        <v>12600</v>
      </c>
      <c r="C4349" s="17">
        <v>7.9763074921723476</v>
      </c>
      <c r="D4349" s="17">
        <v>11.782032383137075</v>
      </c>
      <c r="E4349" s="148">
        <v>-0.76544809800000002</v>
      </c>
      <c r="F4349" s="148">
        <f t="shared" si="68"/>
        <v>0.6769890994009119</v>
      </c>
      <c r="G4349">
        <v>7.9838530638097795E-3</v>
      </c>
    </row>
    <row r="4350" spans="1:7" x14ac:dyDescent="0.2">
      <c r="A4350" t="s">
        <v>6193</v>
      </c>
      <c r="B4350" t="s">
        <v>11373</v>
      </c>
      <c r="C4350" s="17">
        <v>3.24837445432602</v>
      </c>
      <c r="D4350" s="17">
        <v>6.5876037409463857</v>
      </c>
      <c r="E4350" s="148">
        <v>-1.121299544</v>
      </c>
      <c r="F4350" s="148">
        <f t="shared" si="68"/>
        <v>0.49310410614639572</v>
      </c>
      <c r="G4350">
        <v>4.4424295194303203E-3</v>
      </c>
    </row>
    <row r="4351" spans="1:7" x14ac:dyDescent="0.2">
      <c r="A4351" t="s">
        <v>618</v>
      </c>
      <c r="B4351" t="s">
        <v>619</v>
      </c>
      <c r="C4351" s="17">
        <v>8.6777927280483524</v>
      </c>
      <c r="D4351" s="17">
        <v>15.096794918560549</v>
      </c>
      <c r="E4351" s="148">
        <v>-1.0134841320000001</v>
      </c>
      <c r="F4351" s="148">
        <f t="shared" si="68"/>
        <v>0.57481026766678522</v>
      </c>
      <c r="G4351">
        <v>3.9155717471519703E-5</v>
      </c>
    </row>
    <row r="4352" spans="1:7" x14ac:dyDescent="0.2">
      <c r="A4352" t="s">
        <v>6194</v>
      </c>
      <c r="B4352" t="s">
        <v>11012</v>
      </c>
      <c r="C4352" s="17">
        <v>2.3474971920778152</v>
      </c>
      <c r="D4352" s="17">
        <v>3.1948941423108751E-2</v>
      </c>
      <c r="E4352" s="148">
        <v>4.4069134859999997</v>
      </c>
      <c r="F4352" s="148">
        <f t="shared" si="68"/>
        <v>73.476524964919946</v>
      </c>
      <c r="G4352">
        <v>6.2370404178498599E-3</v>
      </c>
    </row>
    <row r="4353" spans="1:7" x14ac:dyDescent="0.2">
      <c r="A4353" t="s">
        <v>5232</v>
      </c>
      <c r="B4353" t="s">
        <v>10404</v>
      </c>
      <c r="C4353" s="17">
        <v>18.640734182533901</v>
      </c>
      <c r="D4353" s="17">
        <v>0.11900199864487825</v>
      </c>
      <c r="E4353" s="148">
        <v>6.4407006390000001</v>
      </c>
      <c r="F4353" s="148">
        <f t="shared" si="68"/>
        <v>156.64219420516585</v>
      </c>
      <c r="G4353">
        <v>2.55163824849213E-4</v>
      </c>
    </row>
    <row r="4354" spans="1:7" x14ac:dyDescent="0.2">
      <c r="A4354" t="s">
        <v>622</v>
      </c>
      <c r="B4354" t="s">
        <v>287</v>
      </c>
      <c r="C4354" s="17">
        <v>26.786404201517421</v>
      </c>
      <c r="D4354" s="17">
        <v>0.7984306297214615</v>
      </c>
      <c r="E4354" s="148">
        <v>4.6437488199999999</v>
      </c>
      <c r="F4354" s="148">
        <f t="shared" si="68"/>
        <v>33.548818399993067</v>
      </c>
      <c r="G4354">
        <v>6.9788327843432203E-12</v>
      </c>
    </row>
    <row r="4355" spans="1:7" x14ac:dyDescent="0.2">
      <c r="A4355" t="s">
        <v>623</v>
      </c>
      <c r="B4355" t="s">
        <v>287</v>
      </c>
      <c r="C4355" s="17">
        <v>20.515154494691153</v>
      </c>
      <c r="D4355" s="17">
        <v>0.38554124064309675</v>
      </c>
      <c r="E4355" s="148">
        <v>5.5108471039999998</v>
      </c>
      <c r="F4355" s="148">
        <f t="shared" si="68"/>
        <v>53.211310054590093</v>
      </c>
      <c r="G4355">
        <v>1.04532679732232E-14</v>
      </c>
    </row>
    <row r="4356" spans="1:7" x14ac:dyDescent="0.2">
      <c r="A4356" t="s">
        <v>5233</v>
      </c>
      <c r="B4356" t="s">
        <v>287</v>
      </c>
      <c r="C4356" s="17">
        <v>13.572987201829598</v>
      </c>
      <c r="D4356" s="17">
        <v>0.3598858857477602</v>
      </c>
      <c r="E4356" s="148">
        <v>4.9184677819999996</v>
      </c>
      <c r="F4356" s="148">
        <f t="shared" si="68"/>
        <v>37.714697184158943</v>
      </c>
      <c r="G4356">
        <v>1.2890514584675599E-7</v>
      </c>
    </row>
    <row r="4357" spans="1:7" x14ac:dyDescent="0.2">
      <c r="A4357" t="s">
        <v>12317</v>
      </c>
      <c r="B4357" t="s">
        <v>10370</v>
      </c>
      <c r="C4357" s="17">
        <v>2.3221787840483374</v>
      </c>
      <c r="D4357" s="17">
        <v>3.9274505950942977</v>
      </c>
      <c r="E4357" s="148">
        <v>-0.82822681300000001</v>
      </c>
      <c r="F4357" s="148">
        <f t="shared" si="68"/>
        <v>0.59126874490768278</v>
      </c>
      <c r="G4357">
        <v>8.8167318308123802E-3</v>
      </c>
    </row>
    <row r="4358" spans="1:7" x14ac:dyDescent="0.2">
      <c r="A4358" t="s">
        <v>5234</v>
      </c>
      <c r="B4358" t="s">
        <v>3203</v>
      </c>
      <c r="C4358" s="17">
        <v>5.4366637420847077</v>
      </c>
      <c r="D4358" s="17">
        <v>0.19734194722650578</v>
      </c>
      <c r="E4358" s="148">
        <v>4.1240871400000003</v>
      </c>
      <c r="F4358" s="148">
        <f t="shared" si="68"/>
        <v>27.549458280375617</v>
      </c>
      <c r="G4358">
        <v>2.42437539834364E-5</v>
      </c>
    </row>
    <row r="4359" spans="1:7" x14ac:dyDescent="0.2">
      <c r="A4359" t="s">
        <v>5235</v>
      </c>
      <c r="B4359" t="s">
        <v>821</v>
      </c>
      <c r="C4359" s="17">
        <v>8.1768440687578305</v>
      </c>
      <c r="D4359" s="17">
        <v>0.16573700776376524</v>
      </c>
      <c r="E4359" s="148">
        <v>5.2126407930000003</v>
      </c>
      <c r="F4359" s="148">
        <f t="shared" si="68"/>
        <v>49.336259771340693</v>
      </c>
      <c r="G4359">
        <v>1.1225401175366801E-6</v>
      </c>
    </row>
    <row r="4360" spans="1:7" x14ac:dyDescent="0.2">
      <c r="A4360" t="s">
        <v>624</v>
      </c>
      <c r="B4360" t="s">
        <v>625</v>
      </c>
      <c r="C4360" s="17">
        <v>76.901074468324651</v>
      </c>
      <c r="D4360" s="17">
        <v>30.8744698250336</v>
      </c>
      <c r="E4360" s="148">
        <v>1.004984815</v>
      </c>
      <c r="F4360" s="148">
        <f t="shared" si="68"/>
        <v>2.4907658302838875</v>
      </c>
      <c r="G4360">
        <v>2.9162276835543101E-7</v>
      </c>
    </row>
    <row r="4361" spans="1:7" x14ac:dyDescent="0.2">
      <c r="A4361" t="s">
        <v>12547</v>
      </c>
      <c r="B4361" t="s">
        <v>11107</v>
      </c>
      <c r="C4361" s="17">
        <v>3.5384814351303571</v>
      </c>
      <c r="D4361" s="17">
        <v>5.3419787087536754</v>
      </c>
      <c r="E4361" s="148">
        <v>-0.74305840700000003</v>
      </c>
      <c r="F4361" s="148">
        <f t="shared" si="68"/>
        <v>0.66239152719422045</v>
      </c>
      <c r="G4361">
        <v>9.2352939467546802E-3</v>
      </c>
    </row>
    <row r="4362" spans="1:7" x14ac:dyDescent="0.2">
      <c r="A4362" t="s">
        <v>6195</v>
      </c>
      <c r="B4362" t="s">
        <v>10421</v>
      </c>
      <c r="C4362" s="17">
        <v>4.8930466142674325</v>
      </c>
      <c r="D4362" s="17">
        <v>1.7529862976761472</v>
      </c>
      <c r="E4362" s="148">
        <v>1.0773768960000001</v>
      </c>
      <c r="F4362" s="148">
        <f t="shared" si="68"/>
        <v>2.7912634689466298</v>
      </c>
      <c r="G4362">
        <v>3.3786163172962501E-3</v>
      </c>
    </row>
    <row r="4363" spans="1:7" x14ac:dyDescent="0.2">
      <c r="A4363" t="s">
        <v>6196</v>
      </c>
      <c r="B4363" t="s">
        <v>10422</v>
      </c>
      <c r="C4363" s="17">
        <v>20.864124135713777</v>
      </c>
      <c r="D4363" s="17">
        <v>8.1799980322596237</v>
      </c>
      <c r="E4363" s="148">
        <v>0.94553107199999997</v>
      </c>
      <c r="F4363" s="148">
        <f t="shared" si="68"/>
        <v>2.5506270360251322</v>
      </c>
      <c r="G4363">
        <v>1.71582735162936E-3</v>
      </c>
    </row>
    <row r="4364" spans="1:7" x14ac:dyDescent="0.2">
      <c r="A4364" t="s">
        <v>11655</v>
      </c>
      <c r="B4364" t="s">
        <v>3260</v>
      </c>
      <c r="C4364" s="17">
        <v>0.16108249383328593</v>
      </c>
      <c r="D4364" s="17">
        <v>1.4042288781858754</v>
      </c>
      <c r="E4364" s="148">
        <v>-2.617877172</v>
      </c>
      <c r="F4364" s="148">
        <f t="shared" si="68"/>
        <v>0.11471242069981395</v>
      </c>
      <c r="G4364">
        <v>9.1587711048101601E-3</v>
      </c>
    </row>
    <row r="4365" spans="1:7" x14ac:dyDescent="0.2">
      <c r="A4365" t="s">
        <v>6197</v>
      </c>
      <c r="B4365" t="s">
        <v>386</v>
      </c>
      <c r="C4365" s="17">
        <v>68.271559536601245</v>
      </c>
      <c r="D4365" s="17">
        <v>28.857550628547251</v>
      </c>
      <c r="E4365" s="148">
        <v>0.91910974199999995</v>
      </c>
      <c r="F4365" s="148">
        <f t="shared" si="68"/>
        <v>2.3658126919844609</v>
      </c>
      <c r="G4365">
        <v>1.26886427032147E-3</v>
      </c>
    </row>
    <row r="4366" spans="1:7" x14ac:dyDescent="0.2">
      <c r="A4366" t="s">
        <v>14160</v>
      </c>
      <c r="B4366" t="s">
        <v>14161</v>
      </c>
      <c r="C4366" s="17">
        <v>2.6961533749376669</v>
      </c>
      <c r="D4366" s="17">
        <v>0.202079754556243</v>
      </c>
      <c r="E4366" s="148">
        <v>3.1542792319999999</v>
      </c>
      <c r="F4366" s="148">
        <f t="shared" si="68"/>
        <v>13.342026176042644</v>
      </c>
      <c r="G4366">
        <v>1.7320573920272401E-3</v>
      </c>
    </row>
    <row r="4367" spans="1:7" x14ac:dyDescent="0.2">
      <c r="A4367" t="s">
        <v>6198</v>
      </c>
      <c r="B4367" t="s">
        <v>555</v>
      </c>
      <c r="C4367" s="17">
        <v>2.5329400924782628</v>
      </c>
      <c r="D4367" s="17">
        <v>0.7425181614260119</v>
      </c>
      <c r="E4367" s="148">
        <v>1.389230218</v>
      </c>
      <c r="F4367" s="148">
        <f t="shared" si="68"/>
        <v>3.4112836884874729</v>
      </c>
      <c r="G4367">
        <v>1.0097292097803301E-3</v>
      </c>
    </row>
    <row r="4368" spans="1:7" x14ac:dyDescent="0.2">
      <c r="A4368" t="s">
        <v>6199</v>
      </c>
      <c r="B4368" t="s">
        <v>1391</v>
      </c>
      <c r="C4368" s="17">
        <v>31.790437744596975</v>
      </c>
      <c r="D4368" s="17">
        <v>11.356512572991694</v>
      </c>
      <c r="E4368" s="148">
        <v>1.1683024150000001</v>
      </c>
      <c r="F4368" s="148">
        <f t="shared" si="68"/>
        <v>2.7993133931099314</v>
      </c>
      <c r="G4368">
        <v>1.8272738169261399E-3</v>
      </c>
    </row>
    <row r="4369" spans="1:7" x14ac:dyDescent="0.2">
      <c r="A4369" t="s">
        <v>5237</v>
      </c>
      <c r="B4369" t="s">
        <v>5236</v>
      </c>
      <c r="C4369" s="17">
        <v>10.064640117828695</v>
      </c>
      <c r="D4369" s="17">
        <v>0.92021147069178033</v>
      </c>
      <c r="E4369" s="148">
        <v>2.5102395670000002</v>
      </c>
      <c r="F4369" s="148">
        <f t="shared" si="68"/>
        <v>10.93731217049759</v>
      </c>
      <c r="G4369">
        <v>3.1375681628964102E-3</v>
      </c>
    </row>
    <row r="4370" spans="1:7" x14ac:dyDescent="0.2">
      <c r="A4370" t="s">
        <v>6200</v>
      </c>
      <c r="B4370" t="s">
        <v>52</v>
      </c>
      <c r="C4370" s="17">
        <v>26.603633727494973</v>
      </c>
      <c r="D4370" s="17">
        <v>4.0331335150522474</v>
      </c>
      <c r="E4370" s="148">
        <v>2.3107968350000001</v>
      </c>
      <c r="F4370" s="148">
        <f t="shared" si="68"/>
        <v>6.5962690370170733</v>
      </c>
      <c r="G4370">
        <v>1.0010499445701401E-5</v>
      </c>
    </row>
    <row r="4371" spans="1:7" x14ac:dyDescent="0.2">
      <c r="A4371" t="s">
        <v>6201</v>
      </c>
      <c r="B4371" t="s">
        <v>698</v>
      </c>
      <c r="C4371" s="17">
        <v>10.969151099368419</v>
      </c>
      <c r="D4371" s="17">
        <v>3.2877933020559649</v>
      </c>
      <c r="E4371" s="148">
        <v>1.349374836</v>
      </c>
      <c r="F4371" s="148">
        <f t="shared" si="68"/>
        <v>3.3363262503482352</v>
      </c>
      <c r="G4371">
        <v>7.1220973028379196E-3</v>
      </c>
    </row>
    <row r="4372" spans="1:7" x14ac:dyDescent="0.2">
      <c r="A4372" t="s">
        <v>626</v>
      </c>
      <c r="B4372" t="s">
        <v>56</v>
      </c>
      <c r="C4372" s="17">
        <v>7.1921247454824604</v>
      </c>
      <c r="D4372" s="17">
        <v>14.485203837297925</v>
      </c>
      <c r="E4372" s="148">
        <v>-1.2264187719999999</v>
      </c>
      <c r="F4372" s="148">
        <f t="shared" si="68"/>
        <v>0.4965152597275484</v>
      </c>
      <c r="G4372">
        <v>1.6883639442178899E-5</v>
      </c>
    </row>
    <row r="4373" spans="1:7" x14ac:dyDescent="0.2">
      <c r="A4373" t="s">
        <v>5238</v>
      </c>
      <c r="B4373" t="s">
        <v>11017</v>
      </c>
      <c r="C4373" s="17">
        <v>4.9501007881266199</v>
      </c>
      <c r="D4373" s="17">
        <v>3.8869635145432499E-2</v>
      </c>
      <c r="E4373" s="148">
        <v>6.0311660409999996</v>
      </c>
      <c r="F4373" s="148">
        <f t="shared" si="68"/>
        <v>127.35135716107429</v>
      </c>
      <c r="G4373">
        <v>4.3013900103347999E-5</v>
      </c>
    </row>
    <row r="4374" spans="1:7" x14ac:dyDescent="0.2">
      <c r="A4374" t="s">
        <v>14125</v>
      </c>
      <c r="B4374" t="s">
        <v>803</v>
      </c>
      <c r="C4374" s="17">
        <v>8.8466215219794506</v>
      </c>
      <c r="D4374" s="17">
        <v>1.2973724393394237</v>
      </c>
      <c r="E4374" s="148">
        <v>1.994588977</v>
      </c>
      <c r="F4374" s="148">
        <f t="shared" si="68"/>
        <v>6.8188757936647999</v>
      </c>
      <c r="G4374">
        <v>2.25364238430529E-3</v>
      </c>
    </row>
    <row r="4375" spans="1:7" x14ac:dyDescent="0.2">
      <c r="A4375" t="s">
        <v>12284</v>
      </c>
      <c r="B4375" t="s">
        <v>10388</v>
      </c>
      <c r="C4375" s="17">
        <v>22.620670235895528</v>
      </c>
      <c r="D4375" s="17">
        <v>38.815975821757675</v>
      </c>
      <c r="E4375" s="148">
        <v>-0.95384555800000004</v>
      </c>
      <c r="F4375" s="148">
        <f t="shared" si="68"/>
        <v>0.58276701170078204</v>
      </c>
      <c r="G4375">
        <v>8.9262237910505402E-4</v>
      </c>
    </row>
    <row r="4376" spans="1:7" x14ac:dyDescent="0.2">
      <c r="A4376" t="s">
        <v>5239</v>
      </c>
      <c r="B4376" t="s">
        <v>389</v>
      </c>
      <c r="C4376" s="17">
        <v>15.888349935860401</v>
      </c>
      <c r="D4376" s="17">
        <v>1.6530898746173617</v>
      </c>
      <c r="E4376" s="148">
        <v>2.9582273099999998</v>
      </c>
      <c r="F4376" s="148">
        <f t="shared" si="68"/>
        <v>9.6113043699684226</v>
      </c>
      <c r="G4376">
        <v>8.3209129501541697E-7</v>
      </c>
    </row>
    <row r="4377" spans="1:7" x14ac:dyDescent="0.2">
      <c r="A4377" t="s">
        <v>12085</v>
      </c>
      <c r="B4377" t="s">
        <v>391</v>
      </c>
      <c r="C4377" s="17">
        <v>3.6020563253175295</v>
      </c>
      <c r="D4377" s="17">
        <v>6.8957060586154801</v>
      </c>
      <c r="E4377" s="148">
        <v>-1.1422770149999999</v>
      </c>
      <c r="F4377" s="148">
        <f t="shared" si="68"/>
        <v>0.52236222001039734</v>
      </c>
      <c r="G4377">
        <v>1.15593056311215E-4</v>
      </c>
    </row>
    <row r="4378" spans="1:7" x14ac:dyDescent="0.2">
      <c r="A4378" t="s">
        <v>5240</v>
      </c>
      <c r="B4378" t="s">
        <v>10322</v>
      </c>
      <c r="C4378" s="17">
        <v>10.64647375065765</v>
      </c>
      <c r="D4378" s="17">
        <v>1.501330678090758</v>
      </c>
      <c r="E4378" s="148">
        <v>2.2734439439999998</v>
      </c>
      <c r="F4378" s="148">
        <f t="shared" si="68"/>
        <v>7.0913582903646306</v>
      </c>
      <c r="G4378">
        <v>1.7319398856604599E-3</v>
      </c>
    </row>
    <row r="4379" spans="1:7" x14ac:dyDescent="0.2">
      <c r="A4379" t="s">
        <v>6202</v>
      </c>
      <c r="B4379" t="s">
        <v>628</v>
      </c>
      <c r="C4379" s="17">
        <v>6.6918912735081229</v>
      </c>
      <c r="D4379" s="17">
        <v>12.879685593217854</v>
      </c>
      <c r="E4379" s="148">
        <v>-1.1095358900000001</v>
      </c>
      <c r="F4379" s="148">
        <f t="shared" si="68"/>
        <v>0.51956945882529293</v>
      </c>
      <c r="G4379">
        <v>1.03940838707047E-3</v>
      </c>
    </row>
    <row r="4380" spans="1:7" x14ac:dyDescent="0.2">
      <c r="A4380" t="s">
        <v>627</v>
      </c>
      <c r="B4380" t="s">
        <v>628</v>
      </c>
      <c r="C4380" s="17">
        <v>8.3802913934223344</v>
      </c>
      <c r="D4380" s="17">
        <v>18.820837404882052</v>
      </c>
      <c r="E4380" s="148">
        <v>-1.3828652589999999</v>
      </c>
      <c r="F4380" s="148">
        <f t="shared" si="68"/>
        <v>0.44526665913645902</v>
      </c>
      <c r="G4380">
        <v>5.3855984298512603E-6</v>
      </c>
    </row>
    <row r="4381" spans="1:7" x14ac:dyDescent="0.2">
      <c r="A4381" t="s">
        <v>6203</v>
      </c>
      <c r="B4381" t="s">
        <v>2507</v>
      </c>
      <c r="C4381" s="17">
        <v>85.079109446144059</v>
      </c>
      <c r="D4381" s="17">
        <v>24.591266740955753</v>
      </c>
      <c r="E4381" s="148">
        <v>1.4578401679999999</v>
      </c>
      <c r="F4381" s="148">
        <f t="shared" si="68"/>
        <v>3.4597286240829663</v>
      </c>
      <c r="G4381">
        <v>2.1625560471821099E-4</v>
      </c>
    </row>
    <row r="4382" spans="1:7" x14ac:dyDescent="0.2">
      <c r="A4382" t="s">
        <v>6204</v>
      </c>
      <c r="B4382" t="s">
        <v>418</v>
      </c>
      <c r="C4382" s="17">
        <v>0.60961454651174418</v>
      </c>
      <c r="D4382" s="17">
        <v>0</v>
      </c>
      <c r="E4382" s="148">
        <v>5.969534146</v>
      </c>
      <c r="F4382" s="148" t="e">
        <f t="shared" si="68"/>
        <v>#DIV/0!</v>
      </c>
      <c r="G4382">
        <v>2.5979479358686402E-3</v>
      </c>
    </row>
    <row r="4383" spans="1:7" x14ac:dyDescent="0.2">
      <c r="A4383" t="s">
        <v>5241</v>
      </c>
      <c r="B4383" t="s">
        <v>1064</v>
      </c>
      <c r="C4383" s="17">
        <v>4.03882855989617</v>
      </c>
      <c r="D4383" s="17">
        <v>0.359639320118817</v>
      </c>
      <c r="E4383" s="148">
        <v>2.8761287219999998</v>
      </c>
      <c r="F4383" s="148">
        <f t="shared" si="68"/>
        <v>11.230219650514936</v>
      </c>
      <c r="G4383">
        <v>3.3533758066942899E-3</v>
      </c>
    </row>
    <row r="4384" spans="1:7" x14ac:dyDescent="0.2">
      <c r="A4384" t="s">
        <v>6205</v>
      </c>
      <c r="B4384" t="s">
        <v>10384</v>
      </c>
      <c r="C4384" s="17">
        <v>12.326024478566076</v>
      </c>
      <c r="D4384" s="17">
        <v>2.5305090299370576</v>
      </c>
      <c r="E4384" s="148">
        <v>1.8140367180000001</v>
      </c>
      <c r="F4384" s="148">
        <f t="shared" si="68"/>
        <v>4.8709664074475425</v>
      </c>
      <c r="G4384">
        <v>4.6074598320214998E-3</v>
      </c>
    </row>
    <row r="4385" spans="1:7" x14ac:dyDescent="0.2">
      <c r="A4385" t="s">
        <v>5242</v>
      </c>
      <c r="B4385" t="s">
        <v>938</v>
      </c>
      <c r="C4385" s="17">
        <v>20.610994606169491</v>
      </c>
      <c r="D4385" s="17">
        <v>3.7643380443681318</v>
      </c>
      <c r="E4385" s="148">
        <v>1.982634789</v>
      </c>
      <c r="F4385" s="148">
        <f t="shared" si="68"/>
        <v>5.4753304201799384</v>
      </c>
      <c r="G4385">
        <v>4.1286583235734097E-3</v>
      </c>
    </row>
    <row r="4386" spans="1:7" x14ac:dyDescent="0.2">
      <c r="A4386" t="s">
        <v>5243</v>
      </c>
      <c r="B4386" t="s">
        <v>10324</v>
      </c>
      <c r="C4386" s="17">
        <v>33.116400701179096</v>
      </c>
      <c r="D4386" s="17">
        <v>3.8852618007316626</v>
      </c>
      <c r="E4386" s="148">
        <v>2.7578541520000002</v>
      </c>
      <c r="F4386" s="148">
        <f t="shared" si="68"/>
        <v>8.5235956802042789</v>
      </c>
      <c r="G4386">
        <v>2.0277371363805399E-7</v>
      </c>
    </row>
    <row r="4387" spans="1:7" x14ac:dyDescent="0.2">
      <c r="A4387" t="s">
        <v>6206</v>
      </c>
      <c r="B4387" t="s">
        <v>10386</v>
      </c>
      <c r="C4387" s="17">
        <v>52.272573327639151</v>
      </c>
      <c r="D4387" s="17">
        <v>24.361234180264574</v>
      </c>
      <c r="E4387" s="148">
        <v>0.75433976199999997</v>
      </c>
      <c r="F4387" s="148">
        <f t="shared" si="68"/>
        <v>2.1457276318942</v>
      </c>
      <c r="G4387">
        <v>9.5270451997261103E-3</v>
      </c>
    </row>
    <row r="4388" spans="1:7" x14ac:dyDescent="0.2">
      <c r="A4388" t="s">
        <v>6207</v>
      </c>
      <c r="B4388" t="s">
        <v>1078</v>
      </c>
      <c r="C4388" s="17">
        <v>17.62998973159775</v>
      </c>
      <c r="D4388" s="17">
        <v>7.0956671287526527</v>
      </c>
      <c r="E4388" s="148">
        <v>0.94232251700000003</v>
      </c>
      <c r="F4388" s="148">
        <f t="shared" si="68"/>
        <v>2.4846134143128733</v>
      </c>
      <c r="G4388">
        <v>9.6904021056266095E-4</v>
      </c>
    </row>
    <row r="4389" spans="1:7" x14ac:dyDescent="0.2">
      <c r="A4389" t="s">
        <v>629</v>
      </c>
      <c r="B4389" t="s">
        <v>70</v>
      </c>
      <c r="C4389" s="17">
        <v>113.04553351419318</v>
      </c>
      <c r="D4389" s="17">
        <v>189.4980991119825</v>
      </c>
      <c r="E4389" s="148">
        <v>-0.95558992399999998</v>
      </c>
      <c r="F4389" s="148">
        <f t="shared" si="68"/>
        <v>0.59655233505740746</v>
      </c>
      <c r="G4389">
        <v>2.5468047142923199E-3</v>
      </c>
    </row>
    <row r="4390" spans="1:7" x14ac:dyDescent="0.2">
      <c r="A4390" t="s">
        <v>12256</v>
      </c>
      <c r="B4390" t="s">
        <v>11108</v>
      </c>
      <c r="C4390" s="17">
        <v>75.191831812803343</v>
      </c>
      <c r="D4390" s="17">
        <v>130.94399265944185</v>
      </c>
      <c r="E4390" s="148">
        <v>-1.009209029</v>
      </c>
      <c r="F4390" s="148">
        <f t="shared" si="68"/>
        <v>0.5742289530483593</v>
      </c>
      <c r="G4390">
        <v>4.1587638373226403E-3</v>
      </c>
    </row>
    <row r="4391" spans="1:7" x14ac:dyDescent="0.2">
      <c r="A4391" t="s">
        <v>5244</v>
      </c>
      <c r="B4391" t="s">
        <v>10387</v>
      </c>
      <c r="C4391" s="17">
        <v>7.2593088493704503</v>
      </c>
      <c r="D4391" s="17">
        <v>0.86872022606564725</v>
      </c>
      <c r="E4391" s="148">
        <v>2.646536701</v>
      </c>
      <c r="F4391" s="148">
        <f t="shared" si="68"/>
        <v>8.3563253525789101</v>
      </c>
      <c r="G4391">
        <v>4.1789056511271703E-6</v>
      </c>
    </row>
    <row r="4392" spans="1:7" x14ac:dyDescent="0.2">
      <c r="A4392" t="s">
        <v>632</v>
      </c>
      <c r="B4392" t="s">
        <v>74</v>
      </c>
      <c r="C4392" s="17">
        <v>16.307259403179351</v>
      </c>
      <c r="D4392" s="17">
        <v>26.511647142905325</v>
      </c>
      <c r="E4392" s="148">
        <v>-0.91633900300000004</v>
      </c>
      <c r="F4392" s="148">
        <f t="shared" si="68"/>
        <v>0.61509793470313556</v>
      </c>
      <c r="G4392">
        <v>3.4616636373167598E-4</v>
      </c>
    </row>
    <row r="4393" spans="1:7" x14ac:dyDescent="0.2">
      <c r="A4393" t="s">
        <v>633</v>
      </c>
      <c r="B4393" t="s">
        <v>404</v>
      </c>
      <c r="C4393" s="17">
        <v>8.068666207125883</v>
      </c>
      <c r="D4393" s="17">
        <v>13.556194166199401</v>
      </c>
      <c r="E4393" s="148">
        <v>-0.96635026499999999</v>
      </c>
      <c r="F4393" s="148">
        <f t="shared" si="68"/>
        <v>0.59520143398683745</v>
      </c>
      <c r="G4393">
        <v>4.76020120977735E-4</v>
      </c>
    </row>
    <row r="4394" spans="1:7" x14ac:dyDescent="0.2">
      <c r="A4394" t="s">
        <v>6208</v>
      </c>
      <c r="B4394" t="s">
        <v>3503</v>
      </c>
      <c r="C4394" s="17">
        <v>9.7686054059378673</v>
      </c>
      <c r="D4394" s="17">
        <v>3.1897815002282979</v>
      </c>
      <c r="E4394" s="148">
        <v>1.2215561399999999</v>
      </c>
      <c r="F4394" s="148">
        <f t="shared" si="68"/>
        <v>3.0624685124165127</v>
      </c>
      <c r="G4394">
        <v>4.8964179696413604E-3</v>
      </c>
    </row>
    <row r="4395" spans="1:7" x14ac:dyDescent="0.2">
      <c r="A4395" t="s">
        <v>5245</v>
      </c>
      <c r="B4395" t="s">
        <v>10327</v>
      </c>
      <c r="C4395" s="17">
        <v>227.21126038995948</v>
      </c>
      <c r="D4395" s="17">
        <v>48.300601908044626</v>
      </c>
      <c r="E4395" s="148">
        <v>1.958448712</v>
      </c>
      <c r="F4395" s="148">
        <f t="shared" si="68"/>
        <v>4.7041082598210169</v>
      </c>
      <c r="G4395">
        <v>4.0444521697804899E-7</v>
      </c>
    </row>
    <row r="4396" spans="1:7" x14ac:dyDescent="0.2">
      <c r="A4396" t="s">
        <v>12344</v>
      </c>
      <c r="B4396" t="s">
        <v>2488</v>
      </c>
      <c r="C4396" s="17">
        <v>5.4669879613343548</v>
      </c>
      <c r="D4396" s="17">
        <v>9.0846321091415589</v>
      </c>
      <c r="E4396" s="148">
        <v>-0.89043755899999999</v>
      </c>
      <c r="F4396" s="148">
        <f t="shared" si="68"/>
        <v>0.60178418846846959</v>
      </c>
      <c r="G4396">
        <v>5.5273412764761396E-3</v>
      </c>
    </row>
    <row r="4397" spans="1:7" x14ac:dyDescent="0.2">
      <c r="A4397" t="s">
        <v>6209</v>
      </c>
      <c r="B4397">
        <v>2</v>
      </c>
      <c r="C4397" s="17">
        <v>9.8468587217458001</v>
      </c>
      <c r="D4397" s="17">
        <v>3.8392998322753247</v>
      </c>
      <c r="E4397" s="148">
        <v>1.0152472100000001</v>
      </c>
      <c r="F4397" s="148">
        <f t="shared" si="68"/>
        <v>2.564753770718176</v>
      </c>
      <c r="G4397">
        <v>2.04502506092932E-3</v>
      </c>
    </row>
    <row r="4398" spans="1:7" x14ac:dyDescent="0.2">
      <c r="A4398" t="s">
        <v>6210</v>
      </c>
      <c r="B4398" t="s">
        <v>10426</v>
      </c>
      <c r="C4398" s="17">
        <v>54.462179302259699</v>
      </c>
      <c r="D4398" s="17">
        <v>5.4722803730213254</v>
      </c>
      <c r="E4398" s="148">
        <v>2.8091653509999999</v>
      </c>
      <c r="F4398" s="148">
        <f t="shared" si="68"/>
        <v>9.9523737070859077</v>
      </c>
      <c r="G4398">
        <v>1.13557215082463E-4</v>
      </c>
    </row>
    <row r="4399" spans="1:7" x14ac:dyDescent="0.2">
      <c r="A4399" t="s">
        <v>14074</v>
      </c>
      <c r="B4399" t="s">
        <v>892</v>
      </c>
      <c r="C4399" s="17">
        <v>98.994449636361708</v>
      </c>
      <c r="D4399" s="17">
        <v>21.261690164688325</v>
      </c>
      <c r="E4399" s="148">
        <v>1.628127313</v>
      </c>
      <c r="F4399" s="148">
        <f t="shared" si="68"/>
        <v>4.6560009514564795</v>
      </c>
      <c r="G4399">
        <v>6.1077830355440196E-4</v>
      </c>
    </row>
    <row r="4400" spans="1:7" x14ac:dyDescent="0.2">
      <c r="A4400" t="s">
        <v>635</v>
      </c>
      <c r="B4400" t="s">
        <v>82</v>
      </c>
      <c r="C4400" s="17">
        <v>12.562289856377202</v>
      </c>
      <c r="D4400" s="17">
        <v>3.6229201317790176</v>
      </c>
      <c r="E4400" s="148">
        <v>1.4928668780000001</v>
      </c>
      <c r="F4400" s="148">
        <f t="shared" si="68"/>
        <v>3.4674487428483691</v>
      </c>
      <c r="G4400">
        <v>5.05568444731833E-8</v>
      </c>
    </row>
    <row r="4401" spans="1:7" x14ac:dyDescent="0.2">
      <c r="A4401" t="s">
        <v>6211</v>
      </c>
      <c r="B4401" t="s">
        <v>10330</v>
      </c>
      <c r="C4401" s="17">
        <v>1.7188957750992924</v>
      </c>
      <c r="D4401" s="17">
        <v>0.17434039449056182</v>
      </c>
      <c r="E4401" s="148">
        <v>2.9146787930000002</v>
      </c>
      <c r="F4401" s="148">
        <f t="shared" si="68"/>
        <v>9.859423457897174</v>
      </c>
      <c r="G4401">
        <v>1.2792461839326299E-5</v>
      </c>
    </row>
    <row r="4402" spans="1:7" x14ac:dyDescent="0.2">
      <c r="A4402" t="s">
        <v>636</v>
      </c>
      <c r="B4402" t="s">
        <v>411</v>
      </c>
      <c r="C4402" s="17">
        <v>5.0496415340958949</v>
      </c>
      <c r="D4402" s="17">
        <v>11.255307932781182</v>
      </c>
      <c r="E4402" s="148">
        <v>-1.343191126</v>
      </c>
      <c r="F4402" s="148">
        <f t="shared" si="68"/>
        <v>0.44864534708897391</v>
      </c>
      <c r="G4402">
        <v>1.3239888796189801E-4</v>
      </c>
    </row>
    <row r="4403" spans="1:7" x14ac:dyDescent="0.2">
      <c r="A4403" t="s">
        <v>6212</v>
      </c>
      <c r="B4403" t="s">
        <v>10427</v>
      </c>
      <c r="C4403" s="17">
        <v>12.411745835016236</v>
      </c>
      <c r="D4403" s="17">
        <v>2.8268419827481575</v>
      </c>
      <c r="E4403" s="148">
        <v>1.678718771</v>
      </c>
      <c r="F4403" s="148">
        <f t="shared" si="68"/>
        <v>4.3906754996435877</v>
      </c>
      <c r="G4403">
        <v>1.8054838700543099E-3</v>
      </c>
    </row>
    <row r="4404" spans="1:7" x14ac:dyDescent="0.2">
      <c r="A4404" t="s">
        <v>13838</v>
      </c>
      <c r="B4404" t="s">
        <v>13839</v>
      </c>
      <c r="C4404" s="17">
        <v>10.067633482524208</v>
      </c>
      <c r="D4404" s="17">
        <v>3.4502848852660497</v>
      </c>
      <c r="E4404" s="148">
        <v>1.2176332940000001</v>
      </c>
      <c r="F4404" s="148">
        <f t="shared" ref="F4404:F4467" si="69">C4404/D4404</f>
        <v>2.9179136846109732</v>
      </c>
      <c r="G4404">
        <v>2.11025240015527E-4</v>
      </c>
    </row>
    <row r="4405" spans="1:7" x14ac:dyDescent="0.2">
      <c r="A4405" t="s">
        <v>5246</v>
      </c>
      <c r="B4405" t="s">
        <v>78</v>
      </c>
      <c r="C4405" s="17">
        <v>6.2162110964293644</v>
      </c>
      <c r="D4405" s="17">
        <v>0.9064180061269882</v>
      </c>
      <c r="E4405" s="148">
        <v>2.0048724619999998</v>
      </c>
      <c r="F4405" s="148">
        <f t="shared" si="69"/>
        <v>6.857996039807797</v>
      </c>
      <c r="G4405">
        <v>7.7155526073696204E-3</v>
      </c>
    </row>
    <row r="4406" spans="1:7" x14ac:dyDescent="0.2">
      <c r="A4406" t="s">
        <v>638</v>
      </c>
      <c r="B4406" t="s">
        <v>78</v>
      </c>
      <c r="C4406" s="17">
        <v>188.76235744166749</v>
      </c>
      <c r="D4406" s="17">
        <v>6.0533047464598173</v>
      </c>
      <c r="E4406" s="148">
        <v>4.6741368139999997</v>
      </c>
      <c r="F4406" s="148">
        <f t="shared" si="69"/>
        <v>31.183356091903725</v>
      </c>
      <c r="G4406">
        <v>7.52336063068566E-18</v>
      </c>
    </row>
    <row r="4407" spans="1:7" x14ac:dyDescent="0.2">
      <c r="A4407" t="s">
        <v>6213</v>
      </c>
      <c r="B4407" t="s">
        <v>4306</v>
      </c>
      <c r="C4407" s="17">
        <v>1.0299254158120141</v>
      </c>
      <c r="D4407" s="17">
        <v>8.9232204434314469E-2</v>
      </c>
      <c r="E4407" s="148">
        <v>2.635959605</v>
      </c>
      <c r="F4407" s="148">
        <f t="shared" si="69"/>
        <v>11.542081946100097</v>
      </c>
      <c r="G4407">
        <v>4.0677010672879399E-3</v>
      </c>
    </row>
    <row r="4408" spans="1:7" x14ac:dyDescent="0.2">
      <c r="A4408" t="s">
        <v>12482</v>
      </c>
      <c r="B4408" t="s">
        <v>11088</v>
      </c>
      <c r="C4408" s="17">
        <v>24.165098423466123</v>
      </c>
      <c r="D4408" s="17">
        <v>37.640986457881326</v>
      </c>
      <c r="E4408" s="148">
        <v>-0.85547791699999998</v>
      </c>
      <c r="F4408" s="148">
        <f t="shared" si="69"/>
        <v>0.64198897790592835</v>
      </c>
      <c r="G4408">
        <v>2.4071590932181401E-3</v>
      </c>
    </row>
    <row r="4409" spans="1:7" x14ac:dyDescent="0.2">
      <c r="A4409" t="s">
        <v>13628</v>
      </c>
      <c r="B4409" t="s">
        <v>124</v>
      </c>
      <c r="C4409" s="17">
        <v>10.082332097645413</v>
      </c>
      <c r="D4409" s="17">
        <v>3.9720408720901554</v>
      </c>
      <c r="E4409" s="148">
        <v>0.912905093</v>
      </c>
      <c r="F4409" s="148">
        <f t="shared" si="69"/>
        <v>2.5383253653026783</v>
      </c>
      <c r="G4409">
        <v>6.7450603136191296E-3</v>
      </c>
    </row>
    <row r="4410" spans="1:7" x14ac:dyDescent="0.2">
      <c r="A4410" t="s">
        <v>639</v>
      </c>
      <c r="B4410" t="s">
        <v>86</v>
      </c>
      <c r="C4410" s="17">
        <v>121.47271937355499</v>
      </c>
      <c r="D4410" s="17">
        <v>47.358662424651271</v>
      </c>
      <c r="E4410" s="148">
        <v>1.075331949</v>
      </c>
      <c r="F4410" s="148">
        <f t="shared" si="69"/>
        <v>2.564952495582427</v>
      </c>
      <c r="G4410">
        <v>6.6526834499625702E-7</v>
      </c>
    </row>
    <row r="4411" spans="1:7" x14ac:dyDescent="0.2">
      <c r="A4411" t="s">
        <v>640</v>
      </c>
      <c r="B4411" t="s">
        <v>88</v>
      </c>
      <c r="C4411" s="17">
        <v>361.48165246066674</v>
      </c>
      <c r="D4411" s="17">
        <v>137.11143495369188</v>
      </c>
      <c r="E4411" s="148">
        <v>1.112318213</v>
      </c>
      <c r="F4411" s="148">
        <f t="shared" si="69"/>
        <v>2.6364077699482453</v>
      </c>
      <c r="G4411">
        <v>2.4880979806878199E-3</v>
      </c>
    </row>
    <row r="4412" spans="1:7" x14ac:dyDescent="0.2">
      <c r="A4412" t="s">
        <v>13864</v>
      </c>
      <c r="B4412" t="s">
        <v>90</v>
      </c>
      <c r="C4412" s="17">
        <v>7.2177583455984493</v>
      </c>
      <c r="D4412" s="17">
        <v>2.4203802364116416</v>
      </c>
      <c r="E4412" s="148">
        <v>1.1607088699999999</v>
      </c>
      <c r="F4412" s="148">
        <f t="shared" si="69"/>
        <v>2.9820762196848905</v>
      </c>
      <c r="G4412">
        <v>6.3841254083556601E-3</v>
      </c>
    </row>
    <row r="4413" spans="1:7" x14ac:dyDescent="0.2">
      <c r="A4413" t="s">
        <v>6214</v>
      </c>
      <c r="B4413" t="s">
        <v>149</v>
      </c>
      <c r="C4413" s="17">
        <v>2.7318169772290446</v>
      </c>
      <c r="D4413" s="17">
        <v>5.4889910663724448</v>
      </c>
      <c r="E4413" s="148">
        <v>-1.0815583929999999</v>
      </c>
      <c r="F4413" s="148">
        <f t="shared" si="69"/>
        <v>0.49769018462521258</v>
      </c>
      <c r="G4413">
        <v>2.4445433759730699E-3</v>
      </c>
    </row>
    <row r="4414" spans="1:7" x14ac:dyDescent="0.2">
      <c r="A4414" t="s">
        <v>13323</v>
      </c>
      <c r="B4414" t="s">
        <v>776</v>
      </c>
      <c r="C4414" s="17">
        <v>55.315282421171446</v>
      </c>
      <c r="D4414" s="17">
        <v>25.693261370076826</v>
      </c>
      <c r="E4414" s="148">
        <v>0.781268568</v>
      </c>
      <c r="F4414" s="148">
        <f t="shared" si="69"/>
        <v>2.1529101200672542</v>
      </c>
      <c r="G4414">
        <v>6.3444055934081705E-4</v>
      </c>
    </row>
    <row r="4415" spans="1:7" x14ac:dyDescent="0.2">
      <c r="A4415" t="s">
        <v>12359</v>
      </c>
      <c r="B4415" t="s">
        <v>92</v>
      </c>
      <c r="C4415" s="17">
        <v>56.899534521300325</v>
      </c>
      <c r="D4415" s="17">
        <v>93.818950535414572</v>
      </c>
      <c r="E4415" s="148">
        <v>-0.92773421300000003</v>
      </c>
      <c r="F4415" s="148">
        <f t="shared" si="69"/>
        <v>0.60648231723527979</v>
      </c>
      <c r="G4415">
        <v>1.41605648595599E-3</v>
      </c>
    </row>
    <row r="4416" spans="1:7" x14ac:dyDescent="0.2">
      <c r="A4416" t="s">
        <v>6215</v>
      </c>
      <c r="B4416" t="s">
        <v>10331</v>
      </c>
      <c r="C4416" s="17">
        <v>88.289835131948649</v>
      </c>
      <c r="D4416" s="17">
        <v>36.935006389862821</v>
      </c>
      <c r="E4416" s="148">
        <v>0.93130898500000003</v>
      </c>
      <c r="F4416" s="148">
        <f t="shared" si="69"/>
        <v>2.3904107176811178</v>
      </c>
      <c r="G4416">
        <v>3.2910664379474002E-3</v>
      </c>
    </row>
    <row r="4417" spans="1:7" x14ac:dyDescent="0.2">
      <c r="A4417" t="s">
        <v>11900</v>
      </c>
      <c r="B4417" t="s">
        <v>1062</v>
      </c>
      <c r="C4417" s="17">
        <v>31.99312184880705</v>
      </c>
      <c r="D4417" s="17">
        <v>76.509529573167853</v>
      </c>
      <c r="E4417" s="148">
        <v>-1.254489016</v>
      </c>
      <c r="F4417" s="148">
        <f t="shared" si="69"/>
        <v>0.41815865327222118</v>
      </c>
      <c r="G4417">
        <v>6.1482167182335202E-3</v>
      </c>
    </row>
    <row r="4418" spans="1:7" x14ac:dyDescent="0.2">
      <c r="A4418" t="s">
        <v>6216</v>
      </c>
      <c r="B4418" t="s">
        <v>10332</v>
      </c>
      <c r="C4418" s="17">
        <v>50.874904257900404</v>
      </c>
      <c r="D4418" s="17">
        <v>15.92251636561797</v>
      </c>
      <c r="E4418" s="148">
        <v>1.3284779840000001</v>
      </c>
      <c r="F4418" s="148">
        <f t="shared" si="69"/>
        <v>3.1951547789114736</v>
      </c>
      <c r="G4418">
        <v>9.6697901213619296E-4</v>
      </c>
    </row>
    <row r="4419" spans="1:7" x14ac:dyDescent="0.2">
      <c r="A4419" t="s">
        <v>6217</v>
      </c>
      <c r="B4419" t="s">
        <v>265</v>
      </c>
      <c r="C4419" s="17">
        <v>2.0598495374377572</v>
      </c>
      <c r="D4419" s="17">
        <v>0.30407235625583373</v>
      </c>
      <c r="E4419" s="148">
        <v>2.0583396139999999</v>
      </c>
      <c r="F4419" s="148">
        <f t="shared" si="69"/>
        <v>6.774208490378804</v>
      </c>
      <c r="G4419">
        <v>1.0353533811428299E-3</v>
      </c>
    </row>
    <row r="4420" spans="1:7" x14ac:dyDescent="0.2">
      <c r="A4420" t="s">
        <v>12270</v>
      </c>
      <c r="B4420" t="s">
        <v>100</v>
      </c>
      <c r="C4420" s="17">
        <v>63.840413925572676</v>
      </c>
      <c r="D4420" s="17">
        <v>110.07654215454031</v>
      </c>
      <c r="E4420" s="148">
        <v>-0.987699298</v>
      </c>
      <c r="F4420" s="148">
        <f t="shared" si="69"/>
        <v>0.57996383858011169</v>
      </c>
      <c r="G4420">
        <v>2.85540345791691E-3</v>
      </c>
    </row>
    <row r="4421" spans="1:7" x14ac:dyDescent="0.2">
      <c r="A4421" t="s">
        <v>6218</v>
      </c>
      <c r="B4421" t="s">
        <v>10428</v>
      </c>
      <c r="C4421" s="17">
        <v>33.092772963823677</v>
      </c>
      <c r="D4421" s="17">
        <v>10.719516515470104</v>
      </c>
      <c r="E4421" s="148">
        <v>1.2964807599999999</v>
      </c>
      <c r="F4421" s="148">
        <f t="shared" si="69"/>
        <v>3.087151637488978</v>
      </c>
      <c r="G4421">
        <v>3.2426665799445501E-4</v>
      </c>
    </row>
    <row r="4422" spans="1:7" x14ac:dyDescent="0.2">
      <c r="A4422" t="s">
        <v>5247</v>
      </c>
      <c r="B4422" t="s">
        <v>238</v>
      </c>
      <c r="C4422" s="17">
        <v>6.6345704330719055</v>
      </c>
      <c r="D4422" s="17">
        <v>0</v>
      </c>
      <c r="E4422" s="148">
        <v>8.0603993939999992</v>
      </c>
      <c r="F4422" s="148" t="e">
        <f t="shared" si="69"/>
        <v>#DIV/0!</v>
      </c>
      <c r="G4422">
        <v>1.1516607261720301E-5</v>
      </c>
    </row>
    <row r="4423" spans="1:7" x14ac:dyDescent="0.2">
      <c r="A4423" t="s">
        <v>641</v>
      </c>
      <c r="B4423" t="s">
        <v>104</v>
      </c>
      <c r="C4423" s="17">
        <v>228.31897029240474</v>
      </c>
      <c r="D4423" s="17">
        <v>85.621726338926422</v>
      </c>
      <c r="E4423" s="148">
        <v>1.1058594070000001</v>
      </c>
      <c r="F4423" s="148">
        <f t="shared" si="69"/>
        <v>2.6666008740424512</v>
      </c>
      <c r="G4423">
        <v>2.2601423374724402E-6</v>
      </c>
    </row>
    <row r="4424" spans="1:7" x14ac:dyDescent="0.2">
      <c r="A4424" t="s">
        <v>12294</v>
      </c>
      <c r="B4424" t="s">
        <v>106</v>
      </c>
      <c r="C4424" s="17">
        <v>21.675933142480577</v>
      </c>
      <c r="D4424" s="17">
        <v>37.002251092311575</v>
      </c>
      <c r="E4424" s="148">
        <v>-0.97334180100000001</v>
      </c>
      <c r="F4424" s="148">
        <f t="shared" si="69"/>
        <v>0.58580039058716782</v>
      </c>
      <c r="G4424">
        <v>4.1998363417445296E-3</v>
      </c>
    </row>
    <row r="4425" spans="1:7" x14ac:dyDescent="0.2">
      <c r="A4425" t="s">
        <v>642</v>
      </c>
      <c r="B4425" t="s">
        <v>108</v>
      </c>
      <c r="C4425" s="17">
        <v>1.9439924037339149</v>
      </c>
      <c r="D4425" s="17">
        <v>3.5560299304763427</v>
      </c>
      <c r="E4425" s="148">
        <v>-1.0219074619999999</v>
      </c>
      <c r="F4425" s="148">
        <f t="shared" si="69"/>
        <v>0.54667492730397527</v>
      </c>
      <c r="G4425">
        <v>2.4240534942778298E-3</v>
      </c>
    </row>
    <row r="4426" spans="1:7" x14ac:dyDescent="0.2">
      <c r="A4426" t="s">
        <v>5248</v>
      </c>
      <c r="B4426" t="s">
        <v>3046</v>
      </c>
      <c r="C4426" s="17">
        <v>15.345135826827597</v>
      </c>
      <c r="D4426" s="17">
        <v>0.38658691367314046</v>
      </c>
      <c r="E4426" s="148">
        <v>4.1200119280000003</v>
      </c>
      <c r="F4426" s="148">
        <f t="shared" si="69"/>
        <v>39.693883274595066</v>
      </c>
      <c r="G4426">
        <v>1.5315288914995999E-3</v>
      </c>
    </row>
    <row r="4427" spans="1:7" x14ac:dyDescent="0.2">
      <c r="A4427" t="s">
        <v>11642</v>
      </c>
      <c r="B4427" t="s">
        <v>68</v>
      </c>
      <c r="C4427" s="17">
        <v>0.21200817823326482</v>
      </c>
      <c r="D4427" s="17">
        <v>2.5418461900883349</v>
      </c>
      <c r="E4427" s="148">
        <v>-3.3986338580000002</v>
      </c>
      <c r="F4427" s="148">
        <f t="shared" si="69"/>
        <v>8.3407162502581261E-2</v>
      </c>
      <c r="G4427">
        <v>1.28383396765239E-4</v>
      </c>
    </row>
    <row r="4428" spans="1:7" x14ac:dyDescent="0.2">
      <c r="A4428" t="s">
        <v>644</v>
      </c>
      <c r="B4428" t="s">
        <v>432</v>
      </c>
      <c r="C4428" s="17">
        <v>7.1925331310959546</v>
      </c>
      <c r="D4428" s="17">
        <v>3.372888113491312</v>
      </c>
      <c r="E4428" s="148">
        <v>0.74576132500000003</v>
      </c>
      <c r="F4428" s="148">
        <f t="shared" si="69"/>
        <v>2.1324552991622623</v>
      </c>
      <c r="G4428">
        <v>7.7639625041302902E-4</v>
      </c>
    </row>
    <row r="4429" spans="1:7" x14ac:dyDescent="0.2">
      <c r="A4429" t="s">
        <v>645</v>
      </c>
      <c r="B4429" t="s">
        <v>112</v>
      </c>
      <c r="C4429" s="17">
        <v>12.515510280048026</v>
      </c>
      <c r="D4429" s="17">
        <v>3.220871577748933</v>
      </c>
      <c r="E4429" s="148">
        <v>1.651979369</v>
      </c>
      <c r="F4429" s="148">
        <f t="shared" si="69"/>
        <v>3.8857526535705955</v>
      </c>
      <c r="G4429">
        <v>6.8393996855156598E-6</v>
      </c>
    </row>
    <row r="4430" spans="1:7" x14ac:dyDescent="0.2">
      <c r="A4430" t="s">
        <v>646</v>
      </c>
      <c r="B4430" t="s">
        <v>435</v>
      </c>
      <c r="C4430" s="17">
        <v>89.7616427817659</v>
      </c>
      <c r="D4430" s="17">
        <v>208.53924990682</v>
      </c>
      <c r="E4430" s="148">
        <v>-1.4355749840000001</v>
      </c>
      <c r="F4430" s="148">
        <f t="shared" si="69"/>
        <v>0.43043044809010012</v>
      </c>
      <c r="G4430">
        <v>5.51391734811427E-8</v>
      </c>
    </row>
    <row r="4431" spans="1:7" x14ac:dyDescent="0.2">
      <c r="A4431" t="s">
        <v>647</v>
      </c>
      <c r="B4431" t="s">
        <v>648</v>
      </c>
      <c r="C4431" s="17">
        <v>19.410972162105548</v>
      </c>
      <c r="D4431" s="17">
        <v>8.1351943679688326</v>
      </c>
      <c r="E4431" s="148">
        <v>0.92345139799999998</v>
      </c>
      <c r="F4431" s="148">
        <f t="shared" si="69"/>
        <v>2.3860489724171168</v>
      </c>
      <c r="G4431">
        <v>1.68158041713907E-3</v>
      </c>
    </row>
    <row r="4432" spans="1:7" x14ac:dyDescent="0.2">
      <c r="A4432" t="s">
        <v>12305</v>
      </c>
      <c r="B4432" t="s">
        <v>1938</v>
      </c>
      <c r="C4432" s="17">
        <v>1.798910249022595</v>
      </c>
      <c r="D4432" s="17">
        <v>3.0565416795184874</v>
      </c>
      <c r="E4432" s="148">
        <v>-0.87179143699999995</v>
      </c>
      <c r="F4432" s="148">
        <f t="shared" si="69"/>
        <v>0.58854432153726965</v>
      </c>
      <c r="G4432">
        <v>7.5458586015479502E-3</v>
      </c>
    </row>
    <row r="4433" spans="1:7" x14ac:dyDescent="0.2">
      <c r="A4433" t="s">
        <v>649</v>
      </c>
      <c r="B4433" t="s">
        <v>122</v>
      </c>
      <c r="C4433" s="17">
        <v>53.854585736048371</v>
      </c>
      <c r="D4433" s="17">
        <v>18.459478998778327</v>
      </c>
      <c r="E4433" s="148">
        <v>1.1946719880000001</v>
      </c>
      <c r="F4433" s="148">
        <f t="shared" si="69"/>
        <v>2.9174488478040219</v>
      </c>
      <c r="G4433">
        <v>1.9680233025382599E-6</v>
      </c>
    </row>
    <row r="4434" spans="1:7" x14ac:dyDescent="0.2">
      <c r="A4434" t="s">
        <v>6219</v>
      </c>
      <c r="B4434" t="s">
        <v>1733</v>
      </c>
      <c r="C4434" s="17">
        <v>56.21933039662725</v>
      </c>
      <c r="D4434" s="17">
        <v>19.089970496260424</v>
      </c>
      <c r="E4434" s="148">
        <v>1.272317345</v>
      </c>
      <c r="F4434" s="148">
        <f t="shared" si="69"/>
        <v>2.944966856163564</v>
      </c>
      <c r="G4434">
        <v>3.2286975675224899E-8</v>
      </c>
    </row>
    <row r="4435" spans="1:7" x14ac:dyDescent="0.2">
      <c r="A4435" t="s">
        <v>6220</v>
      </c>
      <c r="B4435" t="s">
        <v>118</v>
      </c>
      <c r="C4435" s="17">
        <v>19.473222158018125</v>
      </c>
      <c r="D4435" s="17">
        <v>2.3144848955643305</v>
      </c>
      <c r="E4435" s="148">
        <v>2.7475524999999998</v>
      </c>
      <c r="F4435" s="148">
        <f t="shared" si="69"/>
        <v>8.4136311260178065</v>
      </c>
      <c r="G4435">
        <v>2.3312518025277001E-6</v>
      </c>
    </row>
    <row r="4436" spans="1:7" x14ac:dyDescent="0.2">
      <c r="A4436" t="s">
        <v>650</v>
      </c>
      <c r="B4436" t="s">
        <v>651</v>
      </c>
      <c r="C4436" s="17">
        <v>2.2119960076911975</v>
      </c>
      <c r="D4436" s="17">
        <v>4.6069236243808378</v>
      </c>
      <c r="E4436" s="148">
        <v>-1.2615537590000001</v>
      </c>
      <c r="F4436" s="148">
        <f t="shared" si="69"/>
        <v>0.48014601240290494</v>
      </c>
      <c r="G4436">
        <v>1.6021840420621101E-4</v>
      </c>
    </row>
    <row r="4437" spans="1:7" x14ac:dyDescent="0.2">
      <c r="A4437" t="s">
        <v>6221</v>
      </c>
      <c r="B4437" t="s">
        <v>1910</v>
      </c>
      <c r="C4437" s="17">
        <v>3.1697525885270248</v>
      </c>
      <c r="D4437" s="17">
        <v>0.67921557270278998</v>
      </c>
      <c r="E4437" s="148">
        <v>1.7883871629999999</v>
      </c>
      <c r="F4437" s="148">
        <f t="shared" si="69"/>
        <v>4.6667843257976065</v>
      </c>
      <c r="G4437">
        <v>2.5191408778651699E-3</v>
      </c>
    </row>
    <row r="4438" spans="1:7" x14ac:dyDescent="0.2">
      <c r="A4438" t="s">
        <v>654</v>
      </c>
      <c r="B4438" t="s">
        <v>128</v>
      </c>
      <c r="C4438" s="17">
        <v>3.2395520071625374</v>
      </c>
      <c r="D4438" s="17">
        <v>1.1995587736475044</v>
      </c>
      <c r="E4438" s="148">
        <v>1.094933798</v>
      </c>
      <c r="F4438" s="148">
        <f t="shared" si="69"/>
        <v>2.7006196597704131</v>
      </c>
      <c r="G4438">
        <v>2.73322873810592E-3</v>
      </c>
    </row>
    <row r="4439" spans="1:7" x14ac:dyDescent="0.2">
      <c r="A4439" t="s">
        <v>5249</v>
      </c>
      <c r="B4439" t="s">
        <v>10335</v>
      </c>
      <c r="C4439" s="17">
        <v>53.125441162613576</v>
      </c>
      <c r="D4439" s="17">
        <v>11.198134743508678</v>
      </c>
      <c r="E4439" s="148">
        <v>1.8803135070000001</v>
      </c>
      <c r="F4439" s="148">
        <f t="shared" si="69"/>
        <v>4.7441330524629803</v>
      </c>
      <c r="G4439">
        <v>4.9163564707850496E-4</v>
      </c>
    </row>
    <row r="4440" spans="1:7" x14ac:dyDescent="0.2">
      <c r="A4440" t="s">
        <v>655</v>
      </c>
      <c r="B4440" t="s">
        <v>130</v>
      </c>
      <c r="C4440" s="17">
        <v>13.5066372919557</v>
      </c>
      <c r="D4440" s="17">
        <v>2.007459078350887</v>
      </c>
      <c r="E4440" s="148">
        <v>2.415881685</v>
      </c>
      <c r="F4440" s="148">
        <f t="shared" si="69"/>
        <v>6.7282254655229652</v>
      </c>
      <c r="G4440">
        <v>2.25256644095423E-7</v>
      </c>
    </row>
    <row r="4441" spans="1:7" x14ac:dyDescent="0.2">
      <c r="A4441" t="s">
        <v>5250</v>
      </c>
      <c r="B4441" t="s">
        <v>10336</v>
      </c>
      <c r="C4441" s="17">
        <v>3.2324581276233175</v>
      </c>
      <c r="D4441" s="17">
        <v>0</v>
      </c>
      <c r="E4441" s="148">
        <v>10.26903703</v>
      </c>
      <c r="F4441" s="148" t="e">
        <f t="shared" si="69"/>
        <v>#DIV/0!</v>
      </c>
      <c r="G4441">
        <v>1.48434185626245E-11</v>
      </c>
    </row>
    <row r="4442" spans="1:7" x14ac:dyDescent="0.2">
      <c r="A4442" t="s">
        <v>656</v>
      </c>
      <c r="B4442" t="s">
        <v>657</v>
      </c>
      <c r="C4442" s="17">
        <v>87.255239163597196</v>
      </c>
      <c r="D4442" s="17">
        <v>32.361821230097519</v>
      </c>
      <c r="E4442" s="148">
        <v>1.129675974</v>
      </c>
      <c r="F4442" s="148">
        <f t="shared" si="69"/>
        <v>2.6962400707673106</v>
      </c>
      <c r="G4442">
        <v>1.71209653428432E-6</v>
      </c>
    </row>
    <row r="4443" spans="1:7" x14ac:dyDescent="0.2">
      <c r="A4443" t="s">
        <v>12472</v>
      </c>
      <c r="B4443" t="s">
        <v>3848</v>
      </c>
      <c r="C4443" s="17">
        <v>29.01512947125542</v>
      </c>
      <c r="D4443" s="17">
        <v>45.331317334569377</v>
      </c>
      <c r="E4443" s="148">
        <v>-0.78087461400000002</v>
      </c>
      <c r="F4443" s="148">
        <f t="shared" si="69"/>
        <v>0.640068084876251</v>
      </c>
      <c r="G4443">
        <v>8.9114937671146699E-3</v>
      </c>
    </row>
    <row r="4444" spans="1:7" x14ac:dyDescent="0.2">
      <c r="A4444" t="s">
        <v>658</v>
      </c>
      <c r="B4444" t="s">
        <v>147</v>
      </c>
      <c r="C4444" s="17">
        <v>22.230995545948975</v>
      </c>
      <c r="D4444" s="17">
        <v>9.6579924934768631</v>
      </c>
      <c r="E4444" s="148">
        <v>0.87219640899999995</v>
      </c>
      <c r="F4444" s="148">
        <f t="shared" si="69"/>
        <v>2.3018236513399741</v>
      </c>
      <c r="G4444">
        <v>2.6954612899291602E-4</v>
      </c>
    </row>
    <row r="4445" spans="1:7" x14ac:dyDescent="0.2">
      <c r="A4445" t="s">
        <v>659</v>
      </c>
      <c r="B4445" t="s">
        <v>138</v>
      </c>
      <c r="C4445" s="17">
        <v>75.232172809743588</v>
      </c>
      <c r="D4445" s="17">
        <v>26.414410114461724</v>
      </c>
      <c r="E4445" s="148">
        <v>1.2052410309999999</v>
      </c>
      <c r="F4445" s="148">
        <f t="shared" si="69"/>
        <v>2.8481488885702748</v>
      </c>
      <c r="G4445">
        <v>1.5064322348606599E-8</v>
      </c>
    </row>
    <row r="4446" spans="1:7" x14ac:dyDescent="0.2">
      <c r="A4446" t="s">
        <v>12728</v>
      </c>
      <c r="B4446" t="s">
        <v>10825</v>
      </c>
      <c r="C4446" s="17">
        <v>2.2920058710104851</v>
      </c>
      <c r="D4446" s="17">
        <v>3.165708792001265</v>
      </c>
      <c r="E4446" s="148">
        <v>-0.66384223600000003</v>
      </c>
      <c r="F4446" s="148">
        <f t="shared" si="69"/>
        <v>0.72401033120975999</v>
      </c>
      <c r="G4446">
        <v>4.2460149036162697E-3</v>
      </c>
    </row>
    <row r="4447" spans="1:7" x14ac:dyDescent="0.2">
      <c r="A4447" t="s">
        <v>660</v>
      </c>
      <c r="B4447" t="s">
        <v>145</v>
      </c>
      <c r="C4447" s="17">
        <v>2.4510931035159498</v>
      </c>
      <c r="D4447" s="17">
        <v>0.78306797658427496</v>
      </c>
      <c r="E4447" s="148">
        <v>1.2580619630000001</v>
      </c>
      <c r="F4447" s="148">
        <f t="shared" si="69"/>
        <v>3.1301153626631026</v>
      </c>
      <c r="G4447">
        <v>1.90287863594885E-3</v>
      </c>
    </row>
    <row r="4448" spans="1:7" x14ac:dyDescent="0.2">
      <c r="A4448" t="s">
        <v>6222</v>
      </c>
      <c r="B4448" t="s">
        <v>10431</v>
      </c>
      <c r="C4448" s="17">
        <v>1.7538264850173273</v>
      </c>
      <c r="D4448" s="17">
        <v>5.4447350639056501E-2</v>
      </c>
      <c r="E4448" s="148">
        <v>4.0593444879999998</v>
      </c>
      <c r="F4448" s="148">
        <f t="shared" si="69"/>
        <v>32.211420104603988</v>
      </c>
      <c r="G4448">
        <v>4.7785816462277298E-3</v>
      </c>
    </row>
    <row r="4449" spans="1:7" x14ac:dyDescent="0.2">
      <c r="A4449" t="s">
        <v>661</v>
      </c>
      <c r="B4449" t="s">
        <v>147</v>
      </c>
      <c r="C4449" s="17">
        <v>10.179998396833213</v>
      </c>
      <c r="D4449" s="17">
        <v>3.5776838409269853</v>
      </c>
      <c r="E4449" s="148">
        <v>1.1919204940000001</v>
      </c>
      <c r="F4449" s="148">
        <f t="shared" si="69"/>
        <v>2.8454158750359433</v>
      </c>
      <c r="G4449">
        <v>1.8823317674164701E-4</v>
      </c>
    </row>
    <row r="4450" spans="1:7" x14ac:dyDescent="0.2">
      <c r="A4450" t="s">
        <v>662</v>
      </c>
      <c r="B4450" t="s">
        <v>149</v>
      </c>
      <c r="C4450" s="17">
        <v>24.352049390266874</v>
      </c>
      <c r="D4450" s="17">
        <v>36.878678884830329</v>
      </c>
      <c r="E4450" s="148">
        <v>-0.81018246299999996</v>
      </c>
      <c r="F4450" s="148">
        <f t="shared" si="69"/>
        <v>0.6603286811416621</v>
      </c>
      <c r="G4450">
        <v>2.2902853243445E-3</v>
      </c>
    </row>
    <row r="4451" spans="1:7" x14ac:dyDescent="0.2">
      <c r="A4451" t="s">
        <v>6223</v>
      </c>
      <c r="B4451" t="s">
        <v>10338</v>
      </c>
      <c r="C4451" s="17">
        <v>80.555098992174649</v>
      </c>
      <c r="D4451" s="17">
        <v>32.174920124512425</v>
      </c>
      <c r="E4451" s="148">
        <v>1.009085561</v>
      </c>
      <c r="F4451" s="148">
        <f t="shared" si="69"/>
        <v>2.5036611957523971</v>
      </c>
      <c r="G4451">
        <v>5.4130525843103404E-3</v>
      </c>
    </row>
    <row r="4452" spans="1:7" x14ac:dyDescent="0.2">
      <c r="A4452" t="s">
        <v>663</v>
      </c>
      <c r="B4452" t="s">
        <v>253</v>
      </c>
      <c r="C4452" s="17">
        <v>27.514720393513674</v>
      </c>
      <c r="D4452" s="17">
        <v>1.9164628359178</v>
      </c>
      <c r="E4452" s="148">
        <v>3.5301310720000001</v>
      </c>
      <c r="F4452" s="148">
        <f t="shared" si="69"/>
        <v>14.357033112169269</v>
      </c>
      <c r="G4452">
        <v>1.9291249877282599E-16</v>
      </c>
    </row>
    <row r="4453" spans="1:7" x14ac:dyDescent="0.2">
      <c r="A4453" t="s">
        <v>6224</v>
      </c>
      <c r="B4453" t="s">
        <v>1364</v>
      </c>
      <c r="C4453" s="17">
        <v>1.3022904156516177</v>
      </c>
      <c r="D4453" s="17">
        <v>3.0182322363686822</v>
      </c>
      <c r="E4453" s="148">
        <v>-1.325594473</v>
      </c>
      <c r="F4453" s="148">
        <f t="shared" si="69"/>
        <v>0.43147455651671091</v>
      </c>
      <c r="G4453">
        <v>1.95302548950392E-3</v>
      </c>
    </row>
    <row r="4454" spans="1:7" x14ac:dyDescent="0.2">
      <c r="A4454" t="s">
        <v>6225</v>
      </c>
      <c r="B4454" t="s">
        <v>10400</v>
      </c>
      <c r="C4454" s="17">
        <v>6.8401565219249223</v>
      </c>
      <c r="D4454" s="17">
        <v>2.5329540924389873</v>
      </c>
      <c r="E4454" s="148">
        <v>1.0875365560000001</v>
      </c>
      <c r="F4454" s="148">
        <f t="shared" si="69"/>
        <v>2.700466045690753</v>
      </c>
      <c r="G4454">
        <v>5.1426272107124296E-3</v>
      </c>
    </row>
    <row r="4455" spans="1:7" x14ac:dyDescent="0.2">
      <c r="A4455" t="s">
        <v>6226</v>
      </c>
      <c r="B4455" t="s">
        <v>542</v>
      </c>
      <c r="C4455" s="17">
        <v>6.1089657490159066</v>
      </c>
      <c r="D4455" s="17">
        <v>1.6760136973564665</v>
      </c>
      <c r="E4455" s="148">
        <v>1.4579291590000001</v>
      </c>
      <c r="F4455" s="148">
        <f t="shared" si="69"/>
        <v>3.6449378418872245</v>
      </c>
      <c r="G4455">
        <v>1.26038737823367E-3</v>
      </c>
    </row>
    <row r="4456" spans="1:7" x14ac:dyDescent="0.2">
      <c r="A4456" t="s">
        <v>6227</v>
      </c>
      <c r="B4456" t="s">
        <v>10432</v>
      </c>
      <c r="C4456" s="17">
        <v>9.7901840973033423</v>
      </c>
      <c r="D4456" s="17">
        <v>4.0133665348822474</v>
      </c>
      <c r="E4456" s="148">
        <v>0.91810281900000001</v>
      </c>
      <c r="F4456" s="148">
        <f t="shared" si="69"/>
        <v>2.4393944615354171</v>
      </c>
      <c r="G4456">
        <v>8.7764512589201295E-3</v>
      </c>
    </row>
    <row r="4457" spans="1:7" x14ac:dyDescent="0.2">
      <c r="A4457" t="s">
        <v>6228</v>
      </c>
      <c r="B4457" t="s">
        <v>96</v>
      </c>
      <c r="C4457" s="17">
        <v>2.2303929530509627</v>
      </c>
      <c r="D4457" s="17">
        <v>0.73653879625099683</v>
      </c>
      <c r="E4457" s="148">
        <v>1.2296778909999999</v>
      </c>
      <c r="F4457" s="148">
        <f t="shared" si="69"/>
        <v>3.0282083773505559</v>
      </c>
      <c r="G4457">
        <v>4.6363220398399803E-3</v>
      </c>
    </row>
    <row r="4458" spans="1:7" x14ac:dyDescent="0.2">
      <c r="A4458" t="s">
        <v>664</v>
      </c>
      <c r="B4458" t="s">
        <v>151</v>
      </c>
      <c r="C4458" s="17">
        <v>154.50560253550825</v>
      </c>
      <c r="D4458" s="17">
        <v>289.77967693063823</v>
      </c>
      <c r="E4458" s="148">
        <v>-1.122235074</v>
      </c>
      <c r="F4458" s="148">
        <f t="shared" si="69"/>
        <v>0.53318301742910279</v>
      </c>
      <c r="G4458">
        <v>2.1116431679299402E-3</v>
      </c>
    </row>
    <row r="4459" spans="1:7" x14ac:dyDescent="0.2">
      <c r="A4459" t="s">
        <v>665</v>
      </c>
      <c r="B4459" t="s">
        <v>509</v>
      </c>
      <c r="C4459" s="17">
        <v>132.8280543329235</v>
      </c>
      <c r="D4459" s="17">
        <v>35.4667436182296</v>
      </c>
      <c r="E4459" s="148">
        <v>1.602583434</v>
      </c>
      <c r="F4459" s="148">
        <f t="shared" si="69"/>
        <v>3.7451437820936859</v>
      </c>
      <c r="G4459">
        <v>8.2368801468201503E-6</v>
      </c>
    </row>
    <row r="4460" spans="1:7" x14ac:dyDescent="0.2">
      <c r="A4460" t="s">
        <v>5251</v>
      </c>
      <c r="B4460" t="s">
        <v>509</v>
      </c>
      <c r="C4460" s="17">
        <v>30.491915045512851</v>
      </c>
      <c r="D4460" s="17">
        <v>7.9491761386094675</v>
      </c>
      <c r="E4460" s="148">
        <v>1.567776047</v>
      </c>
      <c r="F4460" s="148">
        <f t="shared" si="69"/>
        <v>3.8358585234276537</v>
      </c>
      <c r="G4460">
        <v>5.00514100077924E-6</v>
      </c>
    </row>
    <row r="4461" spans="1:7" x14ac:dyDescent="0.2">
      <c r="A4461" t="s">
        <v>6229</v>
      </c>
      <c r="B4461" t="s">
        <v>738</v>
      </c>
      <c r="C4461" s="17">
        <v>5.2923002856587225</v>
      </c>
      <c r="D4461" s="17">
        <v>0.65706095232294426</v>
      </c>
      <c r="E4461" s="148">
        <v>2.6606161269999999</v>
      </c>
      <c r="F4461" s="148">
        <f t="shared" si="69"/>
        <v>8.0545043301516515</v>
      </c>
      <c r="G4461">
        <v>9.0659666587727603E-5</v>
      </c>
    </row>
    <row r="4462" spans="1:7" x14ac:dyDescent="0.2">
      <c r="A4462" t="s">
        <v>13441</v>
      </c>
      <c r="B4462" t="s">
        <v>4138</v>
      </c>
      <c r="C4462" s="17">
        <v>9.0014247754144971</v>
      </c>
      <c r="D4462" s="17">
        <v>3.9291773413884048</v>
      </c>
      <c r="E4462" s="148">
        <v>0.86761016099999999</v>
      </c>
      <c r="F4462" s="148">
        <f t="shared" si="69"/>
        <v>2.2909184272740855</v>
      </c>
      <c r="G4462">
        <v>6.4662302593742E-3</v>
      </c>
    </row>
    <row r="4463" spans="1:7" x14ac:dyDescent="0.2">
      <c r="A4463" t="s">
        <v>12496</v>
      </c>
      <c r="B4463" t="s">
        <v>1646</v>
      </c>
      <c r="C4463" s="17">
        <v>12.181795745493526</v>
      </c>
      <c r="D4463" s="17">
        <v>18.888121423626924</v>
      </c>
      <c r="E4463" s="148">
        <v>-0.76517165300000001</v>
      </c>
      <c r="F4463" s="148">
        <f t="shared" si="69"/>
        <v>0.64494480272958554</v>
      </c>
      <c r="G4463">
        <v>7.1824663868360504E-3</v>
      </c>
    </row>
    <row r="4464" spans="1:7" x14ac:dyDescent="0.2">
      <c r="A4464" t="s">
        <v>6230</v>
      </c>
      <c r="B4464" t="s">
        <v>10433</v>
      </c>
      <c r="C4464" s="17">
        <v>9.6061022559415168</v>
      </c>
      <c r="D4464" s="17">
        <v>3.2698233203298126</v>
      </c>
      <c r="E4464" s="148">
        <v>1.2171703380000001</v>
      </c>
      <c r="F4464" s="148">
        <f t="shared" si="69"/>
        <v>2.937804680826789</v>
      </c>
      <c r="G4464">
        <v>4.6115251678866101E-4</v>
      </c>
    </row>
    <row r="4465" spans="1:7" x14ac:dyDescent="0.2">
      <c r="A4465" t="s">
        <v>12672</v>
      </c>
      <c r="B4465" t="s">
        <v>11262</v>
      </c>
      <c r="C4465" s="17">
        <v>7.5441150711657521</v>
      </c>
      <c r="D4465" s="17">
        <v>10.80561514507467</v>
      </c>
      <c r="E4465" s="148">
        <v>-0.73981476899999998</v>
      </c>
      <c r="F4465" s="148">
        <f t="shared" si="69"/>
        <v>0.69816618210805437</v>
      </c>
      <c r="G4465">
        <v>9.1088354354792699E-3</v>
      </c>
    </row>
    <row r="4466" spans="1:7" x14ac:dyDescent="0.2">
      <c r="A4466" t="s">
        <v>12627</v>
      </c>
      <c r="B4466" t="s">
        <v>2863</v>
      </c>
      <c r="C4466" s="17">
        <v>41.500382905732479</v>
      </c>
      <c r="D4466" s="17">
        <v>60.770064265811598</v>
      </c>
      <c r="E4466" s="148">
        <v>-0.72388623900000004</v>
      </c>
      <c r="F4466" s="148">
        <f t="shared" si="69"/>
        <v>0.68290832677430657</v>
      </c>
      <c r="G4466">
        <v>2.8631058614378298E-3</v>
      </c>
    </row>
    <row r="4467" spans="1:7" x14ac:dyDescent="0.2">
      <c r="A4467" t="s">
        <v>6231</v>
      </c>
      <c r="B4467" t="s">
        <v>4535</v>
      </c>
      <c r="C4467" s="17">
        <v>4.4124429879469824</v>
      </c>
      <c r="D4467" s="17">
        <v>1.4101646773929017</v>
      </c>
      <c r="E4467" s="148">
        <v>1.227485621</v>
      </c>
      <c r="F4467" s="148">
        <f t="shared" si="69"/>
        <v>3.1290267432486414</v>
      </c>
      <c r="G4467">
        <v>5.5538983917248503E-3</v>
      </c>
    </row>
    <row r="4468" spans="1:7" x14ac:dyDescent="0.2">
      <c r="A4468" t="s">
        <v>5252</v>
      </c>
      <c r="B4468" t="s">
        <v>78</v>
      </c>
      <c r="C4468" s="17">
        <v>6.1199130837650255</v>
      </c>
      <c r="D4468" s="17">
        <v>0</v>
      </c>
      <c r="E4468" s="148">
        <v>9.1376513589999995</v>
      </c>
      <c r="F4468" s="148" t="e">
        <f t="shared" ref="F4468:F4531" si="70">C4468/D4468</f>
        <v>#DIV/0!</v>
      </c>
      <c r="G4468">
        <v>1.7037932169195201E-7</v>
      </c>
    </row>
    <row r="4469" spans="1:7" x14ac:dyDescent="0.2">
      <c r="A4469" t="s">
        <v>5253</v>
      </c>
      <c r="B4469" t="s">
        <v>78</v>
      </c>
      <c r="C4469" s="17">
        <v>297.49413324228874</v>
      </c>
      <c r="D4469" s="17">
        <v>2.4890346161942434</v>
      </c>
      <c r="E4469" s="148">
        <v>6.6229883259999998</v>
      </c>
      <c r="F4469" s="148">
        <f t="shared" si="70"/>
        <v>119.52189467624198</v>
      </c>
      <c r="G4469">
        <v>2.7964770600426099E-11</v>
      </c>
    </row>
    <row r="4470" spans="1:7" x14ac:dyDescent="0.2">
      <c r="A4470" t="s">
        <v>11747</v>
      </c>
      <c r="B4470" t="s">
        <v>1080</v>
      </c>
      <c r="C4470" s="17">
        <v>1.2184845494350722</v>
      </c>
      <c r="D4470" s="17">
        <v>4.5429261238126006</v>
      </c>
      <c r="E4470" s="148">
        <v>-1.7677290109999999</v>
      </c>
      <c r="F4470" s="148">
        <f t="shared" si="70"/>
        <v>0.26821579665320916</v>
      </c>
      <c r="G4470">
        <v>4.9628593417426403E-3</v>
      </c>
    </row>
    <row r="4471" spans="1:7" x14ac:dyDescent="0.2">
      <c r="A4471" t="s">
        <v>6232</v>
      </c>
      <c r="B4471" t="s">
        <v>2121</v>
      </c>
      <c r="C4471" s="17">
        <v>6.9491296635747517</v>
      </c>
      <c r="D4471" s="17">
        <v>2.6199876991746076</v>
      </c>
      <c r="E4471" s="148">
        <v>1.044532271</v>
      </c>
      <c r="F4471" s="148">
        <f t="shared" si="70"/>
        <v>2.6523520189671053</v>
      </c>
      <c r="G4471">
        <v>3.8900571826331501E-3</v>
      </c>
    </row>
    <row r="4472" spans="1:7" x14ac:dyDescent="0.2">
      <c r="A4472" t="s">
        <v>666</v>
      </c>
      <c r="B4472" t="s">
        <v>157</v>
      </c>
      <c r="C4472" s="17">
        <v>16.613202229613478</v>
      </c>
      <c r="D4472" s="17">
        <v>5.9675054894635</v>
      </c>
      <c r="E4472" s="148">
        <v>1.139764563</v>
      </c>
      <c r="F4472" s="148">
        <f t="shared" si="70"/>
        <v>2.7839441888987797</v>
      </c>
      <c r="G4472">
        <v>8.3648199399981603E-5</v>
      </c>
    </row>
    <row r="4473" spans="1:7" x14ac:dyDescent="0.2">
      <c r="A4473" t="s">
        <v>6233</v>
      </c>
      <c r="B4473" t="s">
        <v>10341</v>
      </c>
      <c r="C4473" s="17">
        <v>8.3307070217943782</v>
      </c>
      <c r="D4473" s="17">
        <v>3.0213125624831072</v>
      </c>
      <c r="E4473" s="148">
        <v>1.1402586990000001</v>
      </c>
      <c r="F4473" s="148">
        <f t="shared" si="70"/>
        <v>2.7573138659138503</v>
      </c>
      <c r="G4473">
        <v>1.0694448868135301E-3</v>
      </c>
    </row>
    <row r="4474" spans="1:7" x14ac:dyDescent="0.2">
      <c r="A4474" t="s">
        <v>667</v>
      </c>
      <c r="B4474" t="s">
        <v>159</v>
      </c>
      <c r="C4474" s="17">
        <v>121.46115088179725</v>
      </c>
      <c r="D4474" s="17">
        <v>242.56816010906599</v>
      </c>
      <c r="E4474" s="148">
        <v>-1.228435339</v>
      </c>
      <c r="F4474" s="148">
        <f t="shared" si="70"/>
        <v>0.50072998379995393</v>
      </c>
      <c r="G4474">
        <v>1.03615938722146E-5</v>
      </c>
    </row>
    <row r="4475" spans="1:7" x14ac:dyDescent="0.2">
      <c r="A4475" t="s">
        <v>12431</v>
      </c>
      <c r="B4475" t="s">
        <v>11095</v>
      </c>
      <c r="C4475" s="17">
        <v>25.756244086561328</v>
      </c>
      <c r="D4475" s="17">
        <v>40.866036567251527</v>
      </c>
      <c r="E4475" s="148">
        <v>-0.78536838600000003</v>
      </c>
      <c r="F4475" s="148">
        <f t="shared" si="70"/>
        <v>0.63026038857904298</v>
      </c>
      <c r="G4475">
        <v>6.5410461048034402E-3</v>
      </c>
    </row>
    <row r="4476" spans="1:7" x14ac:dyDescent="0.2">
      <c r="A4476" t="s">
        <v>12562</v>
      </c>
      <c r="B4476" t="s">
        <v>471</v>
      </c>
      <c r="C4476" s="17">
        <v>22.661203630896551</v>
      </c>
      <c r="D4476" s="17">
        <v>34.040694733487697</v>
      </c>
      <c r="E4476" s="148">
        <v>-0.80953140800000001</v>
      </c>
      <c r="F4476" s="148">
        <f t="shared" si="70"/>
        <v>0.66570919918985916</v>
      </c>
      <c r="G4476">
        <v>1.94003193963178E-3</v>
      </c>
    </row>
    <row r="4477" spans="1:7" x14ac:dyDescent="0.2">
      <c r="A4477" t="s">
        <v>6234</v>
      </c>
      <c r="B4477" t="s">
        <v>10435</v>
      </c>
      <c r="C4477" s="17">
        <v>4.2651340048873578</v>
      </c>
      <c r="D4477" s="17">
        <v>1.3607647306842949</v>
      </c>
      <c r="E4477" s="148">
        <v>1.1849355049999999</v>
      </c>
      <c r="F4477" s="148">
        <f t="shared" si="70"/>
        <v>3.1343654848715308</v>
      </c>
      <c r="G4477">
        <v>6.1277398368679101E-3</v>
      </c>
    </row>
    <row r="4478" spans="1:7" x14ac:dyDescent="0.2">
      <c r="A4478" t="s">
        <v>668</v>
      </c>
      <c r="B4478" t="s">
        <v>165</v>
      </c>
      <c r="C4478" s="17">
        <v>2.2509054424089978</v>
      </c>
      <c r="D4478" s="17">
        <v>0.9000510100689173</v>
      </c>
      <c r="E4478" s="148">
        <v>0.98365360199999996</v>
      </c>
      <c r="F4478" s="148">
        <f t="shared" si="70"/>
        <v>2.5008643034983593</v>
      </c>
      <c r="G4478">
        <v>2.9578082806991401E-4</v>
      </c>
    </row>
    <row r="4479" spans="1:7" x14ac:dyDescent="0.2">
      <c r="A4479" t="s">
        <v>669</v>
      </c>
      <c r="B4479" t="s">
        <v>167</v>
      </c>
      <c r="C4479" s="17">
        <v>139.12779348336198</v>
      </c>
      <c r="D4479" s="17">
        <v>230.59751259565076</v>
      </c>
      <c r="E4479" s="148">
        <v>-0.92745723599999996</v>
      </c>
      <c r="F4479" s="148">
        <f t="shared" si="70"/>
        <v>0.60333605474453</v>
      </c>
      <c r="G4479">
        <v>7.0995538261847202E-3</v>
      </c>
    </row>
    <row r="4480" spans="1:7" x14ac:dyDescent="0.2">
      <c r="A4480" t="s">
        <v>5254</v>
      </c>
      <c r="B4480" t="s">
        <v>10343</v>
      </c>
      <c r="C4480" s="17">
        <v>74.75250662418884</v>
      </c>
      <c r="D4480" s="17">
        <v>5.8320091912576002</v>
      </c>
      <c r="E4480" s="148">
        <v>3.1516404489999998</v>
      </c>
      <c r="F4480" s="148">
        <f t="shared" si="70"/>
        <v>12.817624968123445</v>
      </c>
      <c r="G4480">
        <v>8.7125272350588794E-5</v>
      </c>
    </row>
    <row r="4481" spans="1:7" x14ac:dyDescent="0.2">
      <c r="A4481" t="s">
        <v>5255</v>
      </c>
      <c r="B4481" t="s">
        <v>10343</v>
      </c>
      <c r="C4481" s="17">
        <v>49.92855425545067</v>
      </c>
      <c r="D4481" s="17">
        <v>5.1496832453018691</v>
      </c>
      <c r="E4481" s="148">
        <v>2.7510660159999998</v>
      </c>
      <c r="F4481" s="148">
        <f t="shared" si="70"/>
        <v>9.6954612307468064</v>
      </c>
      <c r="G4481">
        <v>2.2484434240704701E-6</v>
      </c>
    </row>
    <row r="4482" spans="1:7" x14ac:dyDescent="0.2">
      <c r="A4482" t="s">
        <v>6235</v>
      </c>
      <c r="B4482" t="s">
        <v>10344</v>
      </c>
      <c r="C4482" s="17">
        <v>3.8880504138400074</v>
      </c>
      <c r="D4482" s="17">
        <v>1.8409129765160475</v>
      </c>
      <c r="E4482" s="148">
        <v>0.75184562899999996</v>
      </c>
      <c r="F4482" s="148">
        <f t="shared" si="70"/>
        <v>2.1120229274488547</v>
      </c>
      <c r="G4482">
        <v>9.5105947217867508E-3</v>
      </c>
    </row>
    <row r="4483" spans="1:7" x14ac:dyDescent="0.2">
      <c r="A4483" t="s">
        <v>5256</v>
      </c>
      <c r="B4483" t="s">
        <v>478</v>
      </c>
      <c r="C4483" s="17">
        <v>31.672190709208326</v>
      </c>
      <c r="D4483" s="17">
        <v>0.92233772982728257</v>
      </c>
      <c r="E4483" s="148">
        <v>4.7111532140000003</v>
      </c>
      <c r="F4483" s="148">
        <f t="shared" si="70"/>
        <v>34.339038385797444</v>
      </c>
      <c r="G4483">
        <v>1.8124585649176E-12</v>
      </c>
    </row>
    <row r="4484" spans="1:7" x14ac:dyDescent="0.2">
      <c r="A4484" t="s">
        <v>12135</v>
      </c>
      <c r="B4484" t="s">
        <v>480</v>
      </c>
      <c r="C4484" s="17">
        <v>5.2744180083725976</v>
      </c>
      <c r="D4484" s="17">
        <v>9.8062882168839245</v>
      </c>
      <c r="E4484" s="148">
        <v>-1.033864863</v>
      </c>
      <c r="F4484" s="148">
        <f t="shared" si="70"/>
        <v>0.53786079826731958</v>
      </c>
      <c r="G4484">
        <v>5.1768286878861201E-4</v>
      </c>
    </row>
    <row r="4485" spans="1:7" x14ac:dyDescent="0.2">
      <c r="A4485" t="s">
        <v>6236</v>
      </c>
      <c r="B4485" t="s">
        <v>3181</v>
      </c>
      <c r="C4485" s="17">
        <v>7.6045715221217778</v>
      </c>
      <c r="D4485" s="17">
        <v>2.2220476790497425</v>
      </c>
      <c r="E4485" s="148">
        <v>1.363650477</v>
      </c>
      <c r="F4485" s="148">
        <f t="shared" si="70"/>
        <v>3.4223259895907674</v>
      </c>
      <c r="G4485">
        <v>7.4245445409947496E-4</v>
      </c>
    </row>
    <row r="4486" spans="1:7" x14ac:dyDescent="0.2">
      <c r="A4486" t="s">
        <v>6237</v>
      </c>
      <c r="B4486" t="s">
        <v>171</v>
      </c>
      <c r="C4486" s="17">
        <v>3.6829977699998002</v>
      </c>
      <c r="D4486" s="17">
        <v>8.3414147921207817</v>
      </c>
      <c r="E4486" s="148">
        <v>-1.3006696419999999</v>
      </c>
      <c r="F4486" s="148">
        <f t="shared" si="70"/>
        <v>0.441531546120776</v>
      </c>
      <c r="G4486">
        <v>3.2770854819451E-3</v>
      </c>
    </row>
    <row r="4487" spans="1:7" x14ac:dyDescent="0.2">
      <c r="A4487" t="s">
        <v>6238</v>
      </c>
      <c r="B4487" t="s">
        <v>589</v>
      </c>
      <c r="C4487" s="17">
        <v>8.8125969200772882</v>
      </c>
      <c r="D4487" s="17">
        <v>2.0112576944568143</v>
      </c>
      <c r="E4487" s="148">
        <v>1.729725899</v>
      </c>
      <c r="F4487" s="148">
        <f t="shared" si="70"/>
        <v>4.3816349065390794</v>
      </c>
      <c r="G4487">
        <v>4.3717536330523804E-3</v>
      </c>
    </row>
    <row r="4488" spans="1:7" x14ac:dyDescent="0.2">
      <c r="A4488" t="s">
        <v>6239</v>
      </c>
      <c r="B4488" t="s">
        <v>173</v>
      </c>
      <c r="C4488" s="17">
        <v>10.133484431064701</v>
      </c>
      <c r="D4488" s="17">
        <v>23.757620003360373</v>
      </c>
      <c r="E4488" s="148">
        <v>-1.361923953</v>
      </c>
      <c r="F4488" s="148">
        <f t="shared" si="70"/>
        <v>0.42653617785078562</v>
      </c>
      <c r="G4488">
        <v>2.3793023252305399E-5</v>
      </c>
    </row>
    <row r="4489" spans="1:7" x14ac:dyDescent="0.2">
      <c r="A4489" t="s">
        <v>6240</v>
      </c>
      <c r="B4489" t="s">
        <v>482</v>
      </c>
      <c r="C4489" s="17">
        <v>7.7277933202854321</v>
      </c>
      <c r="D4489" s="17">
        <v>2.7209891363511867</v>
      </c>
      <c r="E4489" s="148">
        <v>1.1450693329999999</v>
      </c>
      <c r="F4489" s="148">
        <f t="shared" si="70"/>
        <v>2.840067686065189</v>
      </c>
      <c r="G4489">
        <v>3.9432036777799799E-3</v>
      </c>
    </row>
    <row r="4490" spans="1:7" x14ac:dyDescent="0.2">
      <c r="A4490" t="s">
        <v>670</v>
      </c>
      <c r="B4490" t="s">
        <v>175</v>
      </c>
      <c r="C4490" s="17">
        <v>16.3433400852388</v>
      </c>
      <c r="D4490" s="17">
        <v>2.8853836455010975</v>
      </c>
      <c r="E4490" s="148">
        <v>2.2121507230000002</v>
      </c>
      <c r="F4490" s="148">
        <f t="shared" si="70"/>
        <v>5.6641826852804851</v>
      </c>
      <c r="G4490">
        <v>3.63382685625107E-12</v>
      </c>
    </row>
    <row r="4491" spans="1:7" x14ac:dyDescent="0.2">
      <c r="A4491" t="s">
        <v>12746</v>
      </c>
      <c r="B4491" t="s">
        <v>177</v>
      </c>
      <c r="C4491" s="17">
        <v>6.8259856501795477</v>
      </c>
      <c r="D4491" s="17">
        <v>9.3805707302694952</v>
      </c>
      <c r="E4491" s="148">
        <v>-0.66928969699999996</v>
      </c>
      <c r="F4491" s="148">
        <f t="shared" si="70"/>
        <v>0.72767274470339649</v>
      </c>
      <c r="G4491">
        <v>9.6407382895223308E-3</v>
      </c>
    </row>
    <row r="4492" spans="1:7" x14ac:dyDescent="0.2">
      <c r="A4492" t="s">
        <v>5257</v>
      </c>
      <c r="B4492" t="s">
        <v>54</v>
      </c>
      <c r="C4492" s="17">
        <v>3.7509409419364053</v>
      </c>
      <c r="D4492" s="17">
        <v>0.80882574428158693</v>
      </c>
      <c r="E4492" s="148">
        <v>1.639924986</v>
      </c>
      <c r="F4492" s="148">
        <f t="shared" si="70"/>
        <v>4.6375142834604706</v>
      </c>
      <c r="G4492">
        <v>4.8841910896431804E-3</v>
      </c>
    </row>
    <row r="4493" spans="1:7" x14ac:dyDescent="0.2">
      <c r="A4493" t="s">
        <v>6241</v>
      </c>
      <c r="B4493" t="s">
        <v>486</v>
      </c>
      <c r="C4493" s="17">
        <v>14.873126488098698</v>
      </c>
      <c r="D4493" s="17">
        <v>5.2196815532780949</v>
      </c>
      <c r="E4493" s="148">
        <v>1.179195287</v>
      </c>
      <c r="F4493" s="148">
        <f t="shared" si="70"/>
        <v>2.8494317778367133</v>
      </c>
      <c r="G4493">
        <v>1.8200233346127499E-4</v>
      </c>
    </row>
    <row r="4494" spans="1:7" x14ac:dyDescent="0.2">
      <c r="A4494" t="s">
        <v>671</v>
      </c>
      <c r="B4494" t="s">
        <v>181</v>
      </c>
      <c r="C4494" s="17">
        <v>133.86818769856697</v>
      </c>
      <c r="D4494" s="17">
        <v>58.756970929111375</v>
      </c>
      <c r="E4494" s="148">
        <v>0.84001486199999997</v>
      </c>
      <c r="F4494" s="148">
        <f t="shared" si="70"/>
        <v>2.2783371161198076</v>
      </c>
      <c r="G4494">
        <v>1.52026056889938E-4</v>
      </c>
    </row>
    <row r="4495" spans="1:7" x14ac:dyDescent="0.2">
      <c r="A4495" t="s">
        <v>672</v>
      </c>
      <c r="B4495" t="s">
        <v>673</v>
      </c>
      <c r="C4495" s="17">
        <v>1.4173576845359503</v>
      </c>
      <c r="D4495" s="17">
        <v>3.8980181904489228</v>
      </c>
      <c r="E4495" s="148">
        <v>-1.5799659559999999</v>
      </c>
      <c r="F4495" s="148">
        <f t="shared" si="70"/>
        <v>0.36360981793487157</v>
      </c>
      <c r="G4495">
        <v>4.77042641148521E-4</v>
      </c>
    </row>
    <row r="4496" spans="1:7" x14ac:dyDescent="0.2">
      <c r="A4496" t="s">
        <v>5258</v>
      </c>
      <c r="B4496" t="s">
        <v>406</v>
      </c>
      <c r="C4496" s="17">
        <v>10.395959960443284</v>
      </c>
      <c r="D4496" s="17">
        <v>2.8968882350772516</v>
      </c>
      <c r="E4496" s="148">
        <v>1.4921691340000001</v>
      </c>
      <c r="F4496" s="148">
        <f t="shared" si="70"/>
        <v>3.5886644968082635</v>
      </c>
      <c r="G4496">
        <v>1.0648508396265001E-3</v>
      </c>
    </row>
    <row r="4497" spans="1:7" x14ac:dyDescent="0.2">
      <c r="A4497" t="s">
        <v>6242</v>
      </c>
      <c r="B4497" t="s">
        <v>10346</v>
      </c>
      <c r="C4497" s="17">
        <v>10.119941057236835</v>
      </c>
      <c r="D4497" s="17">
        <v>2.2624574507950799</v>
      </c>
      <c r="E4497" s="148">
        <v>1.6988410819999999</v>
      </c>
      <c r="F4497" s="148">
        <f t="shared" si="70"/>
        <v>4.4729862449702438</v>
      </c>
      <c r="G4497">
        <v>2.8450749147464999E-3</v>
      </c>
    </row>
    <row r="4498" spans="1:7" x14ac:dyDescent="0.2">
      <c r="A4498" t="s">
        <v>674</v>
      </c>
      <c r="B4498" t="s">
        <v>191</v>
      </c>
      <c r="C4498" s="17">
        <v>15.491865357570552</v>
      </c>
      <c r="D4498" s="17">
        <v>5.2813772564659276</v>
      </c>
      <c r="E4498" s="148">
        <v>1.241790358</v>
      </c>
      <c r="F4498" s="148">
        <f t="shared" si="70"/>
        <v>2.9333002747728436</v>
      </c>
      <c r="G4498">
        <v>3.4344973285257403E-5</v>
      </c>
    </row>
    <row r="4499" spans="1:7" x14ac:dyDescent="0.2">
      <c r="A4499" t="s">
        <v>675</v>
      </c>
      <c r="B4499" t="s">
        <v>195</v>
      </c>
      <c r="C4499" s="17">
        <v>30.438342749274625</v>
      </c>
      <c r="D4499" s="17">
        <v>41.700110711935103</v>
      </c>
      <c r="E4499" s="148">
        <v>-0.68992206499999997</v>
      </c>
      <c r="F4499" s="148">
        <f t="shared" si="70"/>
        <v>0.72993433901274474</v>
      </c>
      <c r="G4499">
        <v>6.4876867782463201E-3</v>
      </c>
    </row>
    <row r="4500" spans="1:7" x14ac:dyDescent="0.2">
      <c r="A4500" t="s">
        <v>6243</v>
      </c>
      <c r="B4500" t="s">
        <v>50</v>
      </c>
      <c r="C4500" s="17">
        <v>3.3399188882546649</v>
      </c>
      <c r="D4500" s="17">
        <v>0.93664357500501028</v>
      </c>
      <c r="E4500" s="148">
        <v>1.3689266019999999</v>
      </c>
      <c r="F4500" s="148">
        <f t="shared" si="70"/>
        <v>3.5658376114273769</v>
      </c>
      <c r="G4500">
        <v>2.3926352293630799E-3</v>
      </c>
    </row>
    <row r="4501" spans="1:7" x14ac:dyDescent="0.2">
      <c r="A4501" t="s">
        <v>6244</v>
      </c>
      <c r="B4501" t="s">
        <v>305</v>
      </c>
      <c r="C4501" s="17">
        <v>137.55107554638425</v>
      </c>
      <c r="D4501" s="17">
        <v>52.678259314745503</v>
      </c>
      <c r="E4501" s="148">
        <v>1.0684590949999999</v>
      </c>
      <c r="F4501" s="148">
        <f t="shared" si="70"/>
        <v>2.6111545319775109</v>
      </c>
      <c r="G4501">
        <v>3.3236906751971802E-6</v>
      </c>
    </row>
    <row r="4502" spans="1:7" x14ac:dyDescent="0.2">
      <c r="A4502" t="s">
        <v>6245</v>
      </c>
      <c r="B4502" t="s">
        <v>10348</v>
      </c>
      <c r="C4502" s="17">
        <v>101.68478205381214</v>
      </c>
      <c r="D4502" s="17">
        <v>29.961472010409626</v>
      </c>
      <c r="E4502" s="148">
        <v>1.4711229830000001</v>
      </c>
      <c r="F4502" s="148">
        <f t="shared" si="70"/>
        <v>3.3938513441022997</v>
      </c>
      <c r="G4502">
        <v>1.88174816018784E-4</v>
      </c>
    </row>
    <row r="4503" spans="1:7" x14ac:dyDescent="0.2">
      <c r="A4503" t="s">
        <v>11725</v>
      </c>
      <c r="B4503" t="s">
        <v>11726</v>
      </c>
      <c r="C4503" s="17">
        <v>2.1669683565047264</v>
      </c>
      <c r="D4503" s="17">
        <v>8.6416040056746226</v>
      </c>
      <c r="E4503" s="148">
        <v>-1.785714222</v>
      </c>
      <c r="F4503" s="148">
        <f t="shared" si="70"/>
        <v>0.25075996945494822</v>
      </c>
      <c r="G4503">
        <v>6.6258523554971402E-3</v>
      </c>
    </row>
    <row r="4504" spans="1:7" x14ac:dyDescent="0.2">
      <c r="A4504" t="s">
        <v>5259</v>
      </c>
      <c r="B4504" t="s">
        <v>1691</v>
      </c>
      <c r="C4504" s="17">
        <v>3.3853713969867125</v>
      </c>
      <c r="D4504" s="17">
        <v>3.5182058065998001E-2</v>
      </c>
      <c r="E4504" s="148">
        <v>5.9286333859999996</v>
      </c>
      <c r="F4504" s="148">
        <f t="shared" si="70"/>
        <v>96.224370690199436</v>
      </c>
      <c r="G4504">
        <v>2.267460150801E-5</v>
      </c>
    </row>
    <row r="4505" spans="1:7" x14ac:dyDescent="0.2">
      <c r="A4505" t="s">
        <v>12259</v>
      </c>
      <c r="B4505" t="s">
        <v>11098</v>
      </c>
      <c r="C4505" s="17">
        <v>9.4587358423204275</v>
      </c>
      <c r="D4505" s="17">
        <v>16.430821271418026</v>
      </c>
      <c r="E4505" s="148">
        <v>-0.99266537799999999</v>
      </c>
      <c r="F4505" s="148">
        <f t="shared" si="70"/>
        <v>0.57567030193275981</v>
      </c>
      <c r="G4505">
        <v>5.9480206655177703E-3</v>
      </c>
    </row>
    <row r="4506" spans="1:7" x14ac:dyDescent="0.2">
      <c r="A4506" t="s">
        <v>14061</v>
      </c>
      <c r="B4506" t="s">
        <v>494</v>
      </c>
      <c r="C4506" s="17">
        <v>5.6541955044114669</v>
      </c>
      <c r="D4506" s="17">
        <v>1.3022032910890902</v>
      </c>
      <c r="E4506" s="148">
        <v>1.6319059440000001</v>
      </c>
      <c r="F4506" s="148">
        <f t="shared" si="70"/>
        <v>4.3420221274994732</v>
      </c>
      <c r="G4506">
        <v>6.7776658934396803E-3</v>
      </c>
    </row>
    <row r="4507" spans="1:7" x14ac:dyDescent="0.2">
      <c r="A4507" t="s">
        <v>6246</v>
      </c>
      <c r="B4507" t="s">
        <v>10436</v>
      </c>
      <c r="C4507" s="17">
        <v>5.9258769415199923</v>
      </c>
      <c r="D4507" s="17">
        <v>2.4452212263648296</v>
      </c>
      <c r="E4507" s="148">
        <v>0.93120238300000002</v>
      </c>
      <c r="F4507" s="148">
        <f t="shared" si="70"/>
        <v>2.4234522740217064</v>
      </c>
      <c r="G4507">
        <v>6.7389738025811202E-4</v>
      </c>
    </row>
    <row r="4508" spans="1:7" x14ac:dyDescent="0.2">
      <c r="A4508" t="s">
        <v>12405</v>
      </c>
      <c r="B4508" t="s">
        <v>496</v>
      </c>
      <c r="C4508" s="17">
        <v>13.952408597286276</v>
      </c>
      <c r="D4508" s="17">
        <v>22.41510078372875</v>
      </c>
      <c r="E4508" s="148">
        <v>-0.86798277300000004</v>
      </c>
      <c r="F4508" s="148">
        <f t="shared" si="70"/>
        <v>0.62245576015497595</v>
      </c>
      <c r="G4508">
        <v>6.9549135511620102E-3</v>
      </c>
    </row>
    <row r="4509" spans="1:7" x14ac:dyDescent="0.2">
      <c r="A4509" t="s">
        <v>6247</v>
      </c>
      <c r="B4509" t="s">
        <v>201</v>
      </c>
      <c r="C4509" s="17">
        <v>78.643303165782527</v>
      </c>
      <c r="D4509" s="17">
        <v>24.935326661234228</v>
      </c>
      <c r="E4509" s="148">
        <v>1.3306963359999999</v>
      </c>
      <c r="F4509" s="148">
        <f t="shared" si="70"/>
        <v>3.1538910331600167</v>
      </c>
      <c r="G4509">
        <v>1.5983216213226201E-4</v>
      </c>
    </row>
    <row r="4510" spans="1:7" x14ac:dyDescent="0.2">
      <c r="A4510" t="s">
        <v>12275</v>
      </c>
      <c r="B4510" t="s">
        <v>203</v>
      </c>
      <c r="C4510" s="17">
        <v>13.604382560103625</v>
      </c>
      <c r="D4510" s="17">
        <v>23.415137152211024</v>
      </c>
      <c r="E4510" s="148">
        <v>-0.98117056300000005</v>
      </c>
      <c r="F4510" s="148">
        <f t="shared" si="70"/>
        <v>0.58100802364162119</v>
      </c>
      <c r="G4510">
        <v>5.6802319506897301E-5</v>
      </c>
    </row>
    <row r="4511" spans="1:7" x14ac:dyDescent="0.2">
      <c r="A4511" t="s">
        <v>13523</v>
      </c>
      <c r="B4511" t="s">
        <v>4487</v>
      </c>
      <c r="C4511" s="17">
        <v>15.927949824711675</v>
      </c>
      <c r="D4511" s="17">
        <v>6.6701266394280472</v>
      </c>
      <c r="E4511" s="148">
        <v>0.84397666999999998</v>
      </c>
      <c r="F4511" s="148">
        <f t="shared" si="70"/>
        <v>2.3879531357859602</v>
      </c>
      <c r="G4511">
        <v>9.4081032227746192E-3</v>
      </c>
    </row>
    <row r="4512" spans="1:7" x14ac:dyDescent="0.2">
      <c r="A4512" t="s">
        <v>14201</v>
      </c>
      <c r="B4512" t="s">
        <v>931</v>
      </c>
      <c r="C4512" s="17">
        <v>1.4088802827222</v>
      </c>
      <c r="D4512" s="17">
        <v>0</v>
      </c>
      <c r="E4512" s="148">
        <v>0.16240465000000001</v>
      </c>
      <c r="F4512" s="148" t="e">
        <f t="shared" si="70"/>
        <v>#DIV/0!</v>
      </c>
      <c r="G4512">
        <v>5.1347290568083299E-3</v>
      </c>
    </row>
    <row r="4513" spans="1:7" x14ac:dyDescent="0.2">
      <c r="A4513" t="s">
        <v>6248</v>
      </c>
      <c r="B4513" t="s">
        <v>10349</v>
      </c>
      <c r="C4513" s="17">
        <v>16.470153128419149</v>
      </c>
      <c r="D4513" s="17">
        <v>6.7409404488576072</v>
      </c>
      <c r="E4513" s="148">
        <v>0.99236486099999999</v>
      </c>
      <c r="F4513" s="148">
        <f t="shared" si="70"/>
        <v>2.4433019774281437</v>
      </c>
      <c r="G4513">
        <v>2.2896955354827301E-4</v>
      </c>
    </row>
    <row r="4514" spans="1:7" x14ac:dyDescent="0.2">
      <c r="A4514" t="s">
        <v>5260</v>
      </c>
      <c r="B4514" t="s">
        <v>502</v>
      </c>
      <c r="C4514" s="17">
        <v>35.710501331323776</v>
      </c>
      <c r="D4514" s="17">
        <v>0.69153623849590951</v>
      </c>
      <c r="E4514" s="148">
        <v>5.3725499790000004</v>
      </c>
      <c r="F4514" s="148">
        <f t="shared" si="70"/>
        <v>51.639378160418715</v>
      </c>
      <c r="G4514">
        <v>3.1191359113153797E-11</v>
      </c>
    </row>
    <row r="4515" spans="1:7" x14ac:dyDescent="0.2">
      <c r="A4515" t="s">
        <v>676</v>
      </c>
      <c r="B4515" t="s">
        <v>207</v>
      </c>
      <c r="C4515" s="17">
        <v>8.5975803435296552</v>
      </c>
      <c r="D4515" s="17">
        <v>2.9905356561018999</v>
      </c>
      <c r="E4515" s="148">
        <v>1.1491731220000001</v>
      </c>
      <c r="F4515" s="148">
        <f t="shared" si="70"/>
        <v>2.8749298895624671</v>
      </c>
      <c r="G4515">
        <v>2.1149239686076601E-4</v>
      </c>
    </row>
    <row r="4516" spans="1:7" x14ac:dyDescent="0.2">
      <c r="A4516" t="s">
        <v>6249</v>
      </c>
      <c r="B4516" t="s">
        <v>11119</v>
      </c>
      <c r="C4516" s="17">
        <v>23.031115968943574</v>
      </c>
      <c r="D4516" s="17">
        <v>58.197328981190303</v>
      </c>
      <c r="E4516" s="148">
        <v>-1.553216291</v>
      </c>
      <c r="F4516" s="148">
        <f t="shared" si="70"/>
        <v>0.3957418041708986</v>
      </c>
      <c r="G4516">
        <v>5.4861512494949497E-7</v>
      </c>
    </row>
    <row r="4517" spans="1:7" x14ac:dyDescent="0.2">
      <c r="A4517" t="s">
        <v>12755</v>
      </c>
      <c r="B4517" t="s">
        <v>212</v>
      </c>
      <c r="C4517" s="17">
        <v>43.110995446558576</v>
      </c>
      <c r="D4517" s="17">
        <v>58.993078089696645</v>
      </c>
      <c r="E4517" s="148">
        <v>-0.69126415100000005</v>
      </c>
      <c r="F4517" s="148">
        <f t="shared" si="70"/>
        <v>0.73078057362950288</v>
      </c>
      <c r="G4517">
        <v>1.6409104339356699E-3</v>
      </c>
    </row>
    <row r="4518" spans="1:7" x14ac:dyDescent="0.2">
      <c r="A4518" t="s">
        <v>6250</v>
      </c>
      <c r="B4518" t="s">
        <v>216</v>
      </c>
      <c r="C4518" s="17">
        <v>7.0311990020395472</v>
      </c>
      <c r="D4518" s="17">
        <v>3.2180621072908977</v>
      </c>
      <c r="E4518" s="148">
        <v>0.81820356000000005</v>
      </c>
      <c r="F4518" s="148">
        <f t="shared" si="70"/>
        <v>2.1849171232927853</v>
      </c>
      <c r="G4518">
        <v>3.3906741231567801E-3</v>
      </c>
    </row>
    <row r="4519" spans="1:7" x14ac:dyDescent="0.2">
      <c r="A4519" t="s">
        <v>12569</v>
      </c>
      <c r="B4519" t="s">
        <v>218</v>
      </c>
      <c r="C4519" s="17">
        <v>19.539815496107423</v>
      </c>
      <c r="D4519" s="17">
        <v>29.245987835786575</v>
      </c>
      <c r="E4519" s="148">
        <v>-0.81513934399999999</v>
      </c>
      <c r="F4519" s="148">
        <f t="shared" si="70"/>
        <v>0.66811952483265802</v>
      </c>
      <c r="G4519">
        <v>2.5008757088177801E-3</v>
      </c>
    </row>
    <row r="4520" spans="1:7" x14ac:dyDescent="0.2">
      <c r="A4520" t="s">
        <v>12483</v>
      </c>
      <c r="B4520" t="s">
        <v>220</v>
      </c>
      <c r="C4520" s="17">
        <v>28.113743316605447</v>
      </c>
      <c r="D4520" s="17">
        <v>43.738991988262953</v>
      </c>
      <c r="E4520" s="148">
        <v>-0.79633774300000004</v>
      </c>
      <c r="F4520" s="148">
        <f t="shared" si="70"/>
        <v>0.64276157356688901</v>
      </c>
      <c r="G4520">
        <v>4.8222797733104197E-3</v>
      </c>
    </row>
    <row r="4521" spans="1:7" x14ac:dyDescent="0.2">
      <c r="A4521" t="s">
        <v>5261</v>
      </c>
      <c r="B4521" t="s">
        <v>4886</v>
      </c>
      <c r="C4521" s="17">
        <v>2.4470173882668047</v>
      </c>
      <c r="D4521" s="17">
        <v>1.547630399200285E-2</v>
      </c>
      <c r="E4521" s="148">
        <v>6.6401660959999997</v>
      </c>
      <c r="F4521" s="148">
        <f t="shared" si="70"/>
        <v>158.11380995948804</v>
      </c>
      <c r="G4521">
        <v>7.8342516179636205E-7</v>
      </c>
    </row>
    <row r="4522" spans="1:7" x14ac:dyDescent="0.2">
      <c r="A4522" t="s">
        <v>12400</v>
      </c>
      <c r="B4522" t="s">
        <v>507</v>
      </c>
      <c r="C4522" s="17">
        <v>109.9872596227229</v>
      </c>
      <c r="D4522" s="17">
        <v>177.07705233292023</v>
      </c>
      <c r="E4522" s="148">
        <v>-0.87635644700000004</v>
      </c>
      <c r="F4522" s="148">
        <f t="shared" si="70"/>
        <v>0.62112655577718401</v>
      </c>
      <c r="G4522">
        <v>5.8552876995661097E-3</v>
      </c>
    </row>
    <row r="4523" spans="1:7" x14ac:dyDescent="0.2">
      <c r="A4523" t="s">
        <v>6251</v>
      </c>
      <c r="B4523" t="s">
        <v>514</v>
      </c>
      <c r="C4523" s="17">
        <v>7.2312057975391575</v>
      </c>
      <c r="D4523" s="17">
        <v>3.3688634081206219</v>
      </c>
      <c r="E4523" s="148">
        <v>0.77837924999999997</v>
      </c>
      <c r="F4523" s="148">
        <f t="shared" si="70"/>
        <v>2.1464823358846745</v>
      </c>
      <c r="G4523">
        <v>1.18227843397181E-3</v>
      </c>
    </row>
    <row r="4524" spans="1:7" x14ac:dyDescent="0.2">
      <c r="A4524" t="s">
        <v>6252</v>
      </c>
      <c r="B4524" t="s">
        <v>3916</v>
      </c>
      <c r="C4524" s="17">
        <v>4.50604471065766</v>
      </c>
      <c r="D4524" s="17">
        <v>0.14487930609976174</v>
      </c>
      <c r="E4524" s="148">
        <v>3.828538752</v>
      </c>
      <c r="F4524" s="148">
        <f t="shared" si="70"/>
        <v>31.102058892764607</v>
      </c>
      <c r="G4524">
        <v>5.0707835918528E-3</v>
      </c>
    </row>
    <row r="4525" spans="1:7" x14ac:dyDescent="0.2">
      <c r="A4525" t="s">
        <v>5262</v>
      </c>
      <c r="B4525" t="s">
        <v>3156</v>
      </c>
      <c r="C4525" s="17">
        <v>61.469886704022656</v>
      </c>
      <c r="D4525" s="17">
        <v>5.769788955763822</v>
      </c>
      <c r="E4525" s="148">
        <v>2.8177463980000002</v>
      </c>
      <c r="F4525" s="148">
        <f t="shared" si="70"/>
        <v>10.653749586909299</v>
      </c>
      <c r="G4525">
        <v>3.55814724653109E-3</v>
      </c>
    </row>
    <row r="4526" spans="1:7" x14ac:dyDescent="0.2">
      <c r="A4526" t="s">
        <v>5263</v>
      </c>
      <c r="B4526" t="s">
        <v>291</v>
      </c>
      <c r="C4526" s="17">
        <v>41.974062662029873</v>
      </c>
      <c r="D4526" s="17">
        <v>0.47181201445330301</v>
      </c>
      <c r="E4526" s="148">
        <v>6.100467021</v>
      </c>
      <c r="F4526" s="148">
        <f t="shared" si="70"/>
        <v>88.963530762704224</v>
      </c>
      <c r="G4526">
        <v>3.09506496498464E-9</v>
      </c>
    </row>
    <row r="4527" spans="1:7" x14ac:dyDescent="0.2">
      <c r="A4527" t="s">
        <v>6253</v>
      </c>
      <c r="B4527" t="s">
        <v>3156</v>
      </c>
      <c r="C4527" s="17">
        <v>148.01767876021574</v>
      </c>
      <c r="D4527" s="17">
        <v>14.701718608124258</v>
      </c>
      <c r="E4527" s="148">
        <v>2.9028959649999999</v>
      </c>
      <c r="F4527" s="148">
        <f t="shared" si="70"/>
        <v>10.0680527702673</v>
      </c>
      <c r="G4527">
        <v>1.09765609686743E-4</v>
      </c>
    </row>
    <row r="4528" spans="1:7" x14ac:dyDescent="0.2">
      <c r="A4528" t="s">
        <v>6254</v>
      </c>
      <c r="B4528" t="s">
        <v>418</v>
      </c>
      <c r="C4528" s="17">
        <v>1.008086510259329</v>
      </c>
      <c r="D4528" s="17">
        <v>0</v>
      </c>
      <c r="E4528" s="148">
        <v>7.1181195920000002</v>
      </c>
      <c r="F4528" s="148" t="e">
        <f t="shared" si="70"/>
        <v>#DIV/0!</v>
      </c>
      <c r="G4528">
        <v>6.0771027116631197E-4</v>
      </c>
    </row>
    <row r="4529" spans="1:7" x14ac:dyDescent="0.2">
      <c r="A4529" t="s">
        <v>678</v>
      </c>
      <c r="B4529" t="s">
        <v>679</v>
      </c>
      <c r="C4529" s="17">
        <v>6.0524413821810903</v>
      </c>
      <c r="D4529" s="17">
        <v>12.993595299269149</v>
      </c>
      <c r="E4529" s="148">
        <v>-1.225892633</v>
      </c>
      <c r="F4529" s="148">
        <f t="shared" si="70"/>
        <v>0.46580190030403074</v>
      </c>
      <c r="G4529">
        <v>1.11304501109179E-3</v>
      </c>
    </row>
    <row r="4530" spans="1:7" x14ac:dyDescent="0.2">
      <c r="A4530" t="s">
        <v>6255</v>
      </c>
      <c r="B4530" t="s">
        <v>4222</v>
      </c>
      <c r="C4530" s="17">
        <v>16.808504129700051</v>
      </c>
      <c r="D4530" s="17">
        <v>4.3546988052362625</v>
      </c>
      <c r="E4530" s="148">
        <v>1.5125261969999999</v>
      </c>
      <c r="F4530" s="148">
        <f t="shared" si="70"/>
        <v>3.8598545804106679</v>
      </c>
      <c r="G4530">
        <v>6.1417943600411001E-3</v>
      </c>
    </row>
    <row r="4531" spans="1:7" x14ac:dyDescent="0.2">
      <c r="A4531" t="s">
        <v>12450</v>
      </c>
      <c r="B4531" t="s">
        <v>517</v>
      </c>
      <c r="C4531" s="17">
        <v>23.830770556368925</v>
      </c>
      <c r="D4531" s="17">
        <v>37.599180307990473</v>
      </c>
      <c r="E4531" s="148">
        <v>-0.88284345600000003</v>
      </c>
      <c r="F4531" s="148">
        <f t="shared" si="70"/>
        <v>0.63381090654533434</v>
      </c>
      <c r="G4531">
        <v>4.3860489318441999E-3</v>
      </c>
    </row>
    <row r="4532" spans="1:7" x14ac:dyDescent="0.2">
      <c r="A4532" t="s">
        <v>680</v>
      </c>
      <c r="B4532" t="s">
        <v>681</v>
      </c>
      <c r="C4532" s="17">
        <v>63.937802839166906</v>
      </c>
      <c r="D4532" s="17">
        <v>26.836034900901698</v>
      </c>
      <c r="E4532" s="148">
        <v>0.91177405</v>
      </c>
      <c r="F4532" s="148">
        <f t="shared" ref="F4532:F4595" si="71">C4532/D4532</f>
        <v>2.3825353885278551</v>
      </c>
      <c r="G4532">
        <v>8.9025856536022305E-4</v>
      </c>
    </row>
    <row r="4533" spans="1:7" x14ac:dyDescent="0.2">
      <c r="A4533" t="s">
        <v>682</v>
      </c>
      <c r="B4533" t="s">
        <v>142</v>
      </c>
      <c r="C4533" s="17">
        <v>16.550627595302799</v>
      </c>
      <c r="D4533" s="17">
        <v>32.140110894704947</v>
      </c>
      <c r="E4533" s="148">
        <v>-1.168389321</v>
      </c>
      <c r="F4533" s="148">
        <f t="shared" si="71"/>
        <v>0.51495241100831113</v>
      </c>
      <c r="G4533">
        <v>3.8672411570301201E-5</v>
      </c>
    </row>
    <row r="4534" spans="1:7" x14ac:dyDescent="0.2">
      <c r="A4534" t="s">
        <v>5264</v>
      </c>
      <c r="B4534" t="s">
        <v>10352</v>
      </c>
      <c r="C4534" s="17">
        <v>120.44771522934251</v>
      </c>
      <c r="D4534" s="17">
        <v>52.204918880154771</v>
      </c>
      <c r="E4534" s="148">
        <v>0.91532373300000003</v>
      </c>
      <c r="F4534" s="148">
        <f t="shared" si="71"/>
        <v>2.3072100831312587</v>
      </c>
      <c r="G4534">
        <v>6.5604424358562904E-4</v>
      </c>
    </row>
    <row r="4535" spans="1:7" x14ac:dyDescent="0.2">
      <c r="A4535" t="s">
        <v>683</v>
      </c>
      <c r="B4535" t="s">
        <v>299</v>
      </c>
      <c r="C4535" s="17">
        <v>111.9645964062245</v>
      </c>
      <c r="D4535" s="17">
        <v>36.421473139977778</v>
      </c>
      <c r="E4535" s="148">
        <v>1.2955250599999999</v>
      </c>
      <c r="F4535" s="148">
        <f t="shared" si="71"/>
        <v>3.0741369514603005</v>
      </c>
      <c r="G4535">
        <v>1.8826231771439E-9</v>
      </c>
    </row>
    <row r="4536" spans="1:7" x14ac:dyDescent="0.2">
      <c r="A4536" t="s">
        <v>12192</v>
      </c>
      <c r="B4536" t="s">
        <v>520</v>
      </c>
      <c r="C4536" s="17">
        <v>14.927187103241875</v>
      </c>
      <c r="D4536" s="17">
        <v>27.05739180639555</v>
      </c>
      <c r="E4536" s="148">
        <v>-1.018781205</v>
      </c>
      <c r="F4536" s="148">
        <f t="shared" si="71"/>
        <v>0.55168610522591244</v>
      </c>
      <c r="G4536">
        <v>9.4775492509113195E-3</v>
      </c>
    </row>
    <row r="4537" spans="1:7" x14ac:dyDescent="0.2">
      <c r="A4537" t="s">
        <v>12459</v>
      </c>
      <c r="B4537" t="s">
        <v>418</v>
      </c>
      <c r="C4537" s="17">
        <v>11.827635269241703</v>
      </c>
      <c r="D4537" s="17">
        <v>18.598988320723699</v>
      </c>
      <c r="E4537" s="148">
        <v>-0.80347812900000004</v>
      </c>
      <c r="F4537" s="148">
        <f t="shared" si="71"/>
        <v>0.63592895835430485</v>
      </c>
      <c r="G4537">
        <v>9.1156116853744404E-3</v>
      </c>
    </row>
    <row r="4538" spans="1:7" x14ac:dyDescent="0.2">
      <c r="A4538" t="s">
        <v>5265</v>
      </c>
      <c r="B4538" t="s">
        <v>5190</v>
      </c>
      <c r="C4538" s="17">
        <v>67.737188908990575</v>
      </c>
      <c r="D4538" s="17">
        <v>7.2640750070788478</v>
      </c>
      <c r="E4538" s="148">
        <v>2.6187784650000001</v>
      </c>
      <c r="F4538" s="148">
        <f t="shared" si="71"/>
        <v>9.3249572509893728</v>
      </c>
      <c r="G4538">
        <v>9.3685168354041494E-6</v>
      </c>
    </row>
    <row r="4539" spans="1:7" x14ac:dyDescent="0.2">
      <c r="A4539" t="s">
        <v>12182</v>
      </c>
      <c r="B4539" t="s">
        <v>231</v>
      </c>
      <c r="C4539" s="17">
        <v>1.923704796251035</v>
      </c>
      <c r="D4539" s="17">
        <v>3.5093876357707203</v>
      </c>
      <c r="E4539" s="148">
        <v>-1.046681253</v>
      </c>
      <c r="F4539" s="148">
        <f t="shared" si="71"/>
        <v>0.54815967795719356</v>
      </c>
      <c r="G4539">
        <v>3.84645715512783E-3</v>
      </c>
    </row>
    <row r="4540" spans="1:7" x14ac:dyDescent="0.2">
      <c r="A4540" t="s">
        <v>684</v>
      </c>
      <c r="B4540">
        <v>1</v>
      </c>
      <c r="C4540" s="17">
        <v>63.518940760590723</v>
      </c>
      <c r="D4540" s="17">
        <v>104.2268456538152</v>
      </c>
      <c r="E4540" s="148">
        <v>-0.93189098400000003</v>
      </c>
      <c r="F4540" s="148">
        <f t="shared" si="71"/>
        <v>0.60942975259527699</v>
      </c>
      <c r="G4540">
        <v>3.7101763846382999E-3</v>
      </c>
    </row>
    <row r="4541" spans="1:7" x14ac:dyDescent="0.2">
      <c r="A4541" t="s">
        <v>6256</v>
      </c>
      <c r="B4541" t="s">
        <v>10439</v>
      </c>
      <c r="C4541" s="17">
        <v>78.01877518590058</v>
      </c>
      <c r="D4541" s="17">
        <v>20.959473328294376</v>
      </c>
      <c r="E4541" s="148">
        <v>1.508135835</v>
      </c>
      <c r="F4541" s="148">
        <f t="shared" si="71"/>
        <v>3.7223633420491837</v>
      </c>
      <c r="G4541">
        <v>4.60851875981362E-5</v>
      </c>
    </row>
    <row r="4542" spans="1:7" x14ac:dyDescent="0.2">
      <c r="A4542" t="s">
        <v>6257</v>
      </c>
      <c r="B4542" t="s">
        <v>10440</v>
      </c>
      <c r="C4542" s="17">
        <v>6.8475429559954275</v>
      </c>
      <c r="D4542" s="17">
        <v>0.38676254696132534</v>
      </c>
      <c r="E4542" s="148">
        <v>3.4929941630000001</v>
      </c>
      <c r="F4542" s="148">
        <f t="shared" si="71"/>
        <v>17.704772630634665</v>
      </c>
      <c r="G4542">
        <v>1.22202795978364E-3</v>
      </c>
    </row>
    <row r="4543" spans="1:7" x14ac:dyDescent="0.2">
      <c r="A4543" t="s">
        <v>685</v>
      </c>
      <c r="B4543" t="s">
        <v>236</v>
      </c>
      <c r="C4543" s="17">
        <v>17.827210701268076</v>
      </c>
      <c r="D4543" s="17">
        <v>4.6428592060476177</v>
      </c>
      <c r="E4543" s="148">
        <v>1.666037327</v>
      </c>
      <c r="F4543" s="148">
        <f t="shared" si="71"/>
        <v>3.8397052139868912</v>
      </c>
      <c r="G4543">
        <v>1.4954042939212601E-6</v>
      </c>
    </row>
    <row r="4544" spans="1:7" x14ac:dyDescent="0.2">
      <c r="A4544" t="s">
        <v>6258</v>
      </c>
      <c r="B4544" t="s">
        <v>10355</v>
      </c>
      <c r="C4544" s="17">
        <v>4.2717233687940244</v>
      </c>
      <c r="D4544" s="17">
        <v>1.7591932842566196</v>
      </c>
      <c r="E4544" s="148">
        <v>0.93154573600000001</v>
      </c>
      <c r="F4544" s="148">
        <f t="shared" si="71"/>
        <v>2.4282285562493615</v>
      </c>
      <c r="G4544">
        <v>7.91069168822486E-3</v>
      </c>
    </row>
    <row r="4545" spans="1:7" x14ac:dyDescent="0.2">
      <c r="A4545" t="s">
        <v>12002</v>
      </c>
      <c r="B4545" t="s">
        <v>11102</v>
      </c>
      <c r="C4545" s="17">
        <v>2.6912530332783851</v>
      </c>
      <c r="D4545" s="17">
        <v>5.531782125388605</v>
      </c>
      <c r="E4545" s="148">
        <v>-1.168731948</v>
      </c>
      <c r="F4545" s="148">
        <f t="shared" si="71"/>
        <v>0.48650741700882261</v>
      </c>
      <c r="G4545">
        <v>9.6002990837505101E-4</v>
      </c>
    </row>
    <row r="4546" spans="1:7" x14ac:dyDescent="0.2">
      <c r="A4546" t="s">
        <v>6259</v>
      </c>
      <c r="B4546" t="s">
        <v>10442</v>
      </c>
      <c r="C4546" s="17">
        <v>2.4983531618578674</v>
      </c>
      <c r="D4546" s="17">
        <v>0.46100957487209748</v>
      </c>
      <c r="E4546" s="148">
        <v>1.995689952</v>
      </c>
      <c r="F4546" s="148">
        <f t="shared" si="71"/>
        <v>5.4193086175075882</v>
      </c>
      <c r="G4546">
        <v>8.9885294967710703E-4</v>
      </c>
    </row>
    <row r="4547" spans="1:7" x14ac:dyDescent="0.2">
      <c r="A4547" t="s">
        <v>686</v>
      </c>
      <c r="B4547" t="s">
        <v>238</v>
      </c>
      <c r="C4547" s="17">
        <v>32.375253172163553</v>
      </c>
      <c r="D4547" s="17">
        <v>57.756236549664777</v>
      </c>
      <c r="E4547" s="148">
        <v>-1.0820660280000001</v>
      </c>
      <c r="F4547" s="148">
        <f t="shared" si="71"/>
        <v>0.5605499095205756</v>
      </c>
      <c r="G4547">
        <v>9.1024121374688198E-6</v>
      </c>
    </row>
    <row r="4548" spans="1:7" x14ac:dyDescent="0.2">
      <c r="A4548" t="s">
        <v>6260</v>
      </c>
      <c r="B4548" t="s">
        <v>531</v>
      </c>
      <c r="C4548" s="17">
        <v>8.9393071560771524</v>
      </c>
      <c r="D4548" s="17">
        <v>24.359663696464601</v>
      </c>
      <c r="E4548" s="148">
        <v>-1.6425524069999999</v>
      </c>
      <c r="F4548" s="148">
        <f t="shared" si="71"/>
        <v>0.36697169827408349</v>
      </c>
      <c r="G4548">
        <v>6.1663160861089401E-6</v>
      </c>
    </row>
    <row r="4549" spans="1:7" x14ac:dyDescent="0.2">
      <c r="A4549" t="s">
        <v>11866</v>
      </c>
      <c r="B4549" t="s">
        <v>5431</v>
      </c>
      <c r="C4549" s="17">
        <v>6.7541840786034149</v>
      </c>
      <c r="D4549" s="17">
        <v>17.454892685075798</v>
      </c>
      <c r="E4549" s="148">
        <v>-1.45281276</v>
      </c>
      <c r="F4549" s="148">
        <f t="shared" si="71"/>
        <v>0.38695076506419007</v>
      </c>
      <c r="G4549">
        <v>4.6651528375205498E-4</v>
      </c>
    </row>
    <row r="4550" spans="1:7" x14ac:dyDescent="0.2">
      <c r="A4550" t="s">
        <v>6261</v>
      </c>
      <c r="B4550" t="s">
        <v>240</v>
      </c>
      <c r="C4550" s="17">
        <v>14.196604877714176</v>
      </c>
      <c r="D4550" s="17">
        <v>5.8146037114784672</v>
      </c>
      <c r="E4550" s="148">
        <v>0.96850073999999997</v>
      </c>
      <c r="F4550" s="148">
        <f t="shared" si="71"/>
        <v>2.4415429807690945</v>
      </c>
      <c r="G4550">
        <v>3.1519743062025899E-4</v>
      </c>
    </row>
    <row r="4551" spans="1:7" x14ac:dyDescent="0.2">
      <c r="A4551" t="s">
        <v>6262</v>
      </c>
      <c r="B4551" t="s">
        <v>242</v>
      </c>
      <c r="C4551" s="17">
        <v>118.4056795613685</v>
      </c>
      <c r="D4551" s="17">
        <v>51.04887611659975</v>
      </c>
      <c r="E4551" s="148">
        <v>0.90436220499999997</v>
      </c>
      <c r="F4551" s="148">
        <f t="shared" si="71"/>
        <v>2.3194571275363707</v>
      </c>
      <c r="G4551">
        <v>1.2449358922393301E-4</v>
      </c>
    </row>
    <row r="4552" spans="1:7" x14ac:dyDescent="0.2">
      <c r="A4552" t="s">
        <v>689</v>
      </c>
      <c r="B4552" t="s">
        <v>112</v>
      </c>
      <c r="C4552" s="17">
        <v>30.610492164704922</v>
      </c>
      <c r="D4552" s="17">
        <v>2.543373191886845</v>
      </c>
      <c r="E4552" s="148">
        <v>3.2793068609999998</v>
      </c>
      <c r="F4552" s="148">
        <f t="shared" si="71"/>
        <v>12.035391527421112</v>
      </c>
      <c r="G4552">
        <v>2.5106684465485798E-11</v>
      </c>
    </row>
    <row r="4553" spans="1:7" x14ac:dyDescent="0.2">
      <c r="A4553" t="s">
        <v>6263</v>
      </c>
      <c r="B4553" t="s">
        <v>10356</v>
      </c>
      <c r="C4553" s="17">
        <v>16.392760344240351</v>
      </c>
      <c r="D4553" s="17">
        <v>5.2231482689799069</v>
      </c>
      <c r="E4553" s="148">
        <v>1.253376182</v>
      </c>
      <c r="F4553" s="148">
        <f t="shared" si="71"/>
        <v>3.138482673677172</v>
      </c>
      <c r="G4553">
        <v>6.3028266538636499E-3</v>
      </c>
    </row>
    <row r="4554" spans="1:7" x14ac:dyDescent="0.2">
      <c r="A4554" t="s">
        <v>690</v>
      </c>
      <c r="B4554" t="s">
        <v>245</v>
      </c>
      <c r="C4554" s="17">
        <v>70.330074893404401</v>
      </c>
      <c r="D4554" s="17">
        <v>22.974034135079176</v>
      </c>
      <c r="E4554" s="148">
        <v>1.3042463980000001</v>
      </c>
      <c r="F4554" s="148">
        <f t="shared" si="71"/>
        <v>3.0612853833109366</v>
      </c>
      <c r="G4554">
        <v>1.5327949226351301E-9</v>
      </c>
    </row>
    <row r="4555" spans="1:7" x14ac:dyDescent="0.2">
      <c r="A4555" t="s">
        <v>6264</v>
      </c>
      <c r="B4555" t="s">
        <v>247</v>
      </c>
      <c r="C4555" s="17">
        <v>70.005874472409317</v>
      </c>
      <c r="D4555" s="17">
        <v>29.732681041169673</v>
      </c>
      <c r="E4555" s="148">
        <v>0.91913315200000001</v>
      </c>
      <c r="F4555" s="148">
        <f t="shared" si="71"/>
        <v>2.3545093150353624</v>
      </c>
      <c r="G4555">
        <v>2.9716383168976699E-5</v>
      </c>
    </row>
    <row r="4556" spans="1:7" x14ac:dyDescent="0.2">
      <c r="A4556" t="s">
        <v>12072</v>
      </c>
      <c r="B4556" t="s">
        <v>12073</v>
      </c>
      <c r="C4556" s="17">
        <v>14.602321674438874</v>
      </c>
      <c r="D4556" s="17">
        <v>28.096574892486849</v>
      </c>
      <c r="E4556" s="148">
        <v>-1.0158744449999999</v>
      </c>
      <c r="F4556" s="148">
        <f t="shared" si="71"/>
        <v>0.51971892411496756</v>
      </c>
      <c r="G4556">
        <v>5.7714310019924197E-3</v>
      </c>
    </row>
    <row r="4557" spans="1:7" x14ac:dyDescent="0.2">
      <c r="A4557" t="s">
        <v>11704</v>
      </c>
      <c r="B4557" t="s">
        <v>1670</v>
      </c>
      <c r="C4557" s="17">
        <v>2.2478486125655848</v>
      </c>
      <c r="D4557" s="17">
        <v>11.057794566221183</v>
      </c>
      <c r="E4557" s="148">
        <v>-2.150611289</v>
      </c>
      <c r="F4557" s="148">
        <f t="shared" si="71"/>
        <v>0.20328182071967624</v>
      </c>
      <c r="G4557">
        <v>6.8760545153876904E-4</v>
      </c>
    </row>
    <row r="4558" spans="1:7" x14ac:dyDescent="0.2">
      <c r="A4558" t="s">
        <v>11797</v>
      </c>
      <c r="B4558" t="s">
        <v>11798</v>
      </c>
      <c r="C4558" s="17">
        <v>6.1145708395352427</v>
      </c>
      <c r="D4558" s="17">
        <v>19.06448343695552</v>
      </c>
      <c r="E4558" s="148">
        <v>-1.552311861</v>
      </c>
      <c r="F4558" s="148">
        <f t="shared" si="71"/>
        <v>0.32073100012153816</v>
      </c>
      <c r="G4558">
        <v>7.3616720663082598E-3</v>
      </c>
    </row>
    <row r="4559" spans="1:7" x14ac:dyDescent="0.2">
      <c r="A4559" t="s">
        <v>12481</v>
      </c>
      <c r="B4559" t="s">
        <v>413</v>
      </c>
      <c r="C4559" s="17">
        <v>2.7744081664274773</v>
      </c>
      <c r="D4559" s="17">
        <v>4.322084180114647</v>
      </c>
      <c r="E4559" s="148">
        <v>-0.85017057900000004</v>
      </c>
      <c r="F4559" s="148">
        <f t="shared" si="71"/>
        <v>0.64191442156359935</v>
      </c>
      <c r="G4559">
        <v>1.3230519509799001E-3</v>
      </c>
    </row>
    <row r="4560" spans="1:7" x14ac:dyDescent="0.2">
      <c r="A4560" t="s">
        <v>691</v>
      </c>
      <c r="B4560" t="s">
        <v>544</v>
      </c>
      <c r="C4560" s="17">
        <v>9.9984927958339149</v>
      </c>
      <c r="D4560" s="17">
        <v>17.355977295820651</v>
      </c>
      <c r="E4560" s="148">
        <v>-0.90879389700000002</v>
      </c>
      <c r="F4560" s="148">
        <f t="shared" si="71"/>
        <v>0.57608353741287555</v>
      </c>
      <c r="G4560">
        <v>5.1124964639307499E-3</v>
      </c>
    </row>
    <row r="4561" spans="1:7" x14ac:dyDescent="0.2">
      <c r="A4561" t="s">
        <v>5266</v>
      </c>
      <c r="B4561" t="s">
        <v>78</v>
      </c>
      <c r="C4561" s="17">
        <v>123.53171975490625</v>
      </c>
      <c r="D4561" s="17">
        <v>1.2533050340308742</v>
      </c>
      <c r="E4561" s="148">
        <v>6.2702936380000001</v>
      </c>
      <c r="F4561" s="148">
        <f t="shared" si="71"/>
        <v>98.564767874269251</v>
      </c>
      <c r="G4561">
        <v>3.5618796589074503E-21</v>
      </c>
    </row>
    <row r="4562" spans="1:7" x14ac:dyDescent="0.2">
      <c r="A4562" t="s">
        <v>6265</v>
      </c>
      <c r="B4562" t="s">
        <v>10358</v>
      </c>
      <c r="C4562" s="17">
        <v>49.627536938457631</v>
      </c>
      <c r="D4562" s="17">
        <v>7.2853628666741965</v>
      </c>
      <c r="E4562" s="148">
        <v>2.474431053</v>
      </c>
      <c r="F4562" s="148">
        <f t="shared" si="71"/>
        <v>6.8119512846053807</v>
      </c>
      <c r="G4562">
        <v>7.2076819875579204E-5</v>
      </c>
    </row>
    <row r="4563" spans="1:7" x14ac:dyDescent="0.2">
      <c r="A4563" t="s">
        <v>5267</v>
      </c>
      <c r="B4563" t="s">
        <v>4403</v>
      </c>
      <c r="C4563" s="17">
        <v>10.938213826206253</v>
      </c>
      <c r="D4563" s="17">
        <v>0.16764092667659158</v>
      </c>
      <c r="E4563" s="148">
        <v>5.5151785679999996</v>
      </c>
      <c r="F4563" s="148">
        <f t="shared" si="71"/>
        <v>65.24787259920106</v>
      </c>
      <c r="G4563">
        <v>4.4344882960887398E-11</v>
      </c>
    </row>
    <row r="4564" spans="1:7" x14ac:dyDescent="0.2">
      <c r="A4564" t="s">
        <v>12548</v>
      </c>
      <c r="B4564" t="s">
        <v>413</v>
      </c>
      <c r="C4564" s="17">
        <v>69.126214558542969</v>
      </c>
      <c r="D4564" s="17">
        <v>104.35668547130275</v>
      </c>
      <c r="E4564" s="148">
        <v>-0.785054684</v>
      </c>
      <c r="F4564" s="148">
        <f t="shared" si="71"/>
        <v>0.66240331653262519</v>
      </c>
      <c r="G4564">
        <v>8.5999118110519895E-3</v>
      </c>
    </row>
    <row r="4565" spans="1:7" x14ac:dyDescent="0.2">
      <c r="A4565" t="s">
        <v>6266</v>
      </c>
      <c r="B4565" t="s">
        <v>10362</v>
      </c>
      <c r="C4565" s="17">
        <v>19.410607526406672</v>
      </c>
      <c r="D4565" s="17">
        <v>5.3250860197504331</v>
      </c>
      <c r="E4565" s="148">
        <v>1.4753322149999999</v>
      </c>
      <c r="F4565" s="148">
        <f t="shared" si="71"/>
        <v>3.6451256288469072</v>
      </c>
      <c r="G4565">
        <v>2.9096410511444399E-3</v>
      </c>
    </row>
    <row r="4566" spans="1:7" x14ac:dyDescent="0.2">
      <c r="A4566" t="s">
        <v>12342</v>
      </c>
      <c r="B4566" t="s">
        <v>938</v>
      </c>
      <c r="C4566" s="17">
        <v>33.269293185622402</v>
      </c>
      <c r="D4566" s="17">
        <v>55.368904679925627</v>
      </c>
      <c r="E4566" s="148">
        <v>-0.89689456199999995</v>
      </c>
      <c r="F4566" s="148">
        <f t="shared" si="71"/>
        <v>0.60086601636684367</v>
      </c>
      <c r="G4566">
        <v>4.7808079777728399E-3</v>
      </c>
    </row>
    <row r="4567" spans="1:7" x14ac:dyDescent="0.2">
      <c r="A4567" t="s">
        <v>6267</v>
      </c>
      <c r="B4567" t="s">
        <v>263</v>
      </c>
      <c r="C4567" s="17">
        <v>88.306988119182364</v>
      </c>
      <c r="D4567" s="17">
        <v>32.658382010600448</v>
      </c>
      <c r="E4567" s="148">
        <v>1.1153059890000001</v>
      </c>
      <c r="F4567" s="148">
        <f t="shared" si="71"/>
        <v>2.7039609032229204</v>
      </c>
      <c r="G4567">
        <v>5.8896334791903503E-5</v>
      </c>
    </row>
    <row r="4568" spans="1:7" x14ac:dyDescent="0.2">
      <c r="A4568" t="s">
        <v>6268</v>
      </c>
      <c r="B4568" t="s">
        <v>10363</v>
      </c>
      <c r="C4568" s="17">
        <v>29.069274786984575</v>
      </c>
      <c r="D4568" s="17">
        <v>11.091272412563285</v>
      </c>
      <c r="E4568" s="148">
        <v>1.0539662359999999</v>
      </c>
      <c r="F4568" s="148">
        <f t="shared" si="71"/>
        <v>2.6209143284639986</v>
      </c>
      <c r="G4568">
        <v>4.96971930317309E-3</v>
      </c>
    </row>
    <row r="4569" spans="1:7" x14ac:dyDescent="0.2">
      <c r="A4569" t="s">
        <v>13884</v>
      </c>
      <c r="B4569" t="s">
        <v>13885</v>
      </c>
      <c r="C4569" s="17">
        <v>3.0603117232839949</v>
      </c>
      <c r="D4569" s="17">
        <v>1.0037645764352503</v>
      </c>
      <c r="E4569" s="148">
        <v>1.1270104320000001</v>
      </c>
      <c r="F4569" s="148">
        <f t="shared" si="71"/>
        <v>3.048834154072587</v>
      </c>
      <c r="G4569">
        <v>8.4353829135157092E-3</v>
      </c>
    </row>
    <row r="4570" spans="1:7" x14ac:dyDescent="0.2">
      <c r="A4570" t="s">
        <v>11773</v>
      </c>
      <c r="B4570" t="s">
        <v>11774</v>
      </c>
      <c r="C4570" s="17">
        <v>3.4414096396426372</v>
      </c>
      <c r="D4570" s="17">
        <v>11.617458120554204</v>
      </c>
      <c r="E4570" s="148">
        <v>-1.6777227290000001</v>
      </c>
      <c r="F4570" s="148">
        <f t="shared" si="71"/>
        <v>0.29622741945192971</v>
      </c>
      <c r="G4570">
        <v>3.3851382439801202E-3</v>
      </c>
    </row>
    <row r="4571" spans="1:7" x14ac:dyDescent="0.2">
      <c r="A4571" t="s">
        <v>697</v>
      </c>
      <c r="B4571" t="s">
        <v>698</v>
      </c>
      <c r="C4571" s="17">
        <v>2.2660440482122675</v>
      </c>
      <c r="D4571" s="17">
        <v>4.2973759175135395</v>
      </c>
      <c r="E4571" s="148">
        <v>-1.093795157</v>
      </c>
      <c r="F4571" s="148">
        <f t="shared" si="71"/>
        <v>0.52730877905682494</v>
      </c>
      <c r="G4571">
        <v>4.0854835973046502E-3</v>
      </c>
    </row>
    <row r="4572" spans="1:7" x14ac:dyDescent="0.2">
      <c r="A4572" t="s">
        <v>6269</v>
      </c>
      <c r="B4572" t="s">
        <v>1335</v>
      </c>
      <c r="C4572" s="17">
        <v>154.0706274570735</v>
      </c>
      <c r="D4572" s="17">
        <v>74.102991120514048</v>
      </c>
      <c r="E4572" s="148">
        <v>0.751259597</v>
      </c>
      <c r="F4572" s="148">
        <f t="shared" si="71"/>
        <v>2.0791418150248173</v>
      </c>
      <c r="G4572">
        <v>1.2915335919506401E-3</v>
      </c>
    </row>
    <row r="4573" spans="1:7" x14ac:dyDescent="0.2">
      <c r="A4573" t="s">
        <v>700</v>
      </c>
      <c r="B4573" t="s">
        <v>277</v>
      </c>
      <c r="C4573" s="17">
        <v>40.247826843154876</v>
      </c>
      <c r="D4573" s="17">
        <v>63.783782460752867</v>
      </c>
      <c r="E4573" s="148">
        <v>-0.84381410499999998</v>
      </c>
      <c r="F4573" s="148">
        <f t="shared" si="71"/>
        <v>0.63100407800242919</v>
      </c>
      <c r="G4573">
        <v>6.9921252022175501E-3</v>
      </c>
    </row>
    <row r="4574" spans="1:7" x14ac:dyDescent="0.2">
      <c r="A4574" t="s">
        <v>12563</v>
      </c>
      <c r="B4574" t="s">
        <v>281</v>
      </c>
      <c r="C4574" s="17">
        <v>18.534374792308249</v>
      </c>
      <c r="D4574" s="17">
        <v>27.8085093828496</v>
      </c>
      <c r="E4574" s="148">
        <v>-0.75353185700000003</v>
      </c>
      <c r="F4574" s="148">
        <f t="shared" si="71"/>
        <v>0.66650011826016797</v>
      </c>
      <c r="G4574">
        <v>7.5721772031994098E-3</v>
      </c>
    </row>
    <row r="4575" spans="1:7" x14ac:dyDescent="0.2">
      <c r="A4575" t="s">
        <v>701</v>
      </c>
      <c r="B4575" t="s">
        <v>283</v>
      </c>
      <c r="C4575" s="17">
        <v>1.0654434440862524</v>
      </c>
      <c r="D4575" s="17">
        <v>5.1957588752106219</v>
      </c>
      <c r="E4575" s="148">
        <v>-2.307491599</v>
      </c>
      <c r="F4575" s="148">
        <f t="shared" si="71"/>
        <v>0.20506021731869961</v>
      </c>
      <c r="G4575">
        <v>1.53458392071692E-5</v>
      </c>
    </row>
    <row r="4576" spans="1:7" x14ac:dyDescent="0.2">
      <c r="A4576" t="s">
        <v>11889</v>
      </c>
      <c r="B4576" t="s">
        <v>2388</v>
      </c>
      <c r="C4576" s="17">
        <v>1.2649023318703736</v>
      </c>
      <c r="D4576" s="17">
        <v>3.0994276982730073</v>
      </c>
      <c r="E4576" s="148">
        <v>-1.36866449</v>
      </c>
      <c r="F4576" s="148">
        <f t="shared" si="71"/>
        <v>0.40810835257592032</v>
      </c>
      <c r="G4576">
        <v>5.9851467528719499E-3</v>
      </c>
    </row>
    <row r="4577" spans="1:7" x14ac:dyDescent="0.2">
      <c r="A4577" t="s">
        <v>704</v>
      </c>
      <c r="B4577" t="s">
        <v>285</v>
      </c>
      <c r="C4577" s="17">
        <v>8.5432913182329351</v>
      </c>
      <c r="D4577" s="17">
        <v>31.196690191634953</v>
      </c>
      <c r="E4577" s="148">
        <v>-2.0792201540000002</v>
      </c>
      <c r="F4577" s="148">
        <f t="shared" si="71"/>
        <v>0.27385249094545688</v>
      </c>
      <c r="G4577">
        <v>4.0982934903366302E-9</v>
      </c>
    </row>
    <row r="4578" spans="1:7" x14ac:dyDescent="0.2">
      <c r="A4578" t="s">
        <v>6270</v>
      </c>
      <c r="B4578" t="s">
        <v>10366</v>
      </c>
      <c r="C4578" s="17">
        <v>5.3788432234372099</v>
      </c>
      <c r="D4578" s="17">
        <v>0.18996212406099214</v>
      </c>
      <c r="E4578" s="148">
        <v>4.0316249060000002</v>
      </c>
      <c r="F4578" s="148">
        <f t="shared" si="71"/>
        <v>28.315345756558273</v>
      </c>
      <c r="G4578">
        <v>6.1348192406281794E-5</v>
      </c>
    </row>
    <row r="4579" spans="1:7" x14ac:dyDescent="0.2">
      <c r="A4579" t="s">
        <v>5268</v>
      </c>
      <c r="B4579" t="s">
        <v>287</v>
      </c>
      <c r="C4579" s="17">
        <v>19.635732972478351</v>
      </c>
      <c r="D4579" s="17">
        <v>0.20958189436038188</v>
      </c>
      <c r="E4579" s="148">
        <v>5.9666716959999997</v>
      </c>
      <c r="F4579" s="148">
        <f t="shared" si="71"/>
        <v>93.69002524003416</v>
      </c>
      <c r="G4579">
        <v>1.2458410778339799E-8</v>
      </c>
    </row>
    <row r="4580" spans="1:7" x14ac:dyDescent="0.2">
      <c r="A4580" t="s">
        <v>6271</v>
      </c>
      <c r="B4580" t="s">
        <v>10367</v>
      </c>
      <c r="C4580" s="17">
        <v>10.439866667625804</v>
      </c>
      <c r="D4580" s="17">
        <v>0.4899739819241975</v>
      </c>
      <c r="E4580" s="148">
        <v>3.8916194540000002</v>
      </c>
      <c r="F4580" s="148">
        <f t="shared" si="71"/>
        <v>21.30698170263442</v>
      </c>
      <c r="G4580">
        <v>1.5210953906058601E-4</v>
      </c>
    </row>
    <row r="4581" spans="1:7" x14ac:dyDescent="0.2">
      <c r="A4581" t="s">
        <v>12168</v>
      </c>
      <c r="B4581" t="s">
        <v>289</v>
      </c>
      <c r="C4581" s="17">
        <v>2.5554695077016372</v>
      </c>
      <c r="D4581" s="17">
        <v>4.7047013749106545</v>
      </c>
      <c r="E4581" s="148">
        <v>-1.096977257</v>
      </c>
      <c r="F4581" s="148">
        <f t="shared" si="71"/>
        <v>0.54317358405137184</v>
      </c>
      <c r="G4581">
        <v>9.1758788563659898E-4</v>
      </c>
    </row>
    <row r="4582" spans="1:7" x14ac:dyDescent="0.2">
      <c r="A4582" t="s">
        <v>705</v>
      </c>
      <c r="B4582" t="s">
        <v>291</v>
      </c>
      <c r="C4582" s="17">
        <v>15.043665701715476</v>
      </c>
      <c r="D4582" s="17">
        <v>4.3519294448642896</v>
      </c>
      <c r="E4582" s="148">
        <v>1.4902081629999999</v>
      </c>
      <c r="F4582" s="148">
        <f t="shared" si="71"/>
        <v>3.4567806974601805</v>
      </c>
      <c r="G4582">
        <v>2.07076851877479E-7</v>
      </c>
    </row>
    <row r="4583" spans="1:7" x14ac:dyDescent="0.2">
      <c r="A4583" t="s">
        <v>5269</v>
      </c>
      <c r="B4583" t="s">
        <v>10368</v>
      </c>
      <c r="C4583" s="17">
        <v>8.2767073408766514</v>
      </c>
      <c r="D4583" s="17">
        <v>1.6258212591461936</v>
      </c>
      <c r="E4583" s="148">
        <v>2.0574477359999999</v>
      </c>
      <c r="F4583" s="148">
        <f t="shared" si="71"/>
        <v>5.0907855302760625</v>
      </c>
      <c r="G4583">
        <v>1.67685114358917E-5</v>
      </c>
    </row>
    <row r="4584" spans="1:7" x14ac:dyDescent="0.2">
      <c r="A4584" t="s">
        <v>6272</v>
      </c>
      <c r="B4584" t="s">
        <v>10369</v>
      </c>
      <c r="C4584" s="17">
        <v>15.233614796071162</v>
      </c>
      <c r="D4584" s="17">
        <v>4.5067291667758855</v>
      </c>
      <c r="E4584" s="148">
        <v>1.394921869</v>
      </c>
      <c r="F4584" s="148">
        <f t="shared" si="71"/>
        <v>3.3801930917826355</v>
      </c>
      <c r="G4584">
        <v>6.4876867782463201E-3</v>
      </c>
    </row>
    <row r="4585" spans="1:7" x14ac:dyDescent="0.2">
      <c r="A4585" t="s">
        <v>6273</v>
      </c>
      <c r="B4585" t="s">
        <v>293</v>
      </c>
      <c r="C4585" s="17">
        <v>21.033505499723201</v>
      </c>
      <c r="D4585" s="17">
        <v>5.3248850743010525</v>
      </c>
      <c r="E4585" s="148">
        <v>1.6214988159999999</v>
      </c>
      <c r="F4585" s="148">
        <f t="shared" si="71"/>
        <v>3.9500393353529928</v>
      </c>
      <c r="G4585">
        <v>6.8301511928414203E-7</v>
      </c>
    </row>
    <row r="4586" spans="1:7" x14ac:dyDescent="0.2">
      <c r="A4586" t="s">
        <v>14202</v>
      </c>
      <c r="B4586" t="s">
        <v>10649</v>
      </c>
      <c r="C4586" s="17">
        <v>0.66347375360102145</v>
      </c>
      <c r="D4586" s="17">
        <v>0</v>
      </c>
      <c r="E4586" s="148">
        <v>6.1510008919999999</v>
      </c>
      <c r="F4586" s="148" t="e">
        <f t="shared" si="71"/>
        <v>#DIV/0!</v>
      </c>
      <c r="G4586">
        <v>2.8524004884135498E-4</v>
      </c>
    </row>
    <row r="4587" spans="1:7" x14ac:dyDescent="0.2">
      <c r="A4587" t="s">
        <v>13499</v>
      </c>
      <c r="B4587" t="s">
        <v>12974</v>
      </c>
      <c r="C4587" s="17">
        <v>2.2303989201199172</v>
      </c>
      <c r="D4587" s="17">
        <v>0.94690837148316387</v>
      </c>
      <c r="E4587" s="148">
        <v>0.88178563300000001</v>
      </c>
      <c r="F4587" s="148">
        <f t="shared" si="71"/>
        <v>2.3554537981604211</v>
      </c>
      <c r="G4587">
        <v>5.6026733443688501E-3</v>
      </c>
    </row>
    <row r="4588" spans="1:7" x14ac:dyDescent="0.2">
      <c r="A4588" t="s">
        <v>6274</v>
      </c>
      <c r="B4588" t="s">
        <v>265</v>
      </c>
      <c r="C4588" s="17">
        <v>5.0680469559099652</v>
      </c>
      <c r="D4588" s="17">
        <v>0.4957278943499317</v>
      </c>
      <c r="E4588" s="148">
        <v>2.796700714</v>
      </c>
      <c r="F4588" s="148">
        <f t="shared" si="71"/>
        <v>10.223445187719168</v>
      </c>
      <c r="G4588">
        <v>2.4195702196305501E-3</v>
      </c>
    </row>
    <row r="4589" spans="1:7" x14ac:dyDescent="0.2">
      <c r="A4589" t="s">
        <v>6275</v>
      </c>
      <c r="B4589" t="s">
        <v>5127</v>
      </c>
      <c r="C4589" s="17">
        <v>30.065558166992673</v>
      </c>
      <c r="D4589" s="17">
        <v>9.4669355242354118</v>
      </c>
      <c r="E4589" s="148">
        <v>1.2186257789999999</v>
      </c>
      <c r="F4589" s="148">
        <f t="shared" si="71"/>
        <v>3.1758490474583527</v>
      </c>
      <c r="G4589">
        <v>6.0830339158028104E-4</v>
      </c>
    </row>
    <row r="4590" spans="1:7" x14ac:dyDescent="0.2">
      <c r="A4590" t="s">
        <v>6276</v>
      </c>
      <c r="B4590" t="s">
        <v>10444</v>
      </c>
      <c r="C4590" s="17">
        <v>12.906934138605893</v>
      </c>
      <c r="D4590" s="17">
        <v>2.1291935527766999</v>
      </c>
      <c r="E4590" s="148">
        <v>2.0310543989999998</v>
      </c>
      <c r="F4590" s="148">
        <f t="shared" si="71"/>
        <v>6.0618886064979147</v>
      </c>
      <c r="G4590">
        <v>1.5918041533007801E-3</v>
      </c>
    </row>
    <row r="4591" spans="1:7" x14ac:dyDescent="0.2">
      <c r="A4591" t="s">
        <v>6277</v>
      </c>
      <c r="B4591" t="s">
        <v>303</v>
      </c>
      <c r="C4591" s="17">
        <v>7.69434169114996</v>
      </c>
      <c r="D4591" s="17">
        <v>2.0288127146539199</v>
      </c>
      <c r="E4591" s="148">
        <v>1.537234819</v>
      </c>
      <c r="F4591" s="148">
        <f t="shared" si="71"/>
        <v>3.7925342421084345</v>
      </c>
      <c r="G4591">
        <v>4.9261227290848197E-4</v>
      </c>
    </row>
    <row r="4592" spans="1:7" x14ac:dyDescent="0.2">
      <c r="A4592" t="s">
        <v>706</v>
      </c>
      <c r="B4592" t="s">
        <v>301</v>
      </c>
      <c r="C4592" s="17">
        <v>4.8794836004866902</v>
      </c>
      <c r="D4592" s="17">
        <v>7.2417160320600544</v>
      </c>
      <c r="E4592" s="148">
        <v>-0.77778608800000004</v>
      </c>
      <c r="F4592" s="148">
        <f t="shared" si="71"/>
        <v>0.67380211801796119</v>
      </c>
      <c r="G4592">
        <v>2.0488171389177099E-3</v>
      </c>
    </row>
    <row r="4593" spans="1:7" x14ac:dyDescent="0.2">
      <c r="A4593" t="s">
        <v>12005</v>
      </c>
      <c r="B4593" t="s">
        <v>10395</v>
      </c>
      <c r="C4593" s="17">
        <v>0.48172045038358424</v>
      </c>
      <c r="D4593" s="17">
        <v>0.98958431825561133</v>
      </c>
      <c r="E4593" s="148">
        <v>-1.1595427679999999</v>
      </c>
      <c r="F4593" s="148">
        <f t="shared" si="71"/>
        <v>0.48679070746870406</v>
      </c>
      <c r="G4593">
        <v>5.6743404641043903E-3</v>
      </c>
    </row>
    <row r="4594" spans="1:7" x14ac:dyDescent="0.2">
      <c r="A4594" t="s">
        <v>5270</v>
      </c>
      <c r="B4594" t="s">
        <v>11018</v>
      </c>
      <c r="C4594" s="17">
        <v>30.239476887381947</v>
      </c>
      <c r="D4594" s="17">
        <v>10.005687380687846</v>
      </c>
      <c r="E4594" s="148">
        <v>1.211619582</v>
      </c>
      <c r="F4594" s="148">
        <f t="shared" si="71"/>
        <v>3.0222288321487736</v>
      </c>
      <c r="G4594">
        <v>1.3401474277619199E-3</v>
      </c>
    </row>
    <row r="4595" spans="1:7" x14ac:dyDescent="0.2">
      <c r="A4595" t="s">
        <v>12237</v>
      </c>
      <c r="B4595" t="s">
        <v>10626</v>
      </c>
      <c r="C4595" s="17">
        <v>17.644399995182525</v>
      </c>
      <c r="D4595" s="17">
        <v>31.011488978678599</v>
      </c>
      <c r="E4595" s="148">
        <v>-0.95731789700000003</v>
      </c>
      <c r="F4595" s="148">
        <f t="shared" si="71"/>
        <v>0.56896332863325649</v>
      </c>
      <c r="G4595">
        <v>4.8964179696413604E-3</v>
      </c>
    </row>
    <row r="4596" spans="1:7" x14ac:dyDescent="0.2">
      <c r="A4596" t="s">
        <v>14066</v>
      </c>
      <c r="B4596" t="s">
        <v>130</v>
      </c>
      <c r="C4596" s="17">
        <v>3.0285519161893677</v>
      </c>
      <c r="D4596" s="17">
        <v>0.67982628524757727</v>
      </c>
      <c r="E4596" s="148">
        <v>1.501644014</v>
      </c>
      <c r="F4596" s="148">
        <f t="shared" ref="F4596:F4659" si="72">C4596/D4596</f>
        <v>4.4548908771399418</v>
      </c>
      <c r="G4596">
        <v>7.1423992112226199E-3</v>
      </c>
    </row>
    <row r="4597" spans="1:7" x14ac:dyDescent="0.2">
      <c r="A4597" t="s">
        <v>709</v>
      </c>
      <c r="B4597" t="s">
        <v>311</v>
      </c>
      <c r="C4597" s="17">
        <v>5.5640405348342927</v>
      </c>
      <c r="D4597" s="17">
        <v>9.7448787448943257</v>
      </c>
      <c r="E4597" s="148">
        <v>-1.0305547269999999</v>
      </c>
      <c r="F4597" s="148">
        <f t="shared" si="72"/>
        <v>0.57097073042078472</v>
      </c>
      <c r="G4597">
        <v>4.4758365122270102E-4</v>
      </c>
    </row>
    <row r="4598" spans="1:7" x14ac:dyDescent="0.2">
      <c r="A4598" t="s">
        <v>13598</v>
      </c>
      <c r="B4598" t="s">
        <v>13178</v>
      </c>
      <c r="C4598" s="17">
        <v>3.3145927849439678</v>
      </c>
      <c r="D4598" s="17">
        <v>1.3268542514322947</v>
      </c>
      <c r="E4598" s="148">
        <v>0.97327762799999995</v>
      </c>
      <c r="F4598" s="148">
        <f t="shared" si="72"/>
        <v>2.4980835546677231</v>
      </c>
      <c r="G4598">
        <v>8.3634991609710906E-3</v>
      </c>
    </row>
    <row r="4599" spans="1:7" x14ac:dyDescent="0.2">
      <c r="A4599" t="s">
        <v>6278</v>
      </c>
      <c r="B4599" t="s">
        <v>50</v>
      </c>
      <c r="C4599" s="17">
        <v>35.054806237707773</v>
      </c>
      <c r="D4599" s="17">
        <v>13.733067783829124</v>
      </c>
      <c r="E4599" s="148">
        <v>0.96898732799999998</v>
      </c>
      <c r="F4599" s="148">
        <f t="shared" si="72"/>
        <v>2.5525837918738947</v>
      </c>
      <c r="G4599">
        <v>5.9368364564826902E-3</v>
      </c>
    </row>
    <row r="4600" spans="1:7" x14ac:dyDescent="0.2">
      <c r="A4600" t="s">
        <v>710</v>
      </c>
      <c r="B4600" t="s">
        <v>183</v>
      </c>
      <c r="C4600" s="17">
        <v>0.20024783066118035</v>
      </c>
      <c r="D4600" s="17">
        <v>1.8169106942241875</v>
      </c>
      <c r="E4600" s="148">
        <v>-2.8155850650000001</v>
      </c>
      <c r="F4600" s="148">
        <f t="shared" si="72"/>
        <v>0.11021335902625927</v>
      </c>
      <c r="G4600">
        <v>2.6939282956036001E-3</v>
      </c>
    </row>
    <row r="4601" spans="1:7" x14ac:dyDescent="0.2">
      <c r="A4601" t="s">
        <v>711</v>
      </c>
      <c r="B4601" t="s">
        <v>183</v>
      </c>
      <c r="C4601" s="17">
        <v>0.31290615886475126</v>
      </c>
      <c r="D4601" s="17">
        <v>2.3351477034338464</v>
      </c>
      <c r="E4601" s="148">
        <v>-2.9069030250000001</v>
      </c>
      <c r="F4601" s="148">
        <f t="shared" si="72"/>
        <v>0.13399844404044386</v>
      </c>
      <c r="G4601">
        <v>8.7803648782499498E-6</v>
      </c>
    </row>
    <row r="4602" spans="1:7" x14ac:dyDescent="0.2">
      <c r="A4602" t="s">
        <v>712</v>
      </c>
      <c r="B4602" t="s">
        <v>183</v>
      </c>
      <c r="C4602" s="17">
        <v>0.25645294453850065</v>
      </c>
      <c r="D4602" s="17">
        <v>3.5268919340983502</v>
      </c>
      <c r="E4602" s="148">
        <v>-3.7642702360000002</v>
      </c>
      <c r="F4602" s="148">
        <f t="shared" si="72"/>
        <v>7.2713581626668924E-2</v>
      </c>
      <c r="G4602">
        <v>3.9066140288817501E-7</v>
      </c>
    </row>
    <row r="4603" spans="1:7" x14ac:dyDescent="0.2">
      <c r="A4603" t="s">
        <v>6279</v>
      </c>
      <c r="B4603" t="s">
        <v>183</v>
      </c>
      <c r="C4603" s="17">
        <v>0.30093411223665079</v>
      </c>
      <c r="D4603" s="17">
        <v>3.1734165338506211</v>
      </c>
      <c r="E4603" s="148">
        <v>-3.2121842649999999</v>
      </c>
      <c r="F4603" s="148">
        <f t="shared" si="72"/>
        <v>9.4829691919294815E-2</v>
      </c>
      <c r="G4603">
        <v>5.9551005259769405E-4</v>
      </c>
    </row>
    <row r="4604" spans="1:7" x14ac:dyDescent="0.2">
      <c r="A4604" t="s">
        <v>12415</v>
      </c>
      <c r="B4604" t="s">
        <v>315</v>
      </c>
      <c r="C4604" s="17">
        <v>10.085720599763105</v>
      </c>
      <c r="D4604" s="17">
        <v>16.141646664748574</v>
      </c>
      <c r="E4604" s="148">
        <v>-0.87224853300000005</v>
      </c>
      <c r="F4604" s="148">
        <f t="shared" si="72"/>
        <v>0.6248260050066089</v>
      </c>
      <c r="G4604">
        <v>2.0958081958309099E-3</v>
      </c>
    </row>
    <row r="4605" spans="1:7" x14ac:dyDescent="0.2">
      <c r="A4605" t="s">
        <v>6280</v>
      </c>
      <c r="B4605" t="s">
        <v>11374</v>
      </c>
      <c r="C4605" s="17">
        <v>30.316042645494825</v>
      </c>
      <c r="D4605" s="17">
        <v>45.980351018720306</v>
      </c>
      <c r="E4605" s="148">
        <v>-0.81787817100000004</v>
      </c>
      <c r="F4605" s="148">
        <f t="shared" si="72"/>
        <v>0.65932603761880892</v>
      </c>
      <c r="G4605">
        <v>2.3395107171698699E-4</v>
      </c>
    </row>
    <row r="4606" spans="1:7" x14ac:dyDescent="0.2">
      <c r="A4606" t="s">
        <v>12079</v>
      </c>
      <c r="B4606" t="s">
        <v>1104</v>
      </c>
      <c r="C4606" s="17">
        <v>1.9061993549463101</v>
      </c>
      <c r="D4606" s="17">
        <v>3.6618721788903601</v>
      </c>
      <c r="E4606" s="148">
        <v>-1.0909904319999999</v>
      </c>
      <c r="F4606" s="148">
        <f t="shared" si="72"/>
        <v>0.52055322027213324</v>
      </c>
      <c r="G4606">
        <v>2.5006462025809902E-3</v>
      </c>
    </row>
    <row r="4607" spans="1:7" x14ac:dyDescent="0.2">
      <c r="A4607" t="s">
        <v>6281</v>
      </c>
      <c r="B4607" t="s">
        <v>1949</v>
      </c>
      <c r="C4607" s="17">
        <v>0.85976266433534576</v>
      </c>
      <c r="D4607" s="17">
        <v>0.10117572655567007</v>
      </c>
      <c r="E4607" s="148">
        <v>2.43461734</v>
      </c>
      <c r="F4607" s="148">
        <f t="shared" si="72"/>
        <v>8.497716731120061</v>
      </c>
      <c r="G4607">
        <v>4.3335451015554796E-3</v>
      </c>
    </row>
    <row r="4608" spans="1:7" x14ac:dyDescent="0.2">
      <c r="A4608" t="s">
        <v>713</v>
      </c>
      <c r="B4608" t="s">
        <v>714</v>
      </c>
      <c r="C4608" s="17">
        <v>33.798510174299651</v>
      </c>
      <c r="D4608" s="17">
        <v>8.1494875764093706</v>
      </c>
      <c r="E4608" s="148">
        <v>1.7528575399999999</v>
      </c>
      <c r="F4608" s="148">
        <f t="shared" si="72"/>
        <v>4.1473172217769214</v>
      </c>
      <c r="G4608">
        <v>2.8723798738740102E-20</v>
      </c>
    </row>
    <row r="4609" spans="1:7" x14ac:dyDescent="0.2">
      <c r="A4609" t="s">
        <v>715</v>
      </c>
      <c r="B4609" t="s">
        <v>319</v>
      </c>
      <c r="C4609" s="17">
        <v>21.212639888344725</v>
      </c>
      <c r="D4609" s="17">
        <v>6.1759310708595851</v>
      </c>
      <c r="E4609" s="148">
        <v>1.46028223</v>
      </c>
      <c r="F4609" s="148">
        <f t="shared" si="72"/>
        <v>3.4347274354200792</v>
      </c>
      <c r="G4609">
        <v>4.6599521897383598E-6</v>
      </c>
    </row>
    <row r="4610" spans="1:7" x14ac:dyDescent="0.2">
      <c r="A4610" t="s">
        <v>14121</v>
      </c>
      <c r="B4610" t="s">
        <v>1845</v>
      </c>
      <c r="C4610" s="17">
        <v>1.3783306086770399</v>
      </c>
      <c r="D4610" s="17">
        <v>0.21114194421499027</v>
      </c>
      <c r="E4610" s="148">
        <v>2.1324799080000001</v>
      </c>
      <c r="F4610" s="148">
        <f t="shared" si="72"/>
        <v>6.5279810404397312</v>
      </c>
      <c r="G4610">
        <v>1.66953369994721E-3</v>
      </c>
    </row>
    <row r="4611" spans="1:7" x14ac:dyDescent="0.2">
      <c r="A4611" t="s">
        <v>12041</v>
      </c>
      <c r="B4611" t="s">
        <v>411</v>
      </c>
      <c r="C4611" s="17">
        <v>2.1185276424225976</v>
      </c>
      <c r="D4611" s="17">
        <v>4.1892939524368753</v>
      </c>
      <c r="E4611" s="148">
        <v>-1.1148489610000001</v>
      </c>
      <c r="F4611" s="148">
        <f t="shared" si="72"/>
        <v>0.50570040357045576</v>
      </c>
      <c r="G4611">
        <v>4.3439912193572799E-3</v>
      </c>
    </row>
    <row r="4612" spans="1:7" x14ac:dyDescent="0.2">
      <c r="A4612" t="s">
        <v>716</v>
      </c>
      <c r="B4612" t="s">
        <v>323</v>
      </c>
      <c r="C4612" s="17">
        <v>38.903042853736196</v>
      </c>
      <c r="D4612" s="17">
        <v>67.012389991884433</v>
      </c>
      <c r="E4612" s="148">
        <v>-1.004726147</v>
      </c>
      <c r="F4612" s="148">
        <f t="shared" si="72"/>
        <v>0.58053507505772539</v>
      </c>
      <c r="G4612">
        <v>4.0965539951184003E-5</v>
      </c>
    </row>
    <row r="4613" spans="1:7" x14ac:dyDescent="0.2">
      <c r="A4613" t="s">
        <v>717</v>
      </c>
      <c r="B4613" t="s">
        <v>327</v>
      </c>
      <c r="C4613" s="17">
        <v>27.046952529708076</v>
      </c>
      <c r="D4613" s="17">
        <v>10.916911483499838</v>
      </c>
      <c r="E4613" s="148">
        <v>1.0330610920000001</v>
      </c>
      <c r="F4613" s="148">
        <f t="shared" si="72"/>
        <v>2.477527876871374</v>
      </c>
      <c r="G4613">
        <v>2.7723524001357302E-7</v>
      </c>
    </row>
    <row r="4614" spans="1:7" x14ac:dyDescent="0.2">
      <c r="A4614" t="s">
        <v>718</v>
      </c>
      <c r="B4614" t="s">
        <v>329</v>
      </c>
      <c r="C4614" s="17">
        <v>135.10297900718851</v>
      </c>
      <c r="D4614" s="17">
        <v>39.669145869606155</v>
      </c>
      <c r="E4614" s="148">
        <v>1.432071197</v>
      </c>
      <c r="F4614" s="148">
        <f t="shared" si="72"/>
        <v>3.4057445918113953</v>
      </c>
      <c r="G4614">
        <v>2.8628761554847901E-7</v>
      </c>
    </row>
    <row r="4615" spans="1:7" x14ac:dyDescent="0.2">
      <c r="A4615" t="s">
        <v>12677</v>
      </c>
      <c r="B4615" t="s">
        <v>1953</v>
      </c>
      <c r="C4615" s="17">
        <v>3.1002709776565851</v>
      </c>
      <c r="D4615" s="17">
        <v>4.4342350325325031</v>
      </c>
      <c r="E4615" s="148">
        <v>-0.68645635699999996</v>
      </c>
      <c r="F4615" s="148">
        <f t="shared" si="72"/>
        <v>0.69916703893928289</v>
      </c>
      <c r="G4615">
        <v>6.4177786534385904E-3</v>
      </c>
    </row>
    <row r="4616" spans="1:7" x14ac:dyDescent="0.2">
      <c r="A4616" t="s">
        <v>720</v>
      </c>
      <c r="B4616" t="s">
        <v>721</v>
      </c>
      <c r="C4616" s="17">
        <v>10.698670682659824</v>
      </c>
      <c r="D4616" s="17">
        <v>3.5018077074245322</v>
      </c>
      <c r="E4616" s="148">
        <v>1.283727775</v>
      </c>
      <c r="F4616" s="148">
        <f t="shared" si="72"/>
        <v>3.0551850862560226</v>
      </c>
      <c r="G4616">
        <v>1.0010499445701401E-5</v>
      </c>
    </row>
    <row r="4617" spans="1:7" x14ac:dyDescent="0.2">
      <c r="A4617" t="s">
        <v>5271</v>
      </c>
      <c r="B4617" t="s">
        <v>1104</v>
      </c>
      <c r="C4617" s="17">
        <v>1.0315787741457663</v>
      </c>
      <c r="D4617" s="17">
        <v>2.7688220956929722E-2</v>
      </c>
      <c r="E4617" s="148">
        <v>4.4960878610000004</v>
      </c>
      <c r="F4617" s="148">
        <f t="shared" si="72"/>
        <v>37.256953985972359</v>
      </c>
      <c r="G4617">
        <v>9.9378454602030593E-6</v>
      </c>
    </row>
    <row r="4618" spans="1:7" x14ac:dyDescent="0.2">
      <c r="A4618" t="s">
        <v>722</v>
      </c>
      <c r="B4618" t="s">
        <v>339</v>
      </c>
      <c r="C4618" s="17">
        <v>867.94172923764825</v>
      </c>
      <c r="D4618" s="17">
        <v>1487.7432130426751</v>
      </c>
      <c r="E4618" s="148">
        <v>-0.96973972200000003</v>
      </c>
      <c r="F4618" s="148">
        <f t="shared" si="72"/>
        <v>0.58339485042083794</v>
      </c>
      <c r="G4618">
        <v>6.8139792874057897E-3</v>
      </c>
    </row>
    <row r="4619" spans="1:7" x14ac:dyDescent="0.2">
      <c r="A4619" t="s">
        <v>5272</v>
      </c>
      <c r="B4619" t="s">
        <v>4766</v>
      </c>
      <c r="C4619" s="17">
        <v>22.407766896664675</v>
      </c>
      <c r="D4619" s="17">
        <v>0.5301212929900645</v>
      </c>
      <c r="E4619" s="148">
        <v>4.9534878640000004</v>
      </c>
      <c r="F4619" s="148">
        <f t="shared" si="72"/>
        <v>42.26913197596204</v>
      </c>
      <c r="G4619">
        <v>1.68969389381306E-6</v>
      </c>
    </row>
    <row r="4620" spans="1:7" x14ac:dyDescent="0.2">
      <c r="A4620" t="s">
        <v>723</v>
      </c>
      <c r="B4620" t="s">
        <v>724</v>
      </c>
      <c r="C4620" s="17">
        <v>14.901700701751698</v>
      </c>
      <c r="D4620" s="17">
        <v>28.219014562664249</v>
      </c>
      <c r="E4620" s="148">
        <v>-1.034798782</v>
      </c>
      <c r="F4620" s="148">
        <f t="shared" si="72"/>
        <v>0.52807303630891855</v>
      </c>
      <c r="G4620">
        <v>1.49233448618907E-3</v>
      </c>
    </row>
    <row r="4621" spans="1:7" x14ac:dyDescent="0.2">
      <c r="A4621" t="s">
        <v>14156</v>
      </c>
      <c r="B4621" t="s">
        <v>362</v>
      </c>
      <c r="C4621" s="17">
        <v>1.4144436142100754</v>
      </c>
      <c r="D4621" s="17">
        <v>0.10861011027266626</v>
      </c>
      <c r="E4621" s="148">
        <v>2.7322117330000002</v>
      </c>
      <c r="F4621" s="148">
        <f t="shared" si="72"/>
        <v>13.023130265305017</v>
      </c>
      <c r="G4621">
        <v>7.7915644633971904E-3</v>
      </c>
    </row>
    <row r="4622" spans="1:7" x14ac:dyDescent="0.2">
      <c r="A4622" t="s">
        <v>6282</v>
      </c>
      <c r="B4622" t="s">
        <v>509</v>
      </c>
      <c r="C4622" s="17">
        <v>3.5499046332342474</v>
      </c>
      <c r="D4622" s="17">
        <v>4.7225578998085674E-2</v>
      </c>
      <c r="E4622" s="148">
        <v>5.0361439260000003</v>
      </c>
      <c r="F4622" s="148">
        <f t="shared" si="72"/>
        <v>75.169107685861206</v>
      </c>
      <c r="G4622">
        <v>3.0945662475384498E-3</v>
      </c>
    </row>
    <row r="4623" spans="1:7" x14ac:dyDescent="0.2">
      <c r="A4623" t="s">
        <v>725</v>
      </c>
      <c r="B4623" t="s">
        <v>347</v>
      </c>
      <c r="C4623" s="17">
        <v>59.287738609488926</v>
      </c>
      <c r="D4623" s="17">
        <v>24.6216615869604</v>
      </c>
      <c r="E4623" s="148">
        <v>0.95163532699999998</v>
      </c>
      <c r="F4623" s="148">
        <f t="shared" si="72"/>
        <v>2.4079503489272081</v>
      </c>
      <c r="G4623">
        <v>1.3939356887417E-5</v>
      </c>
    </row>
    <row r="4624" spans="1:7" x14ac:dyDescent="0.2">
      <c r="A4624" t="s">
        <v>6283</v>
      </c>
      <c r="B4624" t="s">
        <v>10445</v>
      </c>
      <c r="C4624" s="17">
        <v>10.726233013710587</v>
      </c>
      <c r="D4624" s="17">
        <v>4.213928310238698</v>
      </c>
      <c r="E4624" s="148">
        <v>0.96024978999999999</v>
      </c>
      <c r="F4624" s="148">
        <f t="shared" si="72"/>
        <v>2.5454237053935547</v>
      </c>
      <c r="G4624">
        <v>7.6013162438521202E-3</v>
      </c>
    </row>
    <row r="4625" spans="1:7" x14ac:dyDescent="0.2">
      <c r="A4625" t="s">
        <v>5273</v>
      </c>
      <c r="B4625" t="s">
        <v>418</v>
      </c>
      <c r="C4625" s="17">
        <v>70.662573773076133</v>
      </c>
      <c r="D4625" s="17">
        <v>0.20907062279020569</v>
      </c>
      <c r="E4625" s="148">
        <v>7.6095816469999997</v>
      </c>
      <c r="F4625" s="148">
        <f t="shared" si="72"/>
        <v>337.98423150048825</v>
      </c>
      <c r="G4625">
        <v>1.0595195435486E-10</v>
      </c>
    </row>
    <row r="4626" spans="1:7" x14ac:dyDescent="0.2">
      <c r="A4626" t="s">
        <v>13685</v>
      </c>
      <c r="B4626" t="s">
        <v>13277</v>
      </c>
      <c r="C4626" s="17">
        <v>6.5107756685179892</v>
      </c>
      <c r="D4626" s="17">
        <v>2.4712939546243127</v>
      </c>
      <c r="E4626" s="148">
        <v>1.016663009</v>
      </c>
      <c r="F4626" s="148">
        <f t="shared" si="72"/>
        <v>2.6345614030799345</v>
      </c>
      <c r="G4626">
        <v>4.09016415651468E-3</v>
      </c>
    </row>
    <row r="4627" spans="1:7" x14ac:dyDescent="0.2">
      <c r="A4627" t="s">
        <v>12014</v>
      </c>
      <c r="B4627" t="s">
        <v>11038</v>
      </c>
      <c r="C4627" s="17">
        <v>5.4038285015413647</v>
      </c>
      <c r="D4627" s="17">
        <v>11.016910272976833</v>
      </c>
      <c r="E4627" s="148">
        <v>-1.0267853229999999</v>
      </c>
      <c r="F4627" s="148">
        <f t="shared" si="72"/>
        <v>0.49050308731262987</v>
      </c>
      <c r="G4627">
        <v>7.2197430129565202E-3</v>
      </c>
    </row>
    <row r="4628" spans="1:7" x14ac:dyDescent="0.2">
      <c r="A4628" t="s">
        <v>728</v>
      </c>
      <c r="B4628" t="s">
        <v>602</v>
      </c>
      <c r="C4628" s="17">
        <v>24.752562501261572</v>
      </c>
      <c r="D4628" s="17">
        <v>8.4587195360987444</v>
      </c>
      <c r="E4628" s="148">
        <v>1.241642812</v>
      </c>
      <c r="F4628" s="148">
        <f t="shared" si="72"/>
        <v>2.9262777179958053</v>
      </c>
      <c r="G4628">
        <v>2.4369225879261702E-6</v>
      </c>
    </row>
    <row r="4629" spans="1:7" x14ac:dyDescent="0.2">
      <c r="A4629" t="s">
        <v>729</v>
      </c>
      <c r="B4629" t="s">
        <v>730</v>
      </c>
      <c r="C4629" s="17">
        <v>12.828692164365625</v>
      </c>
      <c r="D4629" s="17">
        <v>25.121720895281548</v>
      </c>
      <c r="E4629" s="148">
        <v>-1.175419642</v>
      </c>
      <c r="F4629" s="148">
        <f t="shared" si="72"/>
        <v>0.51066136025638098</v>
      </c>
      <c r="G4629">
        <v>7.7880444030454095E-5</v>
      </c>
    </row>
    <row r="4630" spans="1:7" x14ac:dyDescent="0.2">
      <c r="A4630" t="s">
        <v>12185</v>
      </c>
      <c r="B4630" t="s">
        <v>604</v>
      </c>
      <c r="C4630" s="17">
        <v>764.4149251642848</v>
      </c>
      <c r="D4630" s="17">
        <v>1390.6866483741869</v>
      </c>
      <c r="E4630" s="148">
        <v>-1.0705331849999999</v>
      </c>
      <c r="F4630" s="148">
        <f t="shared" si="72"/>
        <v>0.54966726405113686</v>
      </c>
      <c r="G4630">
        <v>3.6894699638760102E-3</v>
      </c>
    </row>
    <row r="4631" spans="1:7" x14ac:dyDescent="0.2">
      <c r="A4631" t="s">
        <v>731</v>
      </c>
      <c r="B4631" t="s">
        <v>353</v>
      </c>
      <c r="C4631" s="17">
        <v>196.10772868292199</v>
      </c>
      <c r="D4631" s="17">
        <v>64.489720971670437</v>
      </c>
      <c r="E4631" s="148">
        <v>1.319349235</v>
      </c>
      <c r="F4631" s="148">
        <f t="shared" si="72"/>
        <v>3.0409145167346865</v>
      </c>
      <c r="G4631">
        <v>2.6039602979348299E-6</v>
      </c>
    </row>
    <row r="4632" spans="1:7" x14ac:dyDescent="0.2">
      <c r="A4632" t="s">
        <v>732</v>
      </c>
      <c r="B4632" t="s">
        <v>733</v>
      </c>
      <c r="C4632" s="17">
        <v>11.324089833922987</v>
      </c>
      <c r="D4632" s="17">
        <v>4.3059051230282748</v>
      </c>
      <c r="E4632" s="148">
        <v>1.064716333</v>
      </c>
      <c r="F4632" s="148">
        <f t="shared" si="72"/>
        <v>2.6298976661982123</v>
      </c>
      <c r="G4632">
        <v>5.1975466065736897E-4</v>
      </c>
    </row>
    <row r="4633" spans="1:7" x14ac:dyDescent="0.2">
      <c r="A4633" t="s">
        <v>11640</v>
      </c>
      <c r="B4633" t="s">
        <v>610</v>
      </c>
      <c r="C4633" s="17">
        <v>1.2684666117490921</v>
      </c>
      <c r="D4633" s="17">
        <v>18.707958772638982</v>
      </c>
      <c r="E4633" s="148">
        <v>-3.0600827490000002</v>
      </c>
      <c r="F4633" s="148">
        <f t="shared" si="72"/>
        <v>6.7803581735719196E-2</v>
      </c>
      <c r="G4633">
        <v>7.7645554960621803E-3</v>
      </c>
    </row>
    <row r="4634" spans="1:7" x14ac:dyDescent="0.2">
      <c r="A4634" t="s">
        <v>11662</v>
      </c>
      <c r="B4634" t="s">
        <v>610</v>
      </c>
      <c r="C4634" s="17">
        <v>7.9698138163824783</v>
      </c>
      <c r="D4634" s="17">
        <v>61.834979318090916</v>
      </c>
      <c r="E4634" s="148">
        <v>-2.3813182990000001</v>
      </c>
      <c r="F4634" s="148">
        <f t="shared" si="72"/>
        <v>0.1288884366789263</v>
      </c>
      <c r="G4634">
        <v>8.2521367247649392E-3</v>
      </c>
    </row>
    <row r="4635" spans="1:7" x14ac:dyDescent="0.2">
      <c r="A4635" t="s">
        <v>11831</v>
      </c>
      <c r="B4635" t="s">
        <v>10581</v>
      </c>
      <c r="C4635" s="17">
        <v>4.4565060816572721</v>
      </c>
      <c r="D4635" s="17">
        <v>12.5737543785549</v>
      </c>
      <c r="E4635" s="148">
        <v>-1.6113633890000001</v>
      </c>
      <c r="F4635" s="148">
        <f t="shared" si="72"/>
        <v>0.35442922992499698</v>
      </c>
      <c r="G4635">
        <v>1.79738121550063E-6</v>
      </c>
    </row>
    <row r="4636" spans="1:7" x14ac:dyDescent="0.2">
      <c r="A4636" t="s">
        <v>6284</v>
      </c>
      <c r="B4636" t="s">
        <v>10416</v>
      </c>
      <c r="C4636" s="17">
        <v>12.098570510022368</v>
      </c>
      <c r="D4636" s="17">
        <v>2.8258646018114586</v>
      </c>
      <c r="E4636" s="148">
        <v>1.6770900390000001</v>
      </c>
      <c r="F4636" s="148">
        <f t="shared" si="72"/>
        <v>4.2813694974157093</v>
      </c>
      <c r="G4636">
        <v>5.8190831611355702E-3</v>
      </c>
    </row>
    <row r="4637" spans="1:7" x14ac:dyDescent="0.2">
      <c r="A4637" t="s">
        <v>6285</v>
      </c>
      <c r="B4637" t="s">
        <v>576</v>
      </c>
      <c r="C4637" s="17">
        <v>7.9355045836847946</v>
      </c>
      <c r="D4637" s="17">
        <v>2.1646118292549188</v>
      </c>
      <c r="E4637" s="148">
        <v>1.4169573390000001</v>
      </c>
      <c r="F4637" s="148">
        <f t="shared" si="72"/>
        <v>3.6660173784674712</v>
      </c>
      <c r="G4637">
        <v>7.3723760287637604E-3</v>
      </c>
    </row>
    <row r="4638" spans="1:7" x14ac:dyDescent="0.2">
      <c r="A4638" t="s">
        <v>6286</v>
      </c>
      <c r="B4638" t="s">
        <v>938</v>
      </c>
      <c r="C4638" s="17">
        <v>5.0664497113884899</v>
      </c>
      <c r="D4638" s="17">
        <v>1.57523807296136</v>
      </c>
      <c r="E4638" s="148">
        <v>1.3161538820000001</v>
      </c>
      <c r="F4638" s="148">
        <f t="shared" si="72"/>
        <v>3.2163072987842698</v>
      </c>
      <c r="G4638">
        <v>5.7909065131019305E-4</v>
      </c>
    </row>
    <row r="4639" spans="1:7" x14ac:dyDescent="0.2">
      <c r="A4639" t="s">
        <v>6287</v>
      </c>
      <c r="B4639" t="s">
        <v>1932</v>
      </c>
      <c r="C4639" s="17">
        <v>1.3067005472029778</v>
      </c>
      <c r="D4639" s="17">
        <v>1.1236280246262826E-2</v>
      </c>
      <c r="E4639" s="148">
        <v>5.2072802759999997</v>
      </c>
      <c r="F4639" s="148">
        <f t="shared" si="72"/>
        <v>116.292982959159</v>
      </c>
      <c r="G4639">
        <v>2.8250595871443301E-3</v>
      </c>
    </row>
    <row r="4640" spans="1:7" x14ac:dyDescent="0.2">
      <c r="A4640" t="s">
        <v>12078</v>
      </c>
      <c r="B4640" t="s">
        <v>738</v>
      </c>
      <c r="C4640" s="17">
        <v>71.6930194386549</v>
      </c>
      <c r="D4640" s="17">
        <v>137.81289587557063</v>
      </c>
      <c r="E4640" s="148">
        <v>-1.056775829</v>
      </c>
      <c r="F4640" s="148">
        <f t="shared" si="72"/>
        <v>0.52021996187777331</v>
      </c>
      <c r="G4640">
        <v>3.90028474111604E-3</v>
      </c>
    </row>
    <row r="4641" spans="1:7" x14ac:dyDescent="0.2">
      <c r="A4641" t="s">
        <v>11815</v>
      </c>
      <c r="B4641" t="s">
        <v>11816</v>
      </c>
      <c r="C4641" s="17">
        <v>30.932448999236652</v>
      </c>
      <c r="D4641" s="17">
        <v>90.988445129437793</v>
      </c>
      <c r="E4641" s="148">
        <v>-1.5584096080000001</v>
      </c>
      <c r="F4641" s="148">
        <f t="shared" si="72"/>
        <v>0.33996018895842167</v>
      </c>
      <c r="G4641">
        <v>9.6813220542809296E-4</v>
      </c>
    </row>
    <row r="4642" spans="1:7" x14ac:dyDescent="0.2">
      <c r="A4642" t="s">
        <v>6288</v>
      </c>
      <c r="B4642" t="s">
        <v>54</v>
      </c>
      <c r="C4642" s="17">
        <v>4.767436500967845</v>
      </c>
      <c r="D4642" s="17">
        <v>0.12851256804631575</v>
      </c>
      <c r="E4642" s="148">
        <v>4.6656391890000002</v>
      </c>
      <c r="F4642" s="148">
        <f t="shared" si="72"/>
        <v>37.097044852840135</v>
      </c>
      <c r="G4642">
        <v>1.3801438641328001E-4</v>
      </c>
    </row>
    <row r="4643" spans="1:7" x14ac:dyDescent="0.2">
      <c r="A4643" t="s">
        <v>13554</v>
      </c>
      <c r="B4643" t="s">
        <v>362</v>
      </c>
      <c r="C4643" s="17">
        <v>14.326295790174949</v>
      </c>
      <c r="D4643" s="17">
        <v>5.8981691913695471</v>
      </c>
      <c r="E4643" s="148">
        <v>0.96048423599999999</v>
      </c>
      <c r="F4643" s="148">
        <f t="shared" si="72"/>
        <v>2.4289394429610121</v>
      </c>
      <c r="G4643">
        <v>2.1142347489409002E-3</v>
      </c>
    </row>
    <row r="4644" spans="1:7" x14ac:dyDescent="0.2">
      <c r="A4644" t="s">
        <v>12671</v>
      </c>
      <c r="B4644" t="s">
        <v>11106</v>
      </c>
      <c r="C4644" s="17">
        <v>65.967834982801349</v>
      </c>
      <c r="D4644" s="17">
        <v>94.500994762148352</v>
      </c>
      <c r="E4644" s="148">
        <v>-0.71682941600000005</v>
      </c>
      <c r="F4644" s="148">
        <f t="shared" si="72"/>
        <v>0.69806497962097913</v>
      </c>
      <c r="G4644">
        <v>7.4814229521410003E-3</v>
      </c>
    </row>
    <row r="4645" spans="1:7" x14ac:dyDescent="0.2">
      <c r="A4645" t="s">
        <v>6289</v>
      </c>
      <c r="B4645" t="s">
        <v>576</v>
      </c>
      <c r="C4645" s="17">
        <v>2.02924768063497</v>
      </c>
      <c r="D4645" s="17">
        <v>0.24958304812577925</v>
      </c>
      <c r="E4645" s="148">
        <v>2.1982795570000002</v>
      </c>
      <c r="F4645" s="148">
        <f t="shared" si="72"/>
        <v>8.1305509163118934</v>
      </c>
      <c r="G4645">
        <v>8.9687902142887108E-3</v>
      </c>
    </row>
    <row r="4646" spans="1:7" x14ac:dyDescent="0.2">
      <c r="A4646" t="s">
        <v>6290</v>
      </c>
      <c r="B4646" t="s">
        <v>11012</v>
      </c>
      <c r="C4646" s="17">
        <v>8.9321178290526575</v>
      </c>
      <c r="D4646" s="17">
        <v>0.35240370869422499</v>
      </c>
      <c r="E4646" s="148">
        <v>3.909693152</v>
      </c>
      <c r="F4646" s="148">
        <f t="shared" si="72"/>
        <v>25.346265117779769</v>
      </c>
      <c r="G4646">
        <v>1.9759386198955702E-3</v>
      </c>
    </row>
    <row r="4647" spans="1:7" x14ac:dyDescent="0.2">
      <c r="A4647" t="s">
        <v>5274</v>
      </c>
      <c r="B4647" t="s">
        <v>11019</v>
      </c>
      <c r="C4647" s="17">
        <v>48.09033837022092</v>
      </c>
      <c r="D4647" s="17">
        <v>1.1856416027881189</v>
      </c>
      <c r="E4647" s="148">
        <v>4.7802710739999998</v>
      </c>
      <c r="F4647" s="148">
        <f t="shared" si="72"/>
        <v>40.560603016234531</v>
      </c>
      <c r="G4647">
        <v>1.19307229023103E-4</v>
      </c>
    </row>
    <row r="4648" spans="1:7" x14ac:dyDescent="0.2">
      <c r="A4648" t="s">
        <v>736</v>
      </c>
      <c r="B4648" t="s">
        <v>364</v>
      </c>
      <c r="C4648" s="17">
        <v>14.304034670705375</v>
      </c>
      <c r="D4648" s="17">
        <v>4.9144335350404873</v>
      </c>
      <c r="E4648" s="148">
        <v>1.168979295</v>
      </c>
      <c r="F4648" s="148">
        <f t="shared" si="72"/>
        <v>2.9106171787075623</v>
      </c>
      <c r="G4648">
        <v>2.7401894552714698E-4</v>
      </c>
    </row>
    <row r="4649" spans="1:7" x14ac:dyDescent="0.2">
      <c r="A4649" t="s">
        <v>12464</v>
      </c>
      <c r="B4649" t="s">
        <v>273</v>
      </c>
      <c r="C4649" s="17">
        <v>27.165266260209599</v>
      </c>
      <c r="D4649" s="17">
        <v>42.58842258207158</v>
      </c>
      <c r="E4649" s="148">
        <v>-0.81690789600000002</v>
      </c>
      <c r="F4649" s="148">
        <f t="shared" si="72"/>
        <v>0.63785565684805012</v>
      </c>
      <c r="G4649">
        <v>2.57549996665455E-3</v>
      </c>
    </row>
    <row r="4650" spans="1:7" x14ac:dyDescent="0.2">
      <c r="A4650" t="s">
        <v>5275</v>
      </c>
      <c r="B4650" t="s">
        <v>10446</v>
      </c>
      <c r="C4650" s="17">
        <v>1.6289581824537529</v>
      </c>
      <c r="D4650" s="17">
        <v>6.68487260019381E-2</v>
      </c>
      <c r="E4650" s="148">
        <v>3.58862521</v>
      </c>
      <c r="F4650" s="148">
        <f t="shared" si="72"/>
        <v>24.367826881345884</v>
      </c>
      <c r="G4650">
        <v>4.0464032028469004E-3</v>
      </c>
    </row>
    <row r="4651" spans="1:7" x14ac:dyDescent="0.2">
      <c r="A4651" t="s">
        <v>5276</v>
      </c>
      <c r="B4651" t="s">
        <v>10447</v>
      </c>
      <c r="C4651" s="17">
        <v>71.190253105179551</v>
      </c>
      <c r="D4651" s="17">
        <v>30.051901239269327</v>
      </c>
      <c r="E4651" s="148">
        <v>0.96552238300000004</v>
      </c>
      <c r="F4651" s="148">
        <f t="shared" si="72"/>
        <v>2.3689101244667357</v>
      </c>
      <c r="G4651">
        <v>2.24461557820324E-5</v>
      </c>
    </row>
    <row r="4652" spans="1:7" x14ac:dyDescent="0.2">
      <c r="A4652" t="s">
        <v>14190</v>
      </c>
      <c r="B4652" t="s">
        <v>291</v>
      </c>
      <c r="C4652" s="17">
        <v>1.0699572133452702</v>
      </c>
      <c r="D4652" s="17">
        <v>1.8806823674595977E-2</v>
      </c>
      <c r="E4652" s="148">
        <v>4.6648384140000001</v>
      </c>
      <c r="F4652" s="148">
        <f t="shared" si="72"/>
        <v>56.891968141890707</v>
      </c>
      <c r="G4652">
        <v>1.3192012565304101E-3</v>
      </c>
    </row>
    <row r="4653" spans="1:7" x14ac:dyDescent="0.2">
      <c r="A4653" t="s">
        <v>5277</v>
      </c>
      <c r="B4653" t="s">
        <v>291</v>
      </c>
      <c r="C4653" s="17">
        <v>10.094423698367153</v>
      </c>
      <c r="D4653" s="17">
        <v>0.60670578294971955</v>
      </c>
      <c r="E4653" s="148">
        <v>3.6819648979999999</v>
      </c>
      <c r="F4653" s="148">
        <f t="shared" si="72"/>
        <v>16.638087161934507</v>
      </c>
      <c r="G4653">
        <v>1.5812944628807901E-5</v>
      </c>
    </row>
    <row r="4654" spans="1:7" x14ac:dyDescent="0.2">
      <c r="A4654" t="s">
        <v>5278</v>
      </c>
      <c r="B4654" t="s">
        <v>291</v>
      </c>
      <c r="C4654" s="17">
        <v>25.463219864730824</v>
      </c>
      <c r="D4654" s="17">
        <v>0.51050498451857096</v>
      </c>
      <c r="E4654" s="148">
        <v>5.3112390850000004</v>
      </c>
      <c r="F4654" s="148">
        <f t="shared" si="72"/>
        <v>49.878494112537958</v>
      </c>
      <c r="G4654">
        <v>1.71677158936415E-13</v>
      </c>
    </row>
    <row r="4655" spans="1:7" x14ac:dyDescent="0.2">
      <c r="A4655" t="s">
        <v>6291</v>
      </c>
      <c r="B4655" t="s">
        <v>291</v>
      </c>
      <c r="C4655" s="17">
        <v>12.339238848960397</v>
      </c>
      <c r="D4655" s="17">
        <v>0.340914330698315</v>
      </c>
      <c r="E4655" s="148">
        <v>4.4041209080000003</v>
      </c>
      <c r="F4655" s="148">
        <f t="shared" si="72"/>
        <v>36.194544311719618</v>
      </c>
      <c r="G4655">
        <v>1.5797601530367399E-3</v>
      </c>
    </row>
    <row r="4656" spans="1:7" x14ac:dyDescent="0.2">
      <c r="A4656" t="s">
        <v>6292</v>
      </c>
      <c r="B4656" t="s">
        <v>291</v>
      </c>
      <c r="C4656" s="17">
        <v>53.784361065246124</v>
      </c>
      <c r="D4656" s="17">
        <v>6.6103281656982951</v>
      </c>
      <c r="E4656" s="148">
        <v>2.76515244</v>
      </c>
      <c r="F4656" s="148">
        <f t="shared" si="72"/>
        <v>8.1364131578730028</v>
      </c>
      <c r="G4656">
        <v>1.3232842985673199E-6</v>
      </c>
    </row>
    <row r="4657" spans="1:7" x14ac:dyDescent="0.2">
      <c r="A4657" t="s">
        <v>12546</v>
      </c>
      <c r="B4657" t="s">
        <v>486</v>
      </c>
      <c r="C4657" s="17">
        <v>5.1877508218658201</v>
      </c>
      <c r="D4657" s="17">
        <v>7.832919184026677</v>
      </c>
      <c r="E4657" s="148">
        <v>-0.810927222</v>
      </c>
      <c r="F4657" s="148">
        <f t="shared" si="72"/>
        <v>0.66230107830615303</v>
      </c>
      <c r="G4657">
        <v>6.3118948618858602E-4</v>
      </c>
    </row>
    <row r="4658" spans="1:7" x14ac:dyDescent="0.2">
      <c r="A4658" t="s">
        <v>5279</v>
      </c>
      <c r="B4658" t="s">
        <v>4766</v>
      </c>
      <c r="C4658" s="17">
        <v>24.918702629232236</v>
      </c>
      <c r="D4658" s="17">
        <v>0.10997426081664601</v>
      </c>
      <c r="E4658" s="148">
        <v>7.4013133179999997</v>
      </c>
      <c r="F4658" s="148">
        <f t="shared" si="72"/>
        <v>226.58667986664452</v>
      </c>
      <c r="G4658">
        <v>8.7413309656555304E-10</v>
      </c>
    </row>
    <row r="4659" spans="1:7" x14ac:dyDescent="0.2">
      <c r="A4659" t="s">
        <v>12129</v>
      </c>
      <c r="B4659" t="s">
        <v>12130</v>
      </c>
      <c r="C4659" s="17">
        <v>5.8170745861250301</v>
      </c>
      <c r="D4659" s="17">
        <v>10.829939165633856</v>
      </c>
      <c r="E4659" s="148">
        <v>-1.0890531910000001</v>
      </c>
      <c r="F4659" s="148">
        <f t="shared" si="72"/>
        <v>0.53712901773115063</v>
      </c>
      <c r="G4659">
        <v>1.16975237643467E-4</v>
      </c>
    </row>
    <row r="4660" spans="1:7" x14ac:dyDescent="0.2">
      <c r="A4660" t="s">
        <v>11817</v>
      </c>
      <c r="B4660" t="s">
        <v>378</v>
      </c>
      <c r="C4660" s="17">
        <v>27.928303229790451</v>
      </c>
      <c r="D4660" s="17">
        <v>81.82134537482321</v>
      </c>
      <c r="E4660" s="148">
        <v>-1.627464869</v>
      </c>
      <c r="F4660" s="148">
        <f t="shared" ref="F4660:F4723" si="73">C4660/D4660</f>
        <v>0.34133273049778173</v>
      </c>
      <c r="G4660">
        <v>1.5799029241441498E-5</v>
      </c>
    </row>
    <row r="4661" spans="1:7" x14ac:dyDescent="0.2">
      <c r="A4661" t="s">
        <v>5280</v>
      </c>
      <c r="B4661" t="s">
        <v>2159</v>
      </c>
      <c r="C4661" s="17">
        <v>1.4517184528667939</v>
      </c>
      <c r="D4661" s="17">
        <v>0.20960106888052368</v>
      </c>
      <c r="E4661" s="148">
        <v>2.1390969559999999</v>
      </c>
      <c r="F4661" s="148">
        <f t="shared" si="73"/>
        <v>6.926102336311553</v>
      </c>
      <c r="G4661">
        <v>9.9201318152007494E-3</v>
      </c>
    </row>
    <row r="4662" spans="1:7" x14ac:dyDescent="0.2">
      <c r="A4662" t="s">
        <v>739</v>
      </c>
      <c r="B4662" t="s">
        <v>740</v>
      </c>
      <c r="C4662" s="17">
        <v>30.672828360969778</v>
      </c>
      <c r="D4662" s="17">
        <v>12.733403710054121</v>
      </c>
      <c r="E4662" s="148">
        <v>0.98200977199999995</v>
      </c>
      <c r="F4662" s="148">
        <f t="shared" si="73"/>
        <v>2.4088475524223685</v>
      </c>
      <c r="G4662">
        <v>8.4358707271658704E-6</v>
      </c>
    </row>
    <row r="4663" spans="1:7" x14ac:dyDescent="0.2">
      <c r="A4663" t="s">
        <v>5126</v>
      </c>
      <c r="B4663" t="s">
        <v>5127</v>
      </c>
      <c r="C4663" s="17">
        <v>29.503283645539845</v>
      </c>
      <c r="D4663" s="17">
        <v>2.0848340691310252</v>
      </c>
      <c r="E4663" s="148">
        <v>3.524211411</v>
      </c>
      <c r="F4663" s="148">
        <f t="shared" si="73"/>
        <v>14.151382156680238</v>
      </c>
      <c r="G4663">
        <v>1.7714070693157899E-17</v>
      </c>
    </row>
    <row r="4664" spans="1:7" x14ac:dyDescent="0.2">
      <c r="A4664" t="s">
        <v>741</v>
      </c>
      <c r="B4664" t="s">
        <v>742</v>
      </c>
      <c r="C4664" s="17">
        <v>2.4776363862796749</v>
      </c>
      <c r="D4664" s="17">
        <v>15.612315954288116</v>
      </c>
      <c r="E4664" s="148">
        <v>-2.6508914469999998</v>
      </c>
      <c r="F4664" s="148">
        <f t="shared" si="73"/>
        <v>0.15869755605344135</v>
      </c>
      <c r="G4664">
        <v>1.11267095806388E-3</v>
      </c>
    </row>
    <row r="4665" spans="1:7" x14ac:dyDescent="0.2">
      <c r="A4665" t="s">
        <v>13560</v>
      </c>
      <c r="B4665" t="s">
        <v>13561</v>
      </c>
      <c r="C4665" s="17">
        <v>67.127862366192105</v>
      </c>
      <c r="D4665" s="17">
        <v>27.456207961187353</v>
      </c>
      <c r="E4665" s="148">
        <v>0.86284507700000002</v>
      </c>
      <c r="F4665" s="148">
        <f t="shared" si="73"/>
        <v>2.4449065384806743</v>
      </c>
      <c r="G4665">
        <v>5.3110426327856904E-3</v>
      </c>
    </row>
    <row r="4666" spans="1:7" x14ac:dyDescent="0.2">
      <c r="A4666" t="s">
        <v>5281</v>
      </c>
      <c r="B4666" t="s">
        <v>10404</v>
      </c>
      <c r="C4666" s="17">
        <v>86.701997834449344</v>
      </c>
      <c r="D4666" s="17">
        <v>0.52221806953518424</v>
      </c>
      <c r="E4666" s="148">
        <v>6.8983415340000001</v>
      </c>
      <c r="F4666" s="148">
        <f t="shared" si="73"/>
        <v>166.02642247063767</v>
      </c>
      <c r="G4666">
        <v>5.0006760923581801E-7</v>
      </c>
    </row>
    <row r="4667" spans="1:7" x14ac:dyDescent="0.2">
      <c r="A4667" t="s">
        <v>6293</v>
      </c>
      <c r="B4667" t="s">
        <v>821</v>
      </c>
      <c r="C4667" s="17">
        <v>8.6040710459925904</v>
      </c>
      <c r="D4667" s="17">
        <v>1.5909448375108715</v>
      </c>
      <c r="E4667" s="148">
        <v>2.0335458329999998</v>
      </c>
      <c r="F4667" s="148">
        <f t="shared" si="73"/>
        <v>5.4081517115666786</v>
      </c>
      <c r="G4667">
        <v>5.2494645945038701E-4</v>
      </c>
    </row>
    <row r="4668" spans="1:7" x14ac:dyDescent="0.2">
      <c r="A4668" t="s">
        <v>6294</v>
      </c>
      <c r="B4668" t="s">
        <v>10449</v>
      </c>
      <c r="C4668" s="17">
        <v>0.68750376865705798</v>
      </c>
      <c r="D4668" s="17">
        <v>0.12363306096134047</v>
      </c>
      <c r="E4668" s="148">
        <v>1.8332983300000001</v>
      </c>
      <c r="F4668" s="148">
        <f t="shared" si="73"/>
        <v>5.5608407921893761</v>
      </c>
      <c r="G4668">
        <v>3.81112060316535E-3</v>
      </c>
    </row>
    <row r="4669" spans="1:7" x14ac:dyDescent="0.2">
      <c r="A4669" t="s">
        <v>5282</v>
      </c>
      <c r="B4669" t="s">
        <v>10438</v>
      </c>
      <c r="C4669" s="17">
        <v>7.0426770383412123</v>
      </c>
      <c r="D4669" s="17">
        <v>2.2874642411058224</v>
      </c>
      <c r="E4669" s="148">
        <v>1.2488695970000001</v>
      </c>
      <c r="F4669" s="148">
        <f t="shared" si="73"/>
        <v>3.0788140473560324</v>
      </c>
      <c r="G4669">
        <v>5.7868521667403198E-3</v>
      </c>
    </row>
    <row r="4670" spans="1:7" x14ac:dyDescent="0.2">
      <c r="A4670" t="s">
        <v>6295</v>
      </c>
      <c r="B4670" t="s">
        <v>11020</v>
      </c>
      <c r="C4670" s="17">
        <v>5.4778823542489095</v>
      </c>
      <c r="D4670" s="17">
        <v>0</v>
      </c>
      <c r="E4670" s="148">
        <v>0.24261998800000001</v>
      </c>
      <c r="F4670" s="148" t="e">
        <f t="shared" si="73"/>
        <v>#DIV/0!</v>
      </c>
      <c r="G4670">
        <v>7.4312974457702097E-3</v>
      </c>
    </row>
    <row r="4671" spans="1:7" x14ac:dyDescent="0.2">
      <c r="A4671" t="s">
        <v>6296</v>
      </c>
      <c r="B4671" t="s">
        <v>406</v>
      </c>
      <c r="C4671" s="17">
        <v>7.2302830455363427</v>
      </c>
      <c r="D4671" s="17">
        <v>23.012535756794023</v>
      </c>
      <c r="E4671" s="148">
        <v>-1.544997382</v>
      </c>
      <c r="F4671" s="148">
        <f t="shared" si="73"/>
        <v>0.31418888913194787</v>
      </c>
      <c r="G4671">
        <v>8.9850927895465896E-3</v>
      </c>
    </row>
    <row r="4672" spans="1:7" x14ac:dyDescent="0.2">
      <c r="A4672" t="s">
        <v>6297</v>
      </c>
      <c r="B4672" t="s">
        <v>68</v>
      </c>
      <c r="C4672" s="17">
        <v>1.848130761028985</v>
      </c>
      <c r="D4672" s="17">
        <v>1.3060006403287226E-2</v>
      </c>
      <c r="E4672" s="148">
        <v>5.5714742949999998</v>
      </c>
      <c r="F4672" s="148">
        <f t="shared" si="73"/>
        <v>141.51070864435468</v>
      </c>
      <c r="G4672">
        <v>3.2184449167570301E-3</v>
      </c>
    </row>
    <row r="4673" spans="1:7" x14ac:dyDescent="0.2">
      <c r="A4673" t="s">
        <v>6298</v>
      </c>
      <c r="B4673" t="s">
        <v>10451</v>
      </c>
      <c r="C4673" s="17">
        <v>6.7754339273604636</v>
      </c>
      <c r="D4673" s="17">
        <v>2.1577073782993352</v>
      </c>
      <c r="E4673" s="148">
        <v>1.3369446810000001</v>
      </c>
      <c r="F4673" s="148">
        <f t="shared" si="73"/>
        <v>3.1401078735248773</v>
      </c>
      <c r="G4673">
        <v>2.25410170271285E-4</v>
      </c>
    </row>
    <row r="4674" spans="1:7" x14ac:dyDescent="0.2">
      <c r="A4674" t="s">
        <v>743</v>
      </c>
      <c r="B4674" t="s">
        <v>744</v>
      </c>
      <c r="C4674" s="17">
        <v>1.3827506787623103</v>
      </c>
      <c r="D4674" s="17">
        <v>0.59410642088359622</v>
      </c>
      <c r="E4674" s="148">
        <v>0.908530693</v>
      </c>
      <c r="F4674" s="148">
        <f t="shared" si="73"/>
        <v>2.3274461109270419</v>
      </c>
      <c r="G4674">
        <v>2.0406250480806601E-4</v>
      </c>
    </row>
    <row r="4675" spans="1:7" x14ac:dyDescent="0.2">
      <c r="A4675" t="s">
        <v>5283</v>
      </c>
      <c r="B4675" t="s">
        <v>10452</v>
      </c>
      <c r="C4675" s="17">
        <v>4.3673753412423171</v>
      </c>
      <c r="D4675" s="17">
        <v>9.5130605926405251E-2</v>
      </c>
      <c r="E4675" s="148">
        <v>5.1802174340000002</v>
      </c>
      <c r="F4675" s="148">
        <f t="shared" si="73"/>
        <v>45.90925600348848</v>
      </c>
      <c r="G4675">
        <v>2.59958615909188E-8</v>
      </c>
    </row>
    <row r="4676" spans="1:7" x14ac:dyDescent="0.2">
      <c r="A4676" t="s">
        <v>13606</v>
      </c>
      <c r="B4676" t="s">
        <v>1093</v>
      </c>
      <c r="C4676" s="17">
        <v>12.004931814703074</v>
      </c>
      <c r="D4676" s="17">
        <v>4.7842447830970274</v>
      </c>
      <c r="E4676" s="148">
        <v>1.0173801419999999</v>
      </c>
      <c r="F4676" s="148">
        <f t="shared" si="73"/>
        <v>2.5092637101506781</v>
      </c>
      <c r="G4676">
        <v>3.7800334944640299E-4</v>
      </c>
    </row>
    <row r="4677" spans="1:7" x14ac:dyDescent="0.2">
      <c r="A4677" t="s">
        <v>745</v>
      </c>
      <c r="B4677" t="s">
        <v>746</v>
      </c>
      <c r="C4677" s="17">
        <v>75.833030770889422</v>
      </c>
      <c r="D4677" s="17">
        <v>24.903319183490499</v>
      </c>
      <c r="E4677" s="148">
        <v>1.2366330329999999</v>
      </c>
      <c r="F4677" s="148">
        <f t="shared" si="73"/>
        <v>3.0450973306868452</v>
      </c>
      <c r="G4677">
        <v>5.3157012989954801E-5</v>
      </c>
    </row>
    <row r="4678" spans="1:7" x14ac:dyDescent="0.2">
      <c r="A4678" t="s">
        <v>747</v>
      </c>
      <c r="B4678" t="s">
        <v>746</v>
      </c>
      <c r="C4678" s="17">
        <v>97.771605056305958</v>
      </c>
      <c r="D4678" s="17">
        <v>43.839818109385774</v>
      </c>
      <c r="E4678" s="148">
        <v>0.86908650200000004</v>
      </c>
      <c r="F4678" s="148">
        <f t="shared" si="73"/>
        <v>2.2302009742000686</v>
      </c>
      <c r="G4678">
        <v>6.2622588647965096E-7</v>
      </c>
    </row>
    <row r="4679" spans="1:7" x14ac:dyDescent="0.2">
      <c r="A4679" t="s">
        <v>748</v>
      </c>
      <c r="B4679" t="s">
        <v>749</v>
      </c>
      <c r="C4679" s="17">
        <v>1754.3551737110952</v>
      </c>
      <c r="D4679" s="17">
        <v>3747.7088240151375</v>
      </c>
      <c r="E4679" s="148">
        <v>-1.275717717</v>
      </c>
      <c r="F4679" s="148">
        <f t="shared" si="73"/>
        <v>0.46811405477108353</v>
      </c>
      <c r="G4679">
        <v>2.78505850642107E-3</v>
      </c>
    </row>
    <row r="4680" spans="1:7" x14ac:dyDescent="0.2">
      <c r="A4680" t="s">
        <v>6299</v>
      </c>
      <c r="B4680" t="s">
        <v>10453</v>
      </c>
      <c r="C4680" s="17">
        <v>67.969006782398893</v>
      </c>
      <c r="D4680" s="17">
        <v>29.430163939639375</v>
      </c>
      <c r="E4680" s="148">
        <v>0.923130067</v>
      </c>
      <c r="F4680" s="148">
        <f t="shared" si="73"/>
        <v>2.3095014666517608</v>
      </c>
      <c r="G4680">
        <v>5.5296139698325201E-5</v>
      </c>
    </row>
    <row r="4681" spans="1:7" x14ac:dyDescent="0.2">
      <c r="A4681" t="s">
        <v>6300</v>
      </c>
      <c r="B4681" t="s">
        <v>10454</v>
      </c>
      <c r="C4681" s="17">
        <v>4.7956604164682428</v>
      </c>
      <c r="D4681" s="17">
        <v>1.3417336259075354</v>
      </c>
      <c r="E4681" s="148">
        <v>1.391534244</v>
      </c>
      <c r="F4681" s="148">
        <f t="shared" si="73"/>
        <v>3.574226898595096</v>
      </c>
      <c r="G4681">
        <v>1.40724284401765E-3</v>
      </c>
    </row>
    <row r="4682" spans="1:7" x14ac:dyDescent="0.2">
      <c r="A4682" t="s">
        <v>753</v>
      </c>
      <c r="B4682" t="s">
        <v>68</v>
      </c>
      <c r="C4682" s="17">
        <v>4.6142311359251806</v>
      </c>
      <c r="D4682" s="17">
        <v>9.0569003422700103</v>
      </c>
      <c r="E4682" s="148">
        <v>-1.1566877870000001</v>
      </c>
      <c r="F4682" s="148">
        <f t="shared" si="73"/>
        <v>0.50947133804595623</v>
      </c>
      <c r="G4682">
        <v>1.32087226740571E-3</v>
      </c>
    </row>
    <row r="4683" spans="1:7" x14ac:dyDescent="0.2">
      <c r="A4683" t="s">
        <v>12401</v>
      </c>
      <c r="B4683" t="s">
        <v>5133</v>
      </c>
      <c r="C4683" s="17">
        <v>1.4181044561549925</v>
      </c>
      <c r="D4683" s="17">
        <v>2.2794650278973601</v>
      </c>
      <c r="E4683" s="148">
        <v>-0.85602215000000004</v>
      </c>
      <c r="F4683" s="148">
        <f t="shared" si="73"/>
        <v>0.62212161134276767</v>
      </c>
      <c r="G4683">
        <v>1.6118715544935101E-3</v>
      </c>
    </row>
    <row r="4684" spans="1:7" x14ac:dyDescent="0.2">
      <c r="A4684" t="s">
        <v>11635</v>
      </c>
      <c r="B4684" t="s">
        <v>265</v>
      </c>
      <c r="C4684" s="17">
        <v>0.10366996485760825</v>
      </c>
      <c r="D4684" s="17">
        <v>4.4573635842470143</v>
      </c>
      <c r="E4684" s="148">
        <v>-5.0636269709999997</v>
      </c>
      <c r="F4684" s="148">
        <f t="shared" si="73"/>
        <v>2.3258135195431066E-2</v>
      </c>
      <c r="G4684">
        <v>3.07843946334695E-5</v>
      </c>
    </row>
    <row r="4685" spans="1:7" x14ac:dyDescent="0.2">
      <c r="A4685" t="s">
        <v>13260</v>
      </c>
      <c r="B4685" t="s">
        <v>13067</v>
      </c>
      <c r="C4685" s="17">
        <v>29.737605401949928</v>
      </c>
      <c r="D4685" s="17">
        <v>14.201122434042825</v>
      </c>
      <c r="E4685" s="148">
        <v>0.77348177699999998</v>
      </c>
      <c r="F4685" s="148">
        <f t="shared" si="73"/>
        <v>2.0940320414859013</v>
      </c>
      <c r="G4685">
        <v>1.2788436909477599E-4</v>
      </c>
    </row>
    <row r="4686" spans="1:7" x14ac:dyDescent="0.2">
      <c r="A4686" t="s">
        <v>5284</v>
      </c>
      <c r="B4686" t="s">
        <v>10455</v>
      </c>
      <c r="C4686" s="17">
        <v>8.0435626177908972</v>
      </c>
      <c r="D4686" s="17">
        <v>0.14491252399252225</v>
      </c>
      <c r="E4686" s="148">
        <v>4.9851820030000003</v>
      </c>
      <c r="F4686" s="148">
        <f t="shared" si="73"/>
        <v>55.506331655681876</v>
      </c>
      <c r="G4686">
        <v>1.3569714910630501E-6</v>
      </c>
    </row>
    <row r="4687" spans="1:7" x14ac:dyDescent="0.2">
      <c r="A4687" t="s">
        <v>6301</v>
      </c>
      <c r="B4687" t="s">
        <v>10456</v>
      </c>
      <c r="C4687" s="17">
        <v>4.2761875183411098</v>
      </c>
      <c r="D4687" s="17">
        <v>1.0190053215568253</v>
      </c>
      <c r="E4687" s="148">
        <v>1.649285688</v>
      </c>
      <c r="F4687" s="148">
        <f t="shared" si="73"/>
        <v>4.1964329605344917</v>
      </c>
      <c r="G4687">
        <v>3.3462779344837498E-5</v>
      </c>
    </row>
    <row r="4688" spans="1:7" x14ac:dyDescent="0.2">
      <c r="A4688" t="s">
        <v>754</v>
      </c>
      <c r="B4688" t="s">
        <v>755</v>
      </c>
      <c r="C4688" s="17">
        <v>241.61473413420299</v>
      </c>
      <c r="D4688" s="17">
        <v>87.387930899002271</v>
      </c>
      <c r="E4688" s="148">
        <v>1.212244431</v>
      </c>
      <c r="F4688" s="148">
        <f t="shared" si="73"/>
        <v>2.764852441848598</v>
      </c>
      <c r="G4688">
        <v>2.2475270093436501E-9</v>
      </c>
    </row>
    <row r="4689" spans="1:7" x14ac:dyDescent="0.2">
      <c r="A4689" t="s">
        <v>756</v>
      </c>
      <c r="B4689" t="s">
        <v>755</v>
      </c>
      <c r="C4689" s="17">
        <v>142.09587147277176</v>
      </c>
      <c r="D4689" s="17">
        <v>57.106035648735272</v>
      </c>
      <c r="E4689" s="148">
        <v>1.041715306</v>
      </c>
      <c r="F4689" s="148">
        <f t="shared" si="73"/>
        <v>2.488281139787345</v>
      </c>
      <c r="G4689">
        <v>3.0185710202505498E-11</v>
      </c>
    </row>
    <row r="4690" spans="1:7" x14ac:dyDescent="0.2">
      <c r="A4690" t="s">
        <v>5285</v>
      </c>
      <c r="B4690" t="s">
        <v>4222</v>
      </c>
      <c r="C4690" s="17">
        <v>13.328589869872104</v>
      </c>
      <c r="D4690" s="17">
        <v>1.1466427803417929</v>
      </c>
      <c r="E4690" s="148">
        <v>3.1327481069999998</v>
      </c>
      <c r="F4690" s="148">
        <f t="shared" si="73"/>
        <v>11.6240123762861</v>
      </c>
      <c r="G4690">
        <v>1.39985083533618E-7</v>
      </c>
    </row>
    <row r="4691" spans="1:7" x14ac:dyDescent="0.2">
      <c r="A4691" t="s">
        <v>6302</v>
      </c>
      <c r="B4691" t="s">
        <v>4222</v>
      </c>
      <c r="C4691" s="17">
        <v>0.52177477484734769</v>
      </c>
      <c r="D4691" s="17">
        <v>0</v>
      </c>
      <c r="E4691" s="148">
        <v>5.4628040349999996</v>
      </c>
      <c r="F4691" s="148" t="e">
        <f t="shared" si="73"/>
        <v>#DIV/0!</v>
      </c>
      <c r="G4691">
        <v>3.7702324693351E-3</v>
      </c>
    </row>
    <row r="4692" spans="1:7" x14ac:dyDescent="0.2">
      <c r="A4692" t="s">
        <v>12802</v>
      </c>
      <c r="B4692" t="s">
        <v>10326</v>
      </c>
      <c r="C4692" s="17">
        <v>7.1567217840262174</v>
      </c>
      <c r="D4692" s="17">
        <v>9.5344867473663921</v>
      </c>
      <c r="E4692" s="148">
        <v>-0.63114710500000004</v>
      </c>
      <c r="F4692" s="148">
        <f t="shared" si="73"/>
        <v>0.75061426730736613</v>
      </c>
      <c r="G4692">
        <v>1.5298352476545501E-3</v>
      </c>
    </row>
    <row r="4693" spans="1:7" x14ac:dyDescent="0.2">
      <c r="A4693" t="s">
        <v>6303</v>
      </c>
      <c r="B4693" t="s">
        <v>3153</v>
      </c>
      <c r="C4693" s="17">
        <v>97.927253699533338</v>
      </c>
      <c r="D4693" s="17">
        <v>159.60347507600949</v>
      </c>
      <c r="E4693" s="148">
        <v>-0.92019891600000003</v>
      </c>
      <c r="F4693" s="148">
        <f t="shared" si="73"/>
        <v>0.6135659242563265</v>
      </c>
      <c r="G4693">
        <v>3.0767399556050198E-3</v>
      </c>
    </row>
    <row r="4694" spans="1:7" x14ac:dyDescent="0.2">
      <c r="A4694" t="s">
        <v>6304</v>
      </c>
      <c r="B4694" t="s">
        <v>2280</v>
      </c>
      <c r="C4694" s="17">
        <v>19.499289663943625</v>
      </c>
      <c r="D4694" s="17">
        <v>8.789579536630205</v>
      </c>
      <c r="E4694" s="148">
        <v>0.83536825199999998</v>
      </c>
      <c r="F4694" s="148">
        <f t="shared" si="73"/>
        <v>2.2184553405178429</v>
      </c>
      <c r="G4694">
        <v>7.4865116280281004E-3</v>
      </c>
    </row>
    <row r="4695" spans="1:7" x14ac:dyDescent="0.2">
      <c r="A4695" t="s">
        <v>13241</v>
      </c>
      <c r="B4695" t="s">
        <v>1436</v>
      </c>
      <c r="C4695" s="17">
        <v>34.711177538964627</v>
      </c>
      <c r="D4695" s="17">
        <v>16.737028081141723</v>
      </c>
      <c r="E4695" s="148">
        <v>0.73410184899999997</v>
      </c>
      <c r="F4695" s="148">
        <f t="shared" si="73"/>
        <v>2.0739152357684754</v>
      </c>
      <c r="G4695">
        <v>2.1561085251531201E-3</v>
      </c>
    </row>
    <row r="4696" spans="1:7" x14ac:dyDescent="0.2">
      <c r="A4696" t="s">
        <v>11728</v>
      </c>
      <c r="B4696" t="s">
        <v>11729</v>
      </c>
      <c r="C4696" s="17">
        <v>0.98078989586540444</v>
      </c>
      <c r="D4696" s="17">
        <v>3.8934276149742049</v>
      </c>
      <c r="E4696" s="148">
        <v>-1.813157704</v>
      </c>
      <c r="F4696" s="148">
        <f t="shared" si="73"/>
        <v>0.2519091127040004</v>
      </c>
      <c r="G4696">
        <v>8.1463738775485201E-3</v>
      </c>
    </row>
    <row r="4697" spans="1:7" x14ac:dyDescent="0.2">
      <c r="A4697" t="s">
        <v>13195</v>
      </c>
      <c r="B4697" t="s">
        <v>774</v>
      </c>
      <c r="C4697" s="17">
        <v>60.037606961723526</v>
      </c>
      <c r="D4697" s="17">
        <v>29.633986942370925</v>
      </c>
      <c r="E4697" s="148">
        <v>0.72291055800000004</v>
      </c>
      <c r="F4697" s="148">
        <f t="shared" si="73"/>
        <v>2.0259712970272403</v>
      </c>
      <c r="G4697">
        <v>3.82932179253216E-4</v>
      </c>
    </row>
    <row r="4698" spans="1:7" x14ac:dyDescent="0.2">
      <c r="A4698" t="s">
        <v>761</v>
      </c>
      <c r="B4698" t="s">
        <v>762</v>
      </c>
      <c r="C4698" s="17">
        <v>8.1639372874845453</v>
      </c>
      <c r="D4698" s="17">
        <v>2.6140391141992474</v>
      </c>
      <c r="E4698" s="148">
        <v>1.333039748</v>
      </c>
      <c r="F4698" s="148">
        <f t="shared" si="73"/>
        <v>3.1231121382762419</v>
      </c>
      <c r="G4698">
        <v>2.6198750383788499E-6</v>
      </c>
    </row>
    <row r="4699" spans="1:7" x14ac:dyDescent="0.2">
      <c r="A4699" t="s">
        <v>11983</v>
      </c>
      <c r="B4699" t="s">
        <v>589</v>
      </c>
      <c r="C4699" s="17">
        <v>9.3683840710991291</v>
      </c>
      <c r="D4699" s="17">
        <v>19.711927138250868</v>
      </c>
      <c r="E4699" s="148">
        <v>-1.2203411500000001</v>
      </c>
      <c r="F4699" s="148">
        <f t="shared" si="73"/>
        <v>0.47526474734780449</v>
      </c>
      <c r="G4699">
        <v>2.6205326681824401E-5</v>
      </c>
    </row>
    <row r="4700" spans="1:7" x14ac:dyDescent="0.2">
      <c r="A4700" t="s">
        <v>763</v>
      </c>
      <c r="B4700" t="s">
        <v>764</v>
      </c>
      <c r="C4700" s="17">
        <v>24.010587564768301</v>
      </c>
      <c r="D4700" s="17">
        <v>40.195191991199728</v>
      </c>
      <c r="E4700" s="148">
        <v>-0.969621124</v>
      </c>
      <c r="F4700" s="148">
        <f t="shared" si="73"/>
        <v>0.59734974197971591</v>
      </c>
      <c r="G4700">
        <v>4.5918224211048301E-4</v>
      </c>
    </row>
    <row r="4701" spans="1:7" x14ac:dyDescent="0.2">
      <c r="A4701" t="s">
        <v>6305</v>
      </c>
      <c r="B4701" t="s">
        <v>10457</v>
      </c>
      <c r="C4701" s="17">
        <v>13.153117032718651</v>
      </c>
      <c r="D4701" s="17">
        <v>4.8354831540264529</v>
      </c>
      <c r="E4701" s="148">
        <v>1.1290532090000001</v>
      </c>
      <c r="F4701" s="148">
        <f t="shared" si="73"/>
        <v>2.7201246729121986</v>
      </c>
      <c r="G4701">
        <v>9.3431570698846596E-6</v>
      </c>
    </row>
    <row r="4702" spans="1:7" x14ac:dyDescent="0.2">
      <c r="A4702" t="s">
        <v>6306</v>
      </c>
      <c r="B4702" t="s">
        <v>287</v>
      </c>
      <c r="C4702" s="17">
        <v>1.7404891157479454</v>
      </c>
      <c r="D4702" s="17">
        <v>3.6141721675441753E-2</v>
      </c>
      <c r="E4702" s="148">
        <v>4.3299362739999996</v>
      </c>
      <c r="F4702" s="148">
        <f t="shared" si="73"/>
        <v>48.157338252388932</v>
      </c>
      <c r="G4702">
        <v>3.9610206008784798E-3</v>
      </c>
    </row>
    <row r="4703" spans="1:7" x14ac:dyDescent="0.2">
      <c r="A4703" t="s">
        <v>765</v>
      </c>
      <c r="B4703" t="s">
        <v>766</v>
      </c>
      <c r="C4703" s="17">
        <v>485.38332030148547</v>
      </c>
      <c r="D4703" s="17">
        <v>911.65668958753122</v>
      </c>
      <c r="E4703" s="148">
        <v>-1.1146091709999999</v>
      </c>
      <c r="F4703" s="148">
        <f t="shared" si="73"/>
        <v>0.53241897508709302</v>
      </c>
      <c r="G4703">
        <v>7.85721564382469E-8</v>
      </c>
    </row>
    <row r="4704" spans="1:7" x14ac:dyDescent="0.2">
      <c r="A4704" t="s">
        <v>767</v>
      </c>
      <c r="B4704" t="s">
        <v>768</v>
      </c>
      <c r="C4704" s="17">
        <v>50.936777395210328</v>
      </c>
      <c r="D4704" s="17">
        <v>101.2335533023622</v>
      </c>
      <c r="E4704" s="148">
        <v>-1.2247856859999999</v>
      </c>
      <c r="F4704" s="148">
        <f t="shared" si="73"/>
        <v>0.50316101463981466</v>
      </c>
      <c r="G4704">
        <v>1.08796829547626E-7</v>
      </c>
    </row>
    <row r="4705" spans="1:7" x14ac:dyDescent="0.2">
      <c r="A4705" t="s">
        <v>6307</v>
      </c>
      <c r="B4705" t="s">
        <v>10458</v>
      </c>
      <c r="C4705" s="17">
        <v>8.6405911156571129</v>
      </c>
      <c r="D4705" s="17">
        <v>2.4582862409292701</v>
      </c>
      <c r="E4705" s="148">
        <v>1.5084217440000001</v>
      </c>
      <c r="F4705" s="148">
        <f t="shared" si="73"/>
        <v>3.5148840569480782</v>
      </c>
      <c r="G4705">
        <v>1.35505737547338E-5</v>
      </c>
    </row>
    <row r="4706" spans="1:7" x14ac:dyDescent="0.2">
      <c r="A4706" t="s">
        <v>6308</v>
      </c>
      <c r="B4706" t="s">
        <v>11120</v>
      </c>
      <c r="C4706" s="17">
        <v>1.0407659427122766</v>
      </c>
      <c r="D4706" s="17">
        <v>2.3145669409700953</v>
      </c>
      <c r="E4706" s="148">
        <v>-1.36833407</v>
      </c>
      <c r="F4706" s="148">
        <f t="shared" si="73"/>
        <v>0.44965903741633179</v>
      </c>
      <c r="G4706">
        <v>1.53969413860285E-6</v>
      </c>
    </row>
    <row r="4707" spans="1:7" x14ac:dyDescent="0.2">
      <c r="A4707" t="s">
        <v>12715</v>
      </c>
      <c r="B4707" t="s">
        <v>12095</v>
      </c>
      <c r="C4707" s="17">
        <v>6.2309404018314654</v>
      </c>
      <c r="D4707" s="17">
        <v>8.6650699487811558</v>
      </c>
      <c r="E4707" s="148">
        <v>-0.70366822399999995</v>
      </c>
      <c r="F4707" s="148">
        <f t="shared" si="73"/>
        <v>0.71908714397717244</v>
      </c>
      <c r="G4707">
        <v>2.7940185695954399E-4</v>
      </c>
    </row>
    <row r="4708" spans="1:7" x14ac:dyDescent="0.2">
      <c r="A4708" t="s">
        <v>771</v>
      </c>
      <c r="B4708" t="s">
        <v>772</v>
      </c>
      <c r="C4708" s="17">
        <v>55.801068828611875</v>
      </c>
      <c r="D4708" s="17">
        <v>23.702673039056577</v>
      </c>
      <c r="E4708" s="148">
        <v>0.93813625899999997</v>
      </c>
      <c r="F4708" s="148">
        <f t="shared" si="73"/>
        <v>2.3542099549980922</v>
      </c>
      <c r="G4708">
        <v>3.0590809168165898E-4</v>
      </c>
    </row>
    <row r="4709" spans="1:7" x14ac:dyDescent="0.2">
      <c r="A4709" t="s">
        <v>773</v>
      </c>
      <c r="B4709" t="s">
        <v>774</v>
      </c>
      <c r="C4709" s="17">
        <v>93.505885382602401</v>
      </c>
      <c r="D4709" s="17">
        <v>31.717058566354225</v>
      </c>
      <c r="E4709" s="148">
        <v>1.285770853</v>
      </c>
      <c r="F4709" s="148">
        <f t="shared" si="73"/>
        <v>2.9481260119686628</v>
      </c>
      <c r="G4709">
        <v>2.0980243156788098E-15</v>
      </c>
    </row>
    <row r="4710" spans="1:7" x14ac:dyDescent="0.2">
      <c r="A4710" t="s">
        <v>6309</v>
      </c>
      <c r="B4710" t="s">
        <v>10459</v>
      </c>
      <c r="C4710" s="17">
        <v>11.46968929256697</v>
      </c>
      <c r="D4710" s="17">
        <v>5.9706849222232119</v>
      </c>
      <c r="E4710" s="148">
        <v>0.637334646</v>
      </c>
      <c r="F4710" s="148">
        <f t="shared" si="73"/>
        <v>1.9210005957400578</v>
      </c>
      <c r="G4710">
        <v>1.66757073979712E-3</v>
      </c>
    </row>
    <row r="4711" spans="1:7" x14ac:dyDescent="0.2">
      <c r="A4711" t="s">
        <v>775</v>
      </c>
      <c r="B4711" t="s">
        <v>776</v>
      </c>
      <c r="C4711" s="17">
        <v>45.8999753868897</v>
      </c>
      <c r="D4711" s="17">
        <v>15.930793487235899</v>
      </c>
      <c r="E4711" s="148">
        <v>1.1816894739999999</v>
      </c>
      <c r="F4711" s="148">
        <f t="shared" si="73"/>
        <v>2.881210871490222</v>
      </c>
      <c r="G4711">
        <v>5.0857668764957101E-6</v>
      </c>
    </row>
    <row r="4712" spans="1:7" x14ac:dyDescent="0.2">
      <c r="A4712" t="s">
        <v>5286</v>
      </c>
      <c r="B4712" t="s">
        <v>10460</v>
      </c>
      <c r="C4712" s="17">
        <v>128.62716522606814</v>
      </c>
      <c r="D4712" s="17">
        <v>16.761971638829984</v>
      </c>
      <c r="E4712" s="148">
        <v>2.4542138009999999</v>
      </c>
      <c r="F4712" s="148">
        <f t="shared" si="73"/>
        <v>7.6737491267493017</v>
      </c>
      <c r="G4712">
        <v>1.1630889952156901E-4</v>
      </c>
    </row>
    <row r="4713" spans="1:7" x14ac:dyDescent="0.2">
      <c r="A4713" t="s">
        <v>777</v>
      </c>
      <c r="B4713" t="s">
        <v>778</v>
      </c>
      <c r="C4713" s="17">
        <v>97.191861196994921</v>
      </c>
      <c r="D4713" s="17">
        <v>38.202688396778825</v>
      </c>
      <c r="E4713" s="148">
        <v>1.0406114449999999</v>
      </c>
      <c r="F4713" s="148">
        <f t="shared" si="73"/>
        <v>2.5441105135729125</v>
      </c>
      <c r="G4713">
        <v>1.9730351951708499E-8</v>
      </c>
    </row>
    <row r="4714" spans="1:7" x14ac:dyDescent="0.2">
      <c r="A4714" t="s">
        <v>6310</v>
      </c>
      <c r="B4714" t="s">
        <v>11121</v>
      </c>
      <c r="C4714" s="17">
        <v>1034.5560809485321</v>
      </c>
      <c r="D4714" s="17">
        <v>1609.1660697129096</v>
      </c>
      <c r="E4714" s="148">
        <v>-0.86965734299999997</v>
      </c>
      <c r="F4714" s="148">
        <f t="shared" si="73"/>
        <v>0.64291442655953257</v>
      </c>
      <c r="G4714">
        <v>4.7602468539762501E-3</v>
      </c>
    </row>
    <row r="4715" spans="1:7" x14ac:dyDescent="0.2">
      <c r="A4715" t="s">
        <v>779</v>
      </c>
      <c r="B4715" t="s">
        <v>780</v>
      </c>
      <c r="C4715" s="17">
        <v>75.485669032470767</v>
      </c>
      <c r="D4715" s="17">
        <v>30.652621889355324</v>
      </c>
      <c r="E4715" s="148">
        <v>1.0233520309999999</v>
      </c>
      <c r="F4715" s="148">
        <f t="shared" si="73"/>
        <v>2.4626170415355082</v>
      </c>
      <c r="G4715">
        <v>1.5697125155667699E-5</v>
      </c>
    </row>
    <row r="4716" spans="1:7" x14ac:dyDescent="0.2">
      <c r="A4716" t="s">
        <v>781</v>
      </c>
      <c r="B4716" t="s">
        <v>782</v>
      </c>
      <c r="C4716" s="17">
        <v>30.280653444969801</v>
      </c>
      <c r="D4716" s="17">
        <v>11.916276939592549</v>
      </c>
      <c r="E4716" s="148">
        <v>1.0570381419999999</v>
      </c>
      <c r="F4716" s="148">
        <f t="shared" si="73"/>
        <v>2.5411169611508861</v>
      </c>
      <c r="G4716">
        <v>2.17767156997147E-8</v>
      </c>
    </row>
    <row r="4717" spans="1:7" x14ac:dyDescent="0.2">
      <c r="A4717" t="s">
        <v>6311</v>
      </c>
      <c r="B4717" t="s">
        <v>10461</v>
      </c>
      <c r="C4717" s="17">
        <v>6.3110469830575449</v>
      </c>
      <c r="D4717" s="17">
        <v>2.5266559602006549</v>
      </c>
      <c r="E4717" s="148">
        <v>0.94787475099999996</v>
      </c>
      <c r="F4717" s="148">
        <f t="shared" si="73"/>
        <v>2.4977864349036074</v>
      </c>
      <c r="G4717">
        <v>8.3427242031507403E-3</v>
      </c>
    </row>
    <row r="4718" spans="1:7" x14ac:dyDescent="0.2">
      <c r="A4718" t="s">
        <v>6312</v>
      </c>
      <c r="B4718" t="s">
        <v>11122</v>
      </c>
      <c r="C4718" s="17">
        <v>22.748196438501999</v>
      </c>
      <c r="D4718" s="17">
        <v>37.857947435462449</v>
      </c>
      <c r="E4718" s="148">
        <v>-0.90823558999999998</v>
      </c>
      <c r="F4718" s="148">
        <f t="shared" si="73"/>
        <v>0.60088298440589039</v>
      </c>
      <c r="G4718">
        <v>1.6667150524381799E-3</v>
      </c>
    </row>
    <row r="4719" spans="1:7" x14ac:dyDescent="0.2">
      <c r="A4719" t="s">
        <v>12720</v>
      </c>
      <c r="B4719" t="s">
        <v>291</v>
      </c>
      <c r="C4719" s="17">
        <v>1.7407643129693049</v>
      </c>
      <c r="D4719" s="17">
        <v>2.4121760982756424</v>
      </c>
      <c r="E4719" s="148">
        <v>-0.65909522499999995</v>
      </c>
      <c r="F4719" s="148">
        <f t="shared" si="73"/>
        <v>0.7216572265240917</v>
      </c>
      <c r="G4719">
        <v>5.5493821998242902E-3</v>
      </c>
    </row>
    <row r="4720" spans="1:7" x14ac:dyDescent="0.2">
      <c r="A4720" t="s">
        <v>13931</v>
      </c>
      <c r="B4720" t="s">
        <v>13932</v>
      </c>
      <c r="C4720" s="17">
        <v>6.2564241055472678</v>
      </c>
      <c r="D4720" s="17">
        <v>1.9411309199777049</v>
      </c>
      <c r="E4720" s="148">
        <v>1.271233082</v>
      </c>
      <c r="F4720" s="148">
        <f t="shared" si="73"/>
        <v>3.2230819885240543</v>
      </c>
      <c r="G4720">
        <v>1.6499189644392899E-3</v>
      </c>
    </row>
    <row r="4721" spans="1:7" x14ac:dyDescent="0.2">
      <c r="A4721" t="s">
        <v>783</v>
      </c>
      <c r="B4721" t="s">
        <v>784</v>
      </c>
      <c r="C4721" s="17">
        <v>395.04178300337924</v>
      </c>
      <c r="D4721" s="17">
        <v>743.4694146261304</v>
      </c>
      <c r="E4721" s="148">
        <v>-1.1485345600000001</v>
      </c>
      <c r="F4721" s="148">
        <f t="shared" si="73"/>
        <v>0.53134907130246167</v>
      </c>
      <c r="G4721">
        <v>3.1045562692278502E-4</v>
      </c>
    </row>
    <row r="4722" spans="1:7" x14ac:dyDescent="0.2">
      <c r="A4722" t="s">
        <v>6313</v>
      </c>
      <c r="B4722" t="s">
        <v>10462</v>
      </c>
      <c r="C4722" s="17">
        <v>27.880141348213673</v>
      </c>
      <c r="D4722" s="17">
        <v>12.02999165722958</v>
      </c>
      <c r="E4722" s="148">
        <v>0.88070514200000005</v>
      </c>
      <c r="F4722" s="148">
        <f t="shared" si="73"/>
        <v>2.3175528414817097</v>
      </c>
      <c r="G4722">
        <v>1.0436534486628201E-3</v>
      </c>
    </row>
    <row r="4723" spans="1:7" x14ac:dyDescent="0.2">
      <c r="A4723" t="s">
        <v>11785</v>
      </c>
      <c r="B4723" t="s">
        <v>1282</v>
      </c>
      <c r="C4723" s="17">
        <v>2.4401847652311504</v>
      </c>
      <c r="D4723" s="17">
        <v>7.9534142184828944</v>
      </c>
      <c r="E4723" s="148">
        <v>-1.749485087</v>
      </c>
      <c r="F4723" s="148">
        <f t="shared" si="73"/>
        <v>0.30680971695909143</v>
      </c>
      <c r="G4723">
        <v>2.1271837903839299E-4</v>
      </c>
    </row>
    <row r="4724" spans="1:7" x14ac:dyDescent="0.2">
      <c r="A4724" t="s">
        <v>14084</v>
      </c>
      <c r="B4724" t="s">
        <v>1921</v>
      </c>
      <c r="C4724" s="17">
        <v>0.92583775373371635</v>
      </c>
      <c r="D4724" s="17">
        <v>0.18715330007813202</v>
      </c>
      <c r="E4724" s="148">
        <v>1.668570339</v>
      </c>
      <c r="F4724" s="148">
        <f t="shared" ref="F4724:F4787" si="74">C4724/D4724</f>
        <v>4.9469485889225639</v>
      </c>
      <c r="G4724">
        <v>4.0166750937926498E-3</v>
      </c>
    </row>
    <row r="4725" spans="1:7" x14ac:dyDescent="0.2">
      <c r="A4725" t="s">
        <v>785</v>
      </c>
      <c r="B4725" t="s">
        <v>786</v>
      </c>
      <c r="C4725" s="17">
        <v>0.32486147071347127</v>
      </c>
      <c r="D4725" s="17">
        <v>0.13141460256197762</v>
      </c>
      <c r="E4725" s="148">
        <v>0.93929815699999997</v>
      </c>
      <c r="F4725" s="148">
        <f t="shared" si="74"/>
        <v>2.4720347996354546</v>
      </c>
      <c r="G4725">
        <v>4.8543280225573403E-3</v>
      </c>
    </row>
    <row r="4726" spans="1:7" x14ac:dyDescent="0.2">
      <c r="A4726" t="s">
        <v>11649</v>
      </c>
      <c r="B4726" t="s">
        <v>1292</v>
      </c>
      <c r="C4726" s="17">
        <v>4.6956122408291924E-2</v>
      </c>
      <c r="D4726" s="17">
        <v>0.42784594678062599</v>
      </c>
      <c r="E4726" s="148">
        <v>-2.8865437379999999</v>
      </c>
      <c r="F4726" s="148">
        <f t="shared" si="74"/>
        <v>0.10975006953231285</v>
      </c>
      <c r="G4726">
        <v>3.3929792000278801E-3</v>
      </c>
    </row>
    <row r="4727" spans="1:7" x14ac:dyDescent="0.2">
      <c r="A4727" t="s">
        <v>13811</v>
      </c>
      <c r="B4727" t="s">
        <v>13585</v>
      </c>
      <c r="C4727" s="17">
        <v>627.65688110575445</v>
      </c>
      <c r="D4727" s="17">
        <v>220.80625414187324</v>
      </c>
      <c r="E4727" s="148">
        <v>1.059259551</v>
      </c>
      <c r="F4727" s="148">
        <f t="shared" si="74"/>
        <v>2.8425684025347855</v>
      </c>
      <c r="G4727">
        <v>6.5724377488333898E-4</v>
      </c>
    </row>
    <row r="4728" spans="1:7" x14ac:dyDescent="0.2">
      <c r="A4728" t="s">
        <v>787</v>
      </c>
      <c r="B4728" t="s">
        <v>581</v>
      </c>
      <c r="C4728" s="17">
        <v>33.236785699944328</v>
      </c>
      <c r="D4728" s="17">
        <v>8.0580356644862832</v>
      </c>
      <c r="E4728" s="148">
        <v>1.7436426620000001</v>
      </c>
      <c r="F4728" s="148">
        <f t="shared" si="74"/>
        <v>4.1246759239881374</v>
      </c>
      <c r="G4728">
        <v>1.9273659677842E-7</v>
      </c>
    </row>
    <row r="4729" spans="1:7" x14ac:dyDescent="0.2">
      <c r="A4729" t="s">
        <v>6314</v>
      </c>
      <c r="B4729" t="s">
        <v>2526</v>
      </c>
      <c r="C4729" s="17">
        <v>4.9344086860235521</v>
      </c>
      <c r="D4729" s="17">
        <v>11.268890271607951</v>
      </c>
      <c r="E4729" s="148">
        <v>-1.4296575810000001</v>
      </c>
      <c r="F4729" s="148">
        <f t="shared" si="74"/>
        <v>0.43787884761428814</v>
      </c>
      <c r="G4729">
        <v>1.5636304038457499E-6</v>
      </c>
    </row>
    <row r="4730" spans="1:7" x14ac:dyDescent="0.2">
      <c r="A4730" t="s">
        <v>788</v>
      </c>
      <c r="B4730" t="s">
        <v>789</v>
      </c>
      <c r="C4730" s="17">
        <v>5.7287373425580697</v>
      </c>
      <c r="D4730" s="17">
        <v>13.414886761370726</v>
      </c>
      <c r="E4730" s="148">
        <v>-1.4712356579999999</v>
      </c>
      <c r="F4730" s="148">
        <f t="shared" si="74"/>
        <v>0.42704328739132125</v>
      </c>
      <c r="G4730">
        <v>9.1101956965909402E-10</v>
      </c>
    </row>
    <row r="4731" spans="1:7" x14ac:dyDescent="0.2">
      <c r="A4731" t="s">
        <v>6315</v>
      </c>
      <c r="B4731" t="s">
        <v>2479</v>
      </c>
      <c r="C4731" s="17">
        <v>144.83928104062426</v>
      </c>
      <c r="D4731" s="17">
        <v>69.436983012018175</v>
      </c>
      <c r="E4731" s="148">
        <v>0.79243544600000004</v>
      </c>
      <c r="F4731" s="148">
        <f t="shared" si="74"/>
        <v>2.0859097667817079</v>
      </c>
      <c r="G4731">
        <v>4.2463436913112499E-4</v>
      </c>
    </row>
    <row r="4732" spans="1:7" x14ac:dyDescent="0.2">
      <c r="A4732" t="s">
        <v>6316</v>
      </c>
      <c r="B4732" t="s">
        <v>1135</v>
      </c>
      <c r="C4732" s="17">
        <v>11.28383567209098</v>
      </c>
      <c r="D4732" s="17">
        <v>18.171459722903275</v>
      </c>
      <c r="E4732" s="148">
        <v>-0.92202004999999998</v>
      </c>
      <c r="F4732" s="148">
        <f t="shared" si="74"/>
        <v>0.62096473503825633</v>
      </c>
      <c r="G4732">
        <v>8.0390542462286101E-4</v>
      </c>
    </row>
    <row r="4733" spans="1:7" x14ac:dyDescent="0.2">
      <c r="A4733" t="s">
        <v>790</v>
      </c>
      <c r="B4733" t="s">
        <v>791</v>
      </c>
      <c r="C4733" s="17">
        <v>75.428485884821271</v>
      </c>
      <c r="D4733" s="17">
        <v>36.670804685790998</v>
      </c>
      <c r="E4733" s="148">
        <v>0.76532210499999997</v>
      </c>
      <c r="F4733" s="148">
        <f t="shared" si="74"/>
        <v>2.0569083915970867</v>
      </c>
      <c r="G4733">
        <v>5.5162625542496001E-5</v>
      </c>
    </row>
    <row r="4734" spans="1:7" x14ac:dyDescent="0.2">
      <c r="A4734" t="s">
        <v>6317</v>
      </c>
      <c r="B4734" t="s">
        <v>319</v>
      </c>
      <c r="C4734" s="17">
        <v>13.131856560912098</v>
      </c>
      <c r="D4734" s="17">
        <v>4.88489297063549</v>
      </c>
      <c r="E4734" s="148">
        <v>1.126359484</v>
      </c>
      <c r="F4734" s="148">
        <f t="shared" si="74"/>
        <v>2.6882588093232545</v>
      </c>
      <c r="G4734">
        <v>8.1117803570975294E-5</v>
      </c>
    </row>
    <row r="4735" spans="1:7" x14ac:dyDescent="0.2">
      <c r="A4735" t="s">
        <v>6318</v>
      </c>
      <c r="B4735" t="s">
        <v>11123</v>
      </c>
      <c r="C4735" s="17">
        <v>2.1494346652538976</v>
      </c>
      <c r="D4735" s="17">
        <v>3.4916006400752826</v>
      </c>
      <c r="E4735" s="148">
        <v>-0.81693074700000001</v>
      </c>
      <c r="F4735" s="148">
        <f t="shared" si="74"/>
        <v>0.61560152114290867</v>
      </c>
      <c r="G4735">
        <v>5.74192811732906E-3</v>
      </c>
    </row>
    <row r="4736" spans="1:7" x14ac:dyDescent="0.2">
      <c r="A4736" t="s">
        <v>792</v>
      </c>
      <c r="B4736" t="s">
        <v>793</v>
      </c>
      <c r="C4736" s="17">
        <v>6.7617220914233656</v>
      </c>
      <c r="D4736" s="17">
        <v>2.4948404375662498</v>
      </c>
      <c r="E4736" s="148">
        <v>1.1527152620000001</v>
      </c>
      <c r="F4736" s="148">
        <f t="shared" si="74"/>
        <v>2.7102823850408306</v>
      </c>
      <c r="G4736">
        <v>1.07268487109273E-6</v>
      </c>
    </row>
    <row r="4737" spans="1:7" x14ac:dyDescent="0.2">
      <c r="A4737" t="s">
        <v>6319</v>
      </c>
      <c r="B4737" t="s">
        <v>209</v>
      </c>
      <c r="C4737" s="17">
        <v>11.078054627801365</v>
      </c>
      <c r="D4737" s="17">
        <v>14.77318779606685</v>
      </c>
      <c r="E4737" s="148">
        <v>-0.65133944899999996</v>
      </c>
      <c r="F4737" s="148">
        <f t="shared" si="74"/>
        <v>0.74987570595635011</v>
      </c>
      <c r="G4737">
        <v>3.23952740100301E-4</v>
      </c>
    </row>
    <row r="4738" spans="1:7" x14ac:dyDescent="0.2">
      <c r="A4738" t="s">
        <v>6320</v>
      </c>
      <c r="B4738" t="s">
        <v>1137</v>
      </c>
      <c r="C4738" s="17">
        <v>147.85956007049225</v>
      </c>
      <c r="D4738" s="17">
        <v>222.98204651837199</v>
      </c>
      <c r="E4738" s="148">
        <v>-0.83887872399999996</v>
      </c>
      <c r="F4738" s="148">
        <f t="shared" si="74"/>
        <v>0.66310074007823661</v>
      </c>
      <c r="G4738">
        <v>7.9614621751680705E-4</v>
      </c>
    </row>
    <row r="4739" spans="1:7" x14ac:dyDescent="0.2">
      <c r="A4739" t="s">
        <v>13383</v>
      </c>
      <c r="B4739" t="s">
        <v>2551</v>
      </c>
      <c r="C4739" s="17">
        <v>8.238146687990012</v>
      </c>
      <c r="D4739" s="17">
        <v>3.7084375511801251</v>
      </c>
      <c r="E4739" s="148">
        <v>0.80033917499999996</v>
      </c>
      <c r="F4739" s="148">
        <f t="shared" si="74"/>
        <v>2.221460271150693</v>
      </c>
      <c r="G4739">
        <v>4.1147659313103503E-3</v>
      </c>
    </row>
    <row r="4740" spans="1:7" x14ac:dyDescent="0.2">
      <c r="A4740" t="s">
        <v>6321</v>
      </c>
      <c r="B4740" t="s">
        <v>3945</v>
      </c>
      <c r="C4740" s="17">
        <v>20.405334861473278</v>
      </c>
      <c r="D4740" s="17">
        <v>30.828682277162699</v>
      </c>
      <c r="E4740" s="148">
        <v>-0.81801277900000002</v>
      </c>
      <c r="F4740" s="148">
        <f t="shared" si="74"/>
        <v>0.66189448767290204</v>
      </c>
      <c r="G4740">
        <v>7.2819785565073503E-3</v>
      </c>
    </row>
    <row r="4741" spans="1:7" x14ac:dyDescent="0.2">
      <c r="A4741" t="s">
        <v>6322</v>
      </c>
      <c r="B4741" t="s">
        <v>68</v>
      </c>
      <c r="C4741" s="17">
        <v>69.308045259199218</v>
      </c>
      <c r="D4741" s="17">
        <v>20.06680603802775</v>
      </c>
      <c r="E4741" s="148">
        <v>1.4913438109999999</v>
      </c>
      <c r="F4741" s="148">
        <f t="shared" si="74"/>
        <v>3.4538653100975059</v>
      </c>
      <c r="G4741">
        <v>9.8805346146454206E-6</v>
      </c>
    </row>
    <row r="4742" spans="1:7" x14ac:dyDescent="0.2">
      <c r="A4742" t="s">
        <v>794</v>
      </c>
      <c r="B4742" t="s">
        <v>795</v>
      </c>
      <c r="C4742" s="17">
        <v>27.331732975692926</v>
      </c>
      <c r="D4742" s="17">
        <v>34.084021518482523</v>
      </c>
      <c r="E4742" s="148">
        <v>-0.55798567399999999</v>
      </c>
      <c r="F4742" s="148">
        <f t="shared" si="74"/>
        <v>0.80189284474168998</v>
      </c>
      <c r="G4742">
        <v>7.5691008365303205E-4</v>
      </c>
    </row>
    <row r="4743" spans="1:7" x14ac:dyDescent="0.2">
      <c r="A4743" t="s">
        <v>796</v>
      </c>
      <c r="B4743" t="s">
        <v>797</v>
      </c>
      <c r="C4743" s="17">
        <v>113.590900387723</v>
      </c>
      <c r="D4743" s="17">
        <v>179.86948345460999</v>
      </c>
      <c r="E4743" s="148">
        <v>-0.89546547399999998</v>
      </c>
      <c r="F4743" s="148">
        <f t="shared" si="74"/>
        <v>0.63151846664633149</v>
      </c>
      <c r="G4743">
        <v>5.1904941202672901E-6</v>
      </c>
    </row>
    <row r="4744" spans="1:7" x14ac:dyDescent="0.2">
      <c r="A4744" t="s">
        <v>5287</v>
      </c>
      <c r="B4744" t="s">
        <v>2137</v>
      </c>
      <c r="C4744" s="17">
        <v>19.792687982993801</v>
      </c>
      <c r="D4744" s="17">
        <v>8.1894153669089871</v>
      </c>
      <c r="E4744" s="148">
        <v>0.93738200400000005</v>
      </c>
      <c r="F4744" s="148">
        <f t="shared" si="74"/>
        <v>2.416862144148924</v>
      </c>
      <c r="G4744">
        <v>4.9102624964468501E-5</v>
      </c>
    </row>
    <row r="4745" spans="1:7" x14ac:dyDescent="0.2">
      <c r="A4745" t="s">
        <v>800</v>
      </c>
      <c r="B4745" t="s">
        <v>801</v>
      </c>
      <c r="C4745" s="17">
        <v>73.515943388441997</v>
      </c>
      <c r="D4745" s="17">
        <v>11.226228628476466</v>
      </c>
      <c r="E4745" s="148">
        <v>2.4272413080000002</v>
      </c>
      <c r="F4745" s="148">
        <f t="shared" si="74"/>
        <v>6.5485877600925884</v>
      </c>
      <c r="G4745">
        <v>5.7754122948520803E-10</v>
      </c>
    </row>
    <row r="4746" spans="1:7" x14ac:dyDescent="0.2">
      <c r="A4746" t="s">
        <v>6323</v>
      </c>
      <c r="B4746" t="s">
        <v>931</v>
      </c>
      <c r="C4746" s="17">
        <v>3.9040504232651099</v>
      </c>
      <c r="D4746" s="17">
        <v>0.97788190827073418</v>
      </c>
      <c r="E4746" s="148">
        <v>1.4830294550000001</v>
      </c>
      <c r="F4746" s="148">
        <f t="shared" si="74"/>
        <v>3.99235366790756</v>
      </c>
      <c r="G4746">
        <v>7.0916356736882196E-3</v>
      </c>
    </row>
    <row r="4747" spans="1:7" x14ac:dyDescent="0.2">
      <c r="A4747" t="s">
        <v>6324</v>
      </c>
      <c r="B4747" t="s">
        <v>10464</v>
      </c>
      <c r="C4747" s="17">
        <v>65.367563347982525</v>
      </c>
      <c r="D4747" s="17">
        <v>35.138930449466528</v>
      </c>
      <c r="E4747" s="148">
        <v>0.61500842200000005</v>
      </c>
      <c r="F4747" s="148">
        <f t="shared" si="74"/>
        <v>1.8602604721275722</v>
      </c>
      <c r="G4747">
        <v>7.0773874902977795E-4</v>
      </c>
    </row>
    <row r="4748" spans="1:7" x14ac:dyDescent="0.2">
      <c r="A4748" t="s">
        <v>6325</v>
      </c>
      <c r="B4748" t="s">
        <v>10465</v>
      </c>
      <c r="C4748" s="17">
        <v>0.91684383429742156</v>
      </c>
      <c r="D4748" s="17">
        <v>0</v>
      </c>
      <c r="E4748" s="148">
        <v>6.1928980029999998</v>
      </c>
      <c r="F4748" s="148" t="e">
        <f t="shared" si="74"/>
        <v>#DIV/0!</v>
      </c>
      <c r="G4748">
        <v>2.3218956043959799E-3</v>
      </c>
    </row>
    <row r="4749" spans="1:7" x14ac:dyDescent="0.2">
      <c r="A4749" t="s">
        <v>804</v>
      </c>
      <c r="B4749" t="s">
        <v>805</v>
      </c>
      <c r="C4749" s="17">
        <v>14.510106803219895</v>
      </c>
      <c r="D4749" s="17">
        <v>0.72124331672825925</v>
      </c>
      <c r="E4749" s="148">
        <v>3.917163623</v>
      </c>
      <c r="F4749" s="148">
        <f t="shared" si="74"/>
        <v>20.118185453754194</v>
      </c>
      <c r="G4749">
        <v>5.9099033300933695E-11</v>
      </c>
    </row>
    <row r="4750" spans="1:7" x14ac:dyDescent="0.2">
      <c r="A4750" t="s">
        <v>13298</v>
      </c>
      <c r="B4750" t="s">
        <v>3394</v>
      </c>
      <c r="C4750" s="17">
        <v>20.674672729077272</v>
      </c>
      <c r="D4750" s="17">
        <v>9.677147057274663</v>
      </c>
      <c r="E4750" s="148">
        <v>0.77836550299999996</v>
      </c>
      <c r="F4750" s="148">
        <f t="shared" si="74"/>
        <v>2.1364429626534784</v>
      </c>
      <c r="G4750">
        <v>7.3706049161057002E-3</v>
      </c>
    </row>
    <row r="4751" spans="1:7" x14ac:dyDescent="0.2">
      <c r="A4751" t="s">
        <v>6326</v>
      </c>
      <c r="B4751" t="s">
        <v>11124</v>
      </c>
      <c r="C4751" s="17">
        <v>5.4960132683609055</v>
      </c>
      <c r="D4751" s="17">
        <v>9.6205670977612101</v>
      </c>
      <c r="E4751" s="148">
        <v>-0.98261199799999999</v>
      </c>
      <c r="F4751" s="148">
        <f t="shared" si="74"/>
        <v>0.57127747382374949</v>
      </c>
      <c r="G4751">
        <v>3.1435388382010199E-3</v>
      </c>
    </row>
    <row r="4752" spans="1:7" x14ac:dyDescent="0.2">
      <c r="A4752" t="s">
        <v>6327</v>
      </c>
      <c r="B4752" t="s">
        <v>11125</v>
      </c>
      <c r="C4752" s="17">
        <v>12.781545752495376</v>
      </c>
      <c r="D4752" s="17">
        <v>16.939347455838025</v>
      </c>
      <c r="E4752" s="148">
        <v>-0.63241808600000005</v>
      </c>
      <c r="F4752" s="148">
        <f t="shared" si="74"/>
        <v>0.75454770532440474</v>
      </c>
      <c r="G4752">
        <v>4.67349251350287E-3</v>
      </c>
    </row>
    <row r="4753" spans="1:7" x14ac:dyDescent="0.2">
      <c r="A4753" t="s">
        <v>808</v>
      </c>
      <c r="B4753" t="s">
        <v>809</v>
      </c>
      <c r="C4753" s="17">
        <v>46.850894911106572</v>
      </c>
      <c r="D4753" s="17">
        <v>6.3430187334866099</v>
      </c>
      <c r="E4753" s="148">
        <v>2.6271045389999998</v>
      </c>
      <c r="F4753" s="148">
        <f t="shared" si="74"/>
        <v>7.3862141796566512</v>
      </c>
      <c r="G4753">
        <v>1.68160001698215E-10</v>
      </c>
    </row>
    <row r="4754" spans="1:7" x14ac:dyDescent="0.2">
      <c r="A4754" t="s">
        <v>810</v>
      </c>
      <c r="B4754" t="s">
        <v>772</v>
      </c>
      <c r="C4754" s="17">
        <v>0.92390439709365202</v>
      </c>
      <c r="D4754" s="17">
        <v>2.5482922043277276</v>
      </c>
      <c r="E4754" s="148">
        <v>-1.6160146120000001</v>
      </c>
      <c r="F4754" s="148">
        <f t="shared" si="74"/>
        <v>0.36255826373623817</v>
      </c>
      <c r="G4754">
        <v>1.23349886510673E-4</v>
      </c>
    </row>
    <row r="4755" spans="1:7" x14ac:dyDescent="0.2">
      <c r="A4755" t="s">
        <v>6328</v>
      </c>
      <c r="B4755" t="s">
        <v>11126</v>
      </c>
      <c r="C4755" s="17">
        <v>8.2308811132205566</v>
      </c>
      <c r="D4755" s="17">
        <v>13.868688758675175</v>
      </c>
      <c r="E4755" s="148">
        <v>-0.96319428200000001</v>
      </c>
      <c r="F4755" s="148">
        <f t="shared" si="74"/>
        <v>0.59348661264547853</v>
      </c>
      <c r="G4755">
        <v>4.1941628551182901E-4</v>
      </c>
    </row>
    <row r="4756" spans="1:7" x14ac:dyDescent="0.2">
      <c r="A4756" t="s">
        <v>811</v>
      </c>
      <c r="B4756" t="s">
        <v>812</v>
      </c>
      <c r="C4756" s="17">
        <v>7.502768330171099</v>
      </c>
      <c r="D4756" s="17">
        <v>1.4412794603959074</v>
      </c>
      <c r="E4756" s="148">
        <v>1.8977489919999999</v>
      </c>
      <c r="F4756" s="148">
        <f t="shared" si="74"/>
        <v>5.2056305084026882</v>
      </c>
      <c r="G4756">
        <v>1.43929350726855E-3</v>
      </c>
    </row>
    <row r="4757" spans="1:7" x14ac:dyDescent="0.2">
      <c r="A4757" t="s">
        <v>813</v>
      </c>
      <c r="B4757" t="s">
        <v>812</v>
      </c>
      <c r="C4757" s="17">
        <v>8.0207664867376973</v>
      </c>
      <c r="D4757" s="17">
        <v>2.3460122875193825</v>
      </c>
      <c r="E4757" s="148">
        <v>1.4450554149999999</v>
      </c>
      <c r="F4757" s="148">
        <f t="shared" si="74"/>
        <v>3.4188936389666846</v>
      </c>
      <c r="G4757">
        <v>1.57096692012359E-5</v>
      </c>
    </row>
    <row r="4758" spans="1:7" x14ac:dyDescent="0.2">
      <c r="A4758" t="s">
        <v>6329</v>
      </c>
      <c r="B4758" t="s">
        <v>10327</v>
      </c>
      <c r="C4758" s="17">
        <v>87.146678377921006</v>
      </c>
      <c r="D4758" s="17">
        <v>36.562356834928075</v>
      </c>
      <c r="E4758" s="148">
        <v>0.92931486100000005</v>
      </c>
      <c r="F4758" s="148">
        <f t="shared" si="74"/>
        <v>2.383508228732937</v>
      </c>
      <c r="G4758">
        <v>1.11958774266169E-3</v>
      </c>
    </row>
    <row r="4759" spans="1:7" x14ac:dyDescent="0.2">
      <c r="A4759" t="s">
        <v>814</v>
      </c>
      <c r="B4759" t="s">
        <v>815</v>
      </c>
      <c r="C4759" s="17">
        <v>26.859901286743522</v>
      </c>
      <c r="D4759" s="17">
        <v>6.6876268581118783</v>
      </c>
      <c r="E4759" s="148">
        <v>1.658503965</v>
      </c>
      <c r="F4759" s="148">
        <f t="shared" si="74"/>
        <v>4.0163576492254975</v>
      </c>
      <c r="G4759">
        <v>2.7993771335067899E-8</v>
      </c>
    </row>
    <row r="4760" spans="1:7" x14ac:dyDescent="0.2">
      <c r="A4760" t="s">
        <v>6330</v>
      </c>
      <c r="B4760" t="s">
        <v>10466</v>
      </c>
      <c r="C4760" s="17">
        <v>30.630062522326703</v>
      </c>
      <c r="D4760" s="17">
        <v>13.516777074915847</v>
      </c>
      <c r="E4760" s="148">
        <v>0.88683525799999996</v>
      </c>
      <c r="F4760" s="148">
        <f t="shared" si="74"/>
        <v>2.2660773609390463</v>
      </c>
      <c r="G4760">
        <v>1.32070304068225E-3</v>
      </c>
    </row>
    <row r="4761" spans="1:7" x14ac:dyDescent="0.2">
      <c r="A4761" t="s">
        <v>6331</v>
      </c>
      <c r="B4761" t="s">
        <v>821</v>
      </c>
      <c r="C4761" s="17">
        <v>94.350172879030353</v>
      </c>
      <c r="D4761" s="17">
        <v>36.49622547647968</v>
      </c>
      <c r="E4761" s="148">
        <v>1.0048097840000001</v>
      </c>
      <c r="F4761" s="148">
        <f t="shared" si="74"/>
        <v>2.5852035833085032</v>
      </c>
      <c r="G4761">
        <v>5.0551350469919404E-3</v>
      </c>
    </row>
    <row r="4762" spans="1:7" x14ac:dyDescent="0.2">
      <c r="A4762" t="s">
        <v>5288</v>
      </c>
      <c r="B4762" t="s">
        <v>3981</v>
      </c>
      <c r="C4762" s="17">
        <v>40.308427938214002</v>
      </c>
      <c r="D4762" s="17">
        <v>17.537716944477353</v>
      </c>
      <c r="E4762" s="148">
        <v>0.89194876000000001</v>
      </c>
      <c r="F4762" s="148">
        <f t="shared" si="74"/>
        <v>2.2983851356380325</v>
      </c>
      <c r="G4762">
        <v>4.4503533355555799E-4</v>
      </c>
    </row>
    <row r="4763" spans="1:7" x14ac:dyDescent="0.2">
      <c r="A4763" t="s">
        <v>13056</v>
      </c>
      <c r="B4763" t="s">
        <v>2530</v>
      </c>
      <c r="C4763" s="17">
        <v>15.9182676170607</v>
      </c>
      <c r="D4763" s="17">
        <v>8.530871915600688</v>
      </c>
      <c r="E4763" s="148">
        <v>0.60934395100000005</v>
      </c>
      <c r="F4763" s="148">
        <f t="shared" si="74"/>
        <v>1.8659602177299646</v>
      </c>
      <c r="G4763">
        <v>8.0460037507103007E-3</v>
      </c>
    </row>
    <row r="4764" spans="1:7" x14ac:dyDescent="0.2">
      <c r="A4764" t="s">
        <v>6332</v>
      </c>
      <c r="B4764" t="s">
        <v>10467</v>
      </c>
      <c r="C4764" s="17">
        <v>17.288426137947202</v>
      </c>
      <c r="D4764" s="17">
        <v>1.6090042046924158</v>
      </c>
      <c r="E4764" s="148">
        <v>2.664438353</v>
      </c>
      <c r="F4764" s="148">
        <f t="shared" si="74"/>
        <v>10.744798607441881</v>
      </c>
      <c r="G4764">
        <v>7.23230239521071E-4</v>
      </c>
    </row>
    <row r="4765" spans="1:7" x14ac:dyDescent="0.2">
      <c r="A4765" t="s">
        <v>5289</v>
      </c>
      <c r="B4765" t="s">
        <v>10467</v>
      </c>
      <c r="C4765" s="17">
        <v>3.0896977999990352</v>
      </c>
      <c r="D4765" s="17">
        <v>0.16734882799134576</v>
      </c>
      <c r="E4765" s="148">
        <v>3.4657624760000001</v>
      </c>
      <c r="F4765" s="148">
        <f t="shared" si="74"/>
        <v>18.462619888552879</v>
      </c>
      <c r="G4765">
        <v>7.7701663417829902E-4</v>
      </c>
    </row>
    <row r="4766" spans="1:7" x14ac:dyDescent="0.2">
      <c r="A4766" t="s">
        <v>6333</v>
      </c>
      <c r="B4766" t="s">
        <v>10467</v>
      </c>
      <c r="C4766" s="17">
        <v>271.79128361687799</v>
      </c>
      <c r="D4766" s="17">
        <v>41.759276727898374</v>
      </c>
      <c r="E4766" s="148">
        <v>1.9504595360000001</v>
      </c>
      <c r="F4766" s="148">
        <f t="shared" si="74"/>
        <v>6.5085246899235862</v>
      </c>
      <c r="G4766">
        <v>1.31442680196854E-3</v>
      </c>
    </row>
    <row r="4767" spans="1:7" x14ac:dyDescent="0.2">
      <c r="A4767" t="s">
        <v>816</v>
      </c>
      <c r="B4767" t="s">
        <v>50</v>
      </c>
      <c r="C4767" s="17">
        <v>15.877298516853225</v>
      </c>
      <c r="D4767" s="17">
        <v>27.631269822425324</v>
      </c>
      <c r="E4767" s="148">
        <v>-1.0266938649999999</v>
      </c>
      <c r="F4767" s="148">
        <f t="shared" si="74"/>
        <v>0.5746134223613325</v>
      </c>
      <c r="G4767">
        <v>1.59653739722578E-4</v>
      </c>
    </row>
    <row r="4768" spans="1:7" x14ac:dyDescent="0.2">
      <c r="A4768" t="s">
        <v>6334</v>
      </c>
      <c r="B4768" t="s">
        <v>3181</v>
      </c>
      <c r="C4768" s="17">
        <v>1.3955653600382401</v>
      </c>
      <c r="D4768" s="17">
        <v>4.777907960573375E-2</v>
      </c>
      <c r="E4768" s="148">
        <v>3.970326359</v>
      </c>
      <c r="F4768" s="148">
        <f t="shared" si="74"/>
        <v>29.20871166950576</v>
      </c>
      <c r="G4768">
        <v>3.6407655766155802E-3</v>
      </c>
    </row>
    <row r="4769" spans="1:7" x14ac:dyDescent="0.2">
      <c r="A4769" t="s">
        <v>6335</v>
      </c>
      <c r="B4769" t="s">
        <v>1378</v>
      </c>
      <c r="C4769" s="17">
        <v>19.121164864138425</v>
      </c>
      <c r="D4769" s="17">
        <v>7.9255344812729325</v>
      </c>
      <c r="E4769" s="148">
        <v>0.95743372999999998</v>
      </c>
      <c r="F4769" s="148">
        <f t="shared" si="74"/>
        <v>2.412602570756508</v>
      </c>
      <c r="G4769">
        <v>4.1345630175201103E-3</v>
      </c>
    </row>
    <row r="4770" spans="1:7" x14ac:dyDescent="0.2">
      <c r="A4770" t="s">
        <v>6336</v>
      </c>
      <c r="B4770" t="s">
        <v>1141</v>
      </c>
      <c r="C4770" s="17">
        <v>66.686239089259416</v>
      </c>
      <c r="D4770" s="17">
        <v>24.10338867816305</v>
      </c>
      <c r="E4770" s="148">
        <v>1.0999574590000001</v>
      </c>
      <c r="F4770" s="148">
        <f t="shared" si="74"/>
        <v>2.7666748430968613</v>
      </c>
      <c r="G4770">
        <v>2.94906186107547E-5</v>
      </c>
    </row>
    <row r="4771" spans="1:7" x14ac:dyDescent="0.2">
      <c r="A4771" t="s">
        <v>817</v>
      </c>
      <c r="B4771" t="s">
        <v>818</v>
      </c>
      <c r="C4771" s="17">
        <v>13.18005337606305</v>
      </c>
      <c r="D4771" s="17">
        <v>5.204420439492905</v>
      </c>
      <c r="E4771" s="148">
        <v>1.0119762859999999</v>
      </c>
      <c r="F4771" s="148">
        <f t="shared" si="74"/>
        <v>2.5324728332953925</v>
      </c>
      <c r="G4771">
        <v>2.10141210755445E-4</v>
      </c>
    </row>
    <row r="4772" spans="1:7" x14ac:dyDescent="0.2">
      <c r="A4772" t="s">
        <v>819</v>
      </c>
      <c r="B4772" t="s">
        <v>746</v>
      </c>
      <c r="C4772" s="17">
        <v>35.540213904938824</v>
      </c>
      <c r="D4772" s="17">
        <v>13.22411233875075</v>
      </c>
      <c r="E4772" s="148">
        <v>1.124687319</v>
      </c>
      <c r="F4772" s="148">
        <f t="shared" si="74"/>
        <v>2.687531154797814</v>
      </c>
      <c r="G4772">
        <v>3.2871895561392298E-9</v>
      </c>
    </row>
    <row r="4773" spans="1:7" x14ac:dyDescent="0.2">
      <c r="A4773" t="s">
        <v>6337</v>
      </c>
      <c r="B4773" t="s">
        <v>10468</v>
      </c>
      <c r="C4773" s="17">
        <v>84.2897514102293</v>
      </c>
      <c r="D4773" s="17">
        <v>31.57473501706275</v>
      </c>
      <c r="E4773" s="148">
        <v>1.0907805610000001</v>
      </c>
      <c r="F4773" s="148">
        <f t="shared" si="74"/>
        <v>2.6695315531446187</v>
      </c>
      <c r="G4773">
        <v>1.9460955004417799E-3</v>
      </c>
    </row>
    <row r="4774" spans="1:7" x14ac:dyDescent="0.2">
      <c r="A4774" t="s">
        <v>5290</v>
      </c>
      <c r="B4774" t="s">
        <v>10469</v>
      </c>
      <c r="C4774" s="17">
        <v>3.1810448722527274</v>
      </c>
      <c r="D4774" s="17">
        <v>0</v>
      </c>
      <c r="E4774" s="148">
        <v>9.2758278549999993</v>
      </c>
      <c r="F4774" s="148" t="e">
        <f t="shared" si="74"/>
        <v>#DIV/0!</v>
      </c>
      <c r="G4774">
        <v>2.17981868888637E-10</v>
      </c>
    </row>
    <row r="4775" spans="1:7" x14ac:dyDescent="0.2">
      <c r="A4775" t="s">
        <v>820</v>
      </c>
      <c r="B4775" t="s">
        <v>821</v>
      </c>
      <c r="C4775" s="17">
        <v>40.635912308440751</v>
      </c>
      <c r="D4775" s="17">
        <v>57.325082407023245</v>
      </c>
      <c r="E4775" s="148">
        <v>-0.70306751599999995</v>
      </c>
      <c r="F4775" s="148">
        <f t="shared" si="74"/>
        <v>0.7088679266069785</v>
      </c>
      <c r="G4775">
        <v>1.2970232450903499E-3</v>
      </c>
    </row>
    <row r="4776" spans="1:7" x14ac:dyDescent="0.2">
      <c r="A4776" t="s">
        <v>6338</v>
      </c>
      <c r="B4776" t="s">
        <v>10553</v>
      </c>
      <c r="C4776" s="17">
        <v>13.526807080217075</v>
      </c>
      <c r="D4776" s="17">
        <v>17.138520891627302</v>
      </c>
      <c r="E4776" s="148">
        <v>-0.573711317</v>
      </c>
      <c r="F4776" s="148">
        <f t="shared" si="74"/>
        <v>0.78926338893255021</v>
      </c>
      <c r="G4776">
        <v>7.4121787702932705E-4</v>
      </c>
    </row>
    <row r="4777" spans="1:7" x14ac:dyDescent="0.2">
      <c r="A4777" t="s">
        <v>11775</v>
      </c>
      <c r="B4777" t="s">
        <v>11776</v>
      </c>
      <c r="C4777" s="17">
        <v>0.9443092751036487</v>
      </c>
      <c r="D4777" s="17">
        <v>3.1833448729369547</v>
      </c>
      <c r="E4777" s="148">
        <v>-1.667194721</v>
      </c>
      <c r="F4777" s="148">
        <f t="shared" si="74"/>
        <v>0.29664058177662311</v>
      </c>
      <c r="G4777">
        <v>5.4903112125221504E-3</v>
      </c>
    </row>
    <row r="4778" spans="1:7" x14ac:dyDescent="0.2">
      <c r="A4778" t="s">
        <v>11914</v>
      </c>
      <c r="B4778" t="s">
        <v>1064</v>
      </c>
      <c r="C4778" s="17">
        <v>2.1404512608107873</v>
      </c>
      <c r="D4778" s="17">
        <v>4.9778232149294501</v>
      </c>
      <c r="E4778" s="148">
        <v>-1.368762343</v>
      </c>
      <c r="F4778" s="148">
        <f t="shared" si="74"/>
        <v>0.42999744434297343</v>
      </c>
      <c r="G4778">
        <v>1.4855269151922199E-4</v>
      </c>
    </row>
    <row r="4779" spans="1:7" x14ac:dyDescent="0.2">
      <c r="A4779" t="s">
        <v>822</v>
      </c>
      <c r="B4779" t="s">
        <v>823</v>
      </c>
      <c r="C4779" s="17">
        <v>6.898888030357357</v>
      </c>
      <c r="D4779" s="17">
        <v>21.963211834965026</v>
      </c>
      <c r="E4779" s="148">
        <v>-1.8865466420000001</v>
      </c>
      <c r="F4779" s="148">
        <f t="shared" si="74"/>
        <v>0.31411107274276046</v>
      </c>
      <c r="G4779">
        <v>1.2742790952152199E-10</v>
      </c>
    </row>
    <row r="4780" spans="1:7" x14ac:dyDescent="0.2">
      <c r="A4780" t="s">
        <v>13689</v>
      </c>
      <c r="B4780" t="s">
        <v>892</v>
      </c>
      <c r="C4780" s="17">
        <v>13.73329586782225</v>
      </c>
      <c r="D4780" s="17">
        <v>5.197435295044885</v>
      </c>
      <c r="E4780" s="148">
        <v>1.010615107</v>
      </c>
      <c r="F4780" s="148">
        <f t="shared" si="74"/>
        <v>2.6423216621696586</v>
      </c>
      <c r="G4780">
        <v>1.1882687298333801E-4</v>
      </c>
    </row>
    <row r="4781" spans="1:7" x14ac:dyDescent="0.2">
      <c r="A4781" t="s">
        <v>824</v>
      </c>
      <c r="B4781" t="s">
        <v>825</v>
      </c>
      <c r="C4781" s="17">
        <v>33.955481914296328</v>
      </c>
      <c r="D4781" s="17">
        <v>13.107076003002257</v>
      </c>
      <c r="E4781" s="148">
        <v>1.085902449</v>
      </c>
      <c r="F4781" s="148">
        <f t="shared" si="74"/>
        <v>2.5906221880851699</v>
      </c>
      <c r="G4781">
        <v>5.1617511252346204E-6</v>
      </c>
    </row>
    <row r="4782" spans="1:7" x14ac:dyDescent="0.2">
      <c r="A4782" t="s">
        <v>826</v>
      </c>
      <c r="B4782" t="s">
        <v>827</v>
      </c>
      <c r="C4782" s="17">
        <v>6.6861431392414872</v>
      </c>
      <c r="D4782" s="17">
        <v>11.622272334449175</v>
      </c>
      <c r="E4782" s="148">
        <v>-0.98248320499999997</v>
      </c>
      <c r="F4782" s="148">
        <f t="shared" si="74"/>
        <v>0.57528708215030566</v>
      </c>
      <c r="G4782">
        <v>3.9934026637127997E-5</v>
      </c>
    </row>
    <row r="4783" spans="1:7" x14ac:dyDescent="0.2">
      <c r="A4783" t="s">
        <v>6339</v>
      </c>
      <c r="B4783" t="s">
        <v>791</v>
      </c>
      <c r="C4783" s="17">
        <v>54.219604935487894</v>
      </c>
      <c r="D4783" s="17">
        <v>25.071252046132674</v>
      </c>
      <c r="E4783" s="148">
        <v>0.84246116800000004</v>
      </c>
      <c r="F4783" s="148">
        <f t="shared" si="74"/>
        <v>2.1626205518464108</v>
      </c>
      <c r="G4783">
        <v>2.9889025403473499E-7</v>
      </c>
    </row>
    <row r="4784" spans="1:7" x14ac:dyDescent="0.2">
      <c r="A4784" t="s">
        <v>828</v>
      </c>
      <c r="B4784" t="s">
        <v>829</v>
      </c>
      <c r="C4784" s="17">
        <v>2.0336719754274526</v>
      </c>
      <c r="D4784" s="17">
        <v>4.0167976626857973</v>
      </c>
      <c r="E4784" s="148">
        <v>-1.1478605180000001</v>
      </c>
      <c r="F4784" s="148">
        <f t="shared" si="74"/>
        <v>0.50629186386940273</v>
      </c>
      <c r="G4784">
        <v>3.2255427346141799E-3</v>
      </c>
    </row>
    <row r="4785" spans="1:7" x14ac:dyDescent="0.2">
      <c r="A4785" t="s">
        <v>830</v>
      </c>
      <c r="B4785" t="s">
        <v>831</v>
      </c>
      <c r="C4785" s="17">
        <v>156.80154937215926</v>
      </c>
      <c r="D4785" s="17">
        <v>60.510036519570477</v>
      </c>
      <c r="E4785" s="148">
        <v>1.103381323</v>
      </c>
      <c r="F4785" s="148">
        <f t="shared" si="74"/>
        <v>2.5913312632268148</v>
      </c>
      <c r="G4785">
        <v>2.42589600155365E-11</v>
      </c>
    </row>
    <row r="4786" spans="1:7" x14ac:dyDescent="0.2">
      <c r="A4786" t="s">
        <v>13033</v>
      </c>
      <c r="B4786" t="s">
        <v>4487</v>
      </c>
      <c r="C4786" s="17">
        <v>388.86750614821074</v>
      </c>
      <c r="D4786" s="17">
        <v>210.22164421569499</v>
      </c>
      <c r="E4786" s="148">
        <v>0.60470554099999996</v>
      </c>
      <c r="F4786" s="148">
        <f t="shared" si="74"/>
        <v>1.8497976628382691</v>
      </c>
      <c r="G4786">
        <v>6.9549135511620102E-3</v>
      </c>
    </row>
    <row r="4787" spans="1:7" x14ac:dyDescent="0.2">
      <c r="A4787" t="s">
        <v>832</v>
      </c>
      <c r="B4787" t="s">
        <v>833</v>
      </c>
      <c r="C4787" s="17">
        <v>22.421400529236575</v>
      </c>
      <c r="D4787" s="17">
        <v>7.5752886453018125</v>
      </c>
      <c r="E4787" s="148">
        <v>1.2525533550000001</v>
      </c>
      <c r="F4787" s="148">
        <f t="shared" si="74"/>
        <v>2.9598080784871885</v>
      </c>
      <c r="G4787">
        <v>4.5944560114618401E-6</v>
      </c>
    </row>
    <row r="4788" spans="1:7" x14ac:dyDescent="0.2">
      <c r="A4788" t="s">
        <v>834</v>
      </c>
      <c r="B4788" t="s">
        <v>835</v>
      </c>
      <c r="C4788" s="17">
        <v>67.960793954416019</v>
      </c>
      <c r="D4788" s="17">
        <v>118.40769983514801</v>
      </c>
      <c r="E4788" s="148">
        <v>-1.04242781</v>
      </c>
      <c r="F4788" s="148">
        <f t="shared" ref="F4788:F4851" si="75">C4788/D4788</f>
        <v>0.57395586645998353</v>
      </c>
      <c r="G4788">
        <v>1.82184745197233E-6</v>
      </c>
    </row>
    <row r="4789" spans="1:7" x14ac:dyDescent="0.2">
      <c r="A4789" t="s">
        <v>6340</v>
      </c>
      <c r="B4789" t="s">
        <v>10482</v>
      </c>
      <c r="C4789" s="17">
        <v>3.3242413914940774</v>
      </c>
      <c r="D4789" s="17">
        <v>2.2511053916941848E-2</v>
      </c>
      <c r="E4789" s="148">
        <v>6.5613358760000002</v>
      </c>
      <c r="F4789" s="148">
        <f t="shared" si="75"/>
        <v>147.67151301575663</v>
      </c>
      <c r="G4789">
        <v>3.0052725533355802E-6</v>
      </c>
    </row>
    <row r="4790" spans="1:7" x14ac:dyDescent="0.2">
      <c r="A4790" t="s">
        <v>836</v>
      </c>
      <c r="B4790" t="s">
        <v>837</v>
      </c>
      <c r="C4790" s="17">
        <v>5.3013498761821101</v>
      </c>
      <c r="D4790" s="17">
        <v>1.1069478169148885</v>
      </c>
      <c r="E4790" s="148">
        <v>1.780433124</v>
      </c>
      <c r="F4790" s="148">
        <f t="shared" si="75"/>
        <v>4.7891597012740865</v>
      </c>
      <c r="G4790">
        <v>1.4529346567856101E-4</v>
      </c>
    </row>
    <row r="4791" spans="1:7" x14ac:dyDescent="0.2">
      <c r="A4791" t="s">
        <v>13167</v>
      </c>
      <c r="B4791" t="s">
        <v>1159</v>
      </c>
      <c r="C4791" s="17">
        <v>25.474547398071628</v>
      </c>
      <c r="D4791" s="17">
        <v>12.754469728508081</v>
      </c>
      <c r="E4791" s="148">
        <v>0.71390040799999999</v>
      </c>
      <c r="F4791" s="148">
        <f t="shared" si="75"/>
        <v>1.9973035289058187</v>
      </c>
      <c r="G4791">
        <v>1.6958971101720301E-4</v>
      </c>
    </row>
    <row r="4792" spans="1:7" x14ac:dyDescent="0.2">
      <c r="A4792" t="s">
        <v>12594</v>
      </c>
      <c r="B4792" t="s">
        <v>12338</v>
      </c>
      <c r="C4792" s="17">
        <v>9.6311308808612832</v>
      </c>
      <c r="D4792" s="17">
        <v>14.247568152526927</v>
      </c>
      <c r="E4792" s="148">
        <v>-0.71710879500000002</v>
      </c>
      <c r="F4792" s="148">
        <f t="shared" si="75"/>
        <v>0.67598419447834823</v>
      </c>
      <c r="G4792">
        <v>6.4169906675653398E-3</v>
      </c>
    </row>
    <row r="4793" spans="1:7" x14ac:dyDescent="0.2">
      <c r="A4793" t="s">
        <v>13581</v>
      </c>
      <c r="B4793" t="s">
        <v>2067</v>
      </c>
      <c r="C4793" s="17">
        <v>28.201729304975323</v>
      </c>
      <c r="D4793" s="17">
        <v>11.386380723602285</v>
      </c>
      <c r="E4793" s="148">
        <v>0.99699968299999997</v>
      </c>
      <c r="F4793" s="148">
        <f t="shared" si="75"/>
        <v>2.4767948648087366</v>
      </c>
      <c r="G4793">
        <v>2.8227740986080099E-3</v>
      </c>
    </row>
    <row r="4794" spans="1:7" x14ac:dyDescent="0.2">
      <c r="A4794" t="s">
        <v>6341</v>
      </c>
      <c r="B4794" t="s">
        <v>10470</v>
      </c>
      <c r="C4794" s="17">
        <v>4.2795664636619772</v>
      </c>
      <c r="D4794" s="17">
        <v>1.1585946041365633</v>
      </c>
      <c r="E4794" s="148">
        <v>1.508215649</v>
      </c>
      <c r="F4794" s="148">
        <f t="shared" si="75"/>
        <v>3.6937565981945015</v>
      </c>
      <c r="G4794">
        <v>1.3249510189911599E-4</v>
      </c>
    </row>
    <row r="4795" spans="1:7" x14ac:dyDescent="0.2">
      <c r="A4795" t="s">
        <v>838</v>
      </c>
      <c r="B4795" t="s">
        <v>839</v>
      </c>
      <c r="C4795" s="17">
        <v>0.28085126708209274</v>
      </c>
      <c r="D4795" s="17">
        <v>0.59815507541857393</v>
      </c>
      <c r="E4795" s="148">
        <v>-1.143871871</v>
      </c>
      <c r="F4795" s="148">
        <f t="shared" si="75"/>
        <v>0.46952918837236324</v>
      </c>
      <c r="G4795">
        <v>2.6565977496476401E-3</v>
      </c>
    </row>
    <row r="4796" spans="1:7" x14ac:dyDescent="0.2">
      <c r="A4796" t="s">
        <v>840</v>
      </c>
      <c r="B4796" t="s">
        <v>841</v>
      </c>
      <c r="C4796" s="17">
        <v>36.972420554048249</v>
      </c>
      <c r="D4796" s="17">
        <v>55.359643087926045</v>
      </c>
      <c r="E4796" s="148">
        <v>-0.81824608099999996</v>
      </c>
      <c r="F4796" s="148">
        <f t="shared" si="75"/>
        <v>0.66785872328197771</v>
      </c>
      <c r="G4796">
        <v>1.2266175523519499E-8</v>
      </c>
    </row>
    <row r="4797" spans="1:7" x14ac:dyDescent="0.2">
      <c r="A4797" t="s">
        <v>6342</v>
      </c>
      <c r="B4797" t="s">
        <v>1475</v>
      </c>
      <c r="C4797" s="17">
        <v>13.202933158976075</v>
      </c>
      <c r="D4797" s="17">
        <v>17.744259510375972</v>
      </c>
      <c r="E4797" s="148">
        <v>-0.65440913999999994</v>
      </c>
      <c r="F4797" s="148">
        <f t="shared" si="75"/>
        <v>0.74406785762210292</v>
      </c>
      <c r="G4797">
        <v>4.8616880764428298E-3</v>
      </c>
    </row>
    <row r="4798" spans="1:7" x14ac:dyDescent="0.2">
      <c r="A4798" t="s">
        <v>5291</v>
      </c>
      <c r="B4798" t="s">
        <v>1156</v>
      </c>
      <c r="C4798" s="17">
        <v>56.430339356211782</v>
      </c>
      <c r="D4798" s="17">
        <v>2.6498367055825049</v>
      </c>
      <c r="E4798" s="148">
        <v>4.0215898980000002</v>
      </c>
      <c r="F4798" s="148">
        <f t="shared" si="75"/>
        <v>21.295779938940381</v>
      </c>
      <c r="G4798">
        <v>2.4752038910190998E-9</v>
      </c>
    </row>
    <row r="4799" spans="1:7" x14ac:dyDescent="0.2">
      <c r="A4799" t="s">
        <v>14034</v>
      </c>
      <c r="B4799" t="s">
        <v>4498</v>
      </c>
      <c r="C4799" s="17">
        <v>12.800374900161222</v>
      </c>
      <c r="D4799" s="17">
        <v>3.2302545153104321</v>
      </c>
      <c r="E4799" s="148">
        <v>1.60919901</v>
      </c>
      <c r="F4799" s="148">
        <f t="shared" si="75"/>
        <v>3.962652119048609</v>
      </c>
      <c r="G4799">
        <v>2.12013143065531E-5</v>
      </c>
    </row>
    <row r="4800" spans="1:7" x14ac:dyDescent="0.2">
      <c r="A4800" t="s">
        <v>6343</v>
      </c>
      <c r="B4800" t="s">
        <v>1064</v>
      </c>
      <c r="C4800" s="17">
        <v>29.040322164205101</v>
      </c>
      <c r="D4800" s="17">
        <v>11.15611002809522</v>
      </c>
      <c r="E4800" s="148">
        <v>1.0560132170000001</v>
      </c>
      <c r="F4800" s="148">
        <f t="shared" si="75"/>
        <v>2.6030867471789723</v>
      </c>
      <c r="G4800">
        <v>9.4178089095755604E-3</v>
      </c>
    </row>
    <row r="4801" spans="1:7" x14ac:dyDescent="0.2">
      <c r="A4801" t="s">
        <v>842</v>
      </c>
      <c r="B4801" t="s">
        <v>843</v>
      </c>
      <c r="C4801" s="17">
        <v>17.3460850741331</v>
      </c>
      <c r="D4801" s="17">
        <v>9.2620571240714202</v>
      </c>
      <c r="E4801" s="148">
        <v>0.59040053800000003</v>
      </c>
      <c r="F4801" s="148">
        <f t="shared" si="75"/>
        <v>1.8728112817455933</v>
      </c>
      <c r="G4801">
        <v>3.1800402315542101E-3</v>
      </c>
    </row>
    <row r="4802" spans="1:7" x14ac:dyDescent="0.2">
      <c r="A4802" t="s">
        <v>6344</v>
      </c>
      <c r="B4802" t="s">
        <v>10384</v>
      </c>
      <c r="C4802" s="17">
        <v>10.361569031106511</v>
      </c>
      <c r="D4802" s="17">
        <v>2.086147809868681</v>
      </c>
      <c r="E4802" s="148">
        <v>1.847361714</v>
      </c>
      <c r="F4802" s="148">
        <f t="shared" si="75"/>
        <v>4.9668431844044409</v>
      </c>
      <c r="G4802">
        <v>5.1298425512020301E-3</v>
      </c>
    </row>
    <row r="4803" spans="1:7" x14ac:dyDescent="0.2">
      <c r="A4803" t="s">
        <v>12398</v>
      </c>
      <c r="B4803" t="s">
        <v>10510</v>
      </c>
      <c r="C4803" s="17">
        <v>7.8409291540083252</v>
      </c>
      <c r="D4803" s="17">
        <v>12.646274926273918</v>
      </c>
      <c r="E4803" s="148">
        <v>-0.84963890900000005</v>
      </c>
      <c r="F4803" s="148">
        <f t="shared" si="75"/>
        <v>0.62001887510115727</v>
      </c>
      <c r="G4803">
        <v>3.2122277623966001E-3</v>
      </c>
    </row>
    <row r="4804" spans="1:7" x14ac:dyDescent="0.2">
      <c r="A4804" t="s">
        <v>844</v>
      </c>
      <c r="B4804" t="s">
        <v>604</v>
      </c>
      <c r="C4804" s="17">
        <v>928.57158914049512</v>
      </c>
      <c r="D4804" s="17">
        <v>1711.5103662244342</v>
      </c>
      <c r="E4804" s="148">
        <v>-1.0880195319999999</v>
      </c>
      <c r="F4804" s="148">
        <f t="shared" si="75"/>
        <v>0.54254511539355144</v>
      </c>
      <c r="G4804">
        <v>4.6726651739380804E-3</v>
      </c>
    </row>
    <row r="4805" spans="1:7" x14ac:dyDescent="0.2">
      <c r="A4805" t="s">
        <v>845</v>
      </c>
      <c r="B4805" t="s">
        <v>846</v>
      </c>
      <c r="C4805" s="17">
        <v>105.85142567260044</v>
      </c>
      <c r="D4805" s="17">
        <v>152.82604739302076</v>
      </c>
      <c r="E4805" s="148">
        <v>-0.77235632799999998</v>
      </c>
      <c r="F4805" s="148">
        <f t="shared" si="75"/>
        <v>0.6926268622284244</v>
      </c>
      <c r="G4805">
        <v>9.1433300332106505E-5</v>
      </c>
    </row>
    <row r="4806" spans="1:7" x14ac:dyDescent="0.2">
      <c r="A4806" t="s">
        <v>847</v>
      </c>
      <c r="B4806" t="s">
        <v>546</v>
      </c>
      <c r="C4806" s="17">
        <v>3.3008787144422773</v>
      </c>
      <c r="D4806" s="17">
        <v>7.1874300466940371</v>
      </c>
      <c r="E4806" s="148">
        <v>-1.3022796480000001</v>
      </c>
      <c r="F4806" s="148">
        <f t="shared" si="75"/>
        <v>0.45925716048680909</v>
      </c>
      <c r="G4806">
        <v>2.5597140744662601E-6</v>
      </c>
    </row>
    <row r="4807" spans="1:7" x14ac:dyDescent="0.2">
      <c r="A4807" t="s">
        <v>848</v>
      </c>
      <c r="B4807" t="s">
        <v>849</v>
      </c>
      <c r="C4807" s="17">
        <v>21.309838428178825</v>
      </c>
      <c r="D4807" s="17">
        <v>1.4854219897416572</v>
      </c>
      <c r="E4807" s="148">
        <v>3.4819168020000002</v>
      </c>
      <c r="F4807" s="148">
        <f t="shared" si="75"/>
        <v>14.345982875805552</v>
      </c>
      <c r="G4807">
        <v>4.4122896020175003E-11</v>
      </c>
    </row>
    <row r="4808" spans="1:7" x14ac:dyDescent="0.2">
      <c r="A4808" t="s">
        <v>6345</v>
      </c>
      <c r="B4808" t="s">
        <v>1398</v>
      </c>
      <c r="C4808" s="17">
        <v>22.999733212248451</v>
      </c>
      <c r="D4808" s="17">
        <v>11.609632031690015</v>
      </c>
      <c r="E4808" s="148">
        <v>0.70187387099999998</v>
      </c>
      <c r="F4808" s="148">
        <f t="shared" si="75"/>
        <v>1.9810906279774982</v>
      </c>
      <c r="G4808">
        <v>8.09750752551186E-4</v>
      </c>
    </row>
    <row r="4809" spans="1:7" x14ac:dyDescent="0.2">
      <c r="A4809" t="s">
        <v>6346</v>
      </c>
      <c r="B4809" t="s">
        <v>11127</v>
      </c>
      <c r="C4809" s="17">
        <v>13.337543869131675</v>
      </c>
      <c r="D4809" s="17">
        <v>18.736504963362876</v>
      </c>
      <c r="E4809" s="148">
        <v>-0.70136620900000002</v>
      </c>
      <c r="F4809" s="148">
        <f t="shared" si="75"/>
        <v>0.71184801515606777</v>
      </c>
      <c r="G4809">
        <v>8.5299857052893602E-3</v>
      </c>
    </row>
    <row r="4810" spans="1:7" x14ac:dyDescent="0.2">
      <c r="A4810" t="s">
        <v>850</v>
      </c>
      <c r="B4810" t="s">
        <v>851</v>
      </c>
      <c r="C4810" s="17">
        <v>15.549620348884675</v>
      </c>
      <c r="D4810" s="17">
        <v>37.237311993791877</v>
      </c>
      <c r="E4810" s="148">
        <v>-1.4650196849999999</v>
      </c>
      <c r="F4810" s="148">
        <f t="shared" si="75"/>
        <v>0.41758170813932738</v>
      </c>
      <c r="G4810">
        <v>1.01675359599124E-10</v>
      </c>
    </row>
    <row r="4811" spans="1:7" x14ac:dyDescent="0.2">
      <c r="A4811" t="s">
        <v>6347</v>
      </c>
      <c r="B4811" t="s">
        <v>1177</v>
      </c>
      <c r="C4811" s="17">
        <v>5.2371759524032599</v>
      </c>
      <c r="D4811" s="17">
        <v>1.9114695630884926</v>
      </c>
      <c r="E4811" s="148">
        <v>1.1510109559999999</v>
      </c>
      <c r="F4811" s="148">
        <f t="shared" si="75"/>
        <v>2.7398688702849108</v>
      </c>
      <c r="G4811">
        <v>7.4744102872839698E-7</v>
      </c>
    </row>
    <row r="4812" spans="1:7" x14ac:dyDescent="0.2">
      <c r="A4812" t="s">
        <v>6348</v>
      </c>
      <c r="B4812" t="s">
        <v>803</v>
      </c>
      <c r="C4812" s="17">
        <v>1.8485596856910451</v>
      </c>
      <c r="D4812" s="17">
        <v>0.56146608802412223</v>
      </c>
      <c r="E4812" s="148">
        <v>1.287703069</v>
      </c>
      <c r="F4812" s="148">
        <f t="shared" si="75"/>
        <v>3.2923799408729839</v>
      </c>
      <c r="G4812">
        <v>3.07710842971329E-3</v>
      </c>
    </row>
    <row r="4813" spans="1:7" x14ac:dyDescent="0.2">
      <c r="A4813" t="s">
        <v>6349</v>
      </c>
      <c r="B4813" t="s">
        <v>11021</v>
      </c>
      <c r="C4813" s="17">
        <v>585.49275204807373</v>
      </c>
      <c r="D4813" s="17">
        <v>93.684247385597345</v>
      </c>
      <c r="E4813" s="148">
        <v>2.3434709169999999</v>
      </c>
      <c r="F4813" s="148">
        <f t="shared" si="75"/>
        <v>6.249639276475472</v>
      </c>
      <c r="G4813">
        <v>1.99350932380523E-10</v>
      </c>
    </row>
    <row r="4814" spans="1:7" x14ac:dyDescent="0.2">
      <c r="A4814" t="s">
        <v>852</v>
      </c>
      <c r="B4814" t="s">
        <v>853</v>
      </c>
      <c r="C4814" s="17">
        <v>13.861070966119849</v>
      </c>
      <c r="D4814" s="17">
        <v>7.0557115889592881</v>
      </c>
      <c r="E4814" s="148">
        <v>0.70156479800000004</v>
      </c>
      <c r="F4814" s="148">
        <f t="shared" si="75"/>
        <v>1.9645177940393035</v>
      </c>
      <c r="G4814">
        <v>2.5708121739323399E-3</v>
      </c>
    </row>
    <row r="4815" spans="1:7" x14ac:dyDescent="0.2">
      <c r="A4815" t="s">
        <v>5292</v>
      </c>
      <c r="B4815" t="s">
        <v>10471</v>
      </c>
      <c r="C4815" s="17">
        <v>8.9941959459832219</v>
      </c>
      <c r="D4815" s="17">
        <v>9.1378148995274494E-2</v>
      </c>
      <c r="E4815" s="148">
        <v>5.8557692980000002</v>
      </c>
      <c r="F4815" s="148">
        <f t="shared" si="75"/>
        <v>98.428300910848449</v>
      </c>
      <c r="G4815">
        <v>1.2394430009453401E-5</v>
      </c>
    </row>
    <row r="4816" spans="1:7" x14ac:dyDescent="0.2">
      <c r="A4816" t="s">
        <v>14120</v>
      </c>
      <c r="B4816" t="s">
        <v>10373</v>
      </c>
      <c r="C4816" s="17">
        <v>1.8058251558842051</v>
      </c>
      <c r="D4816" s="17">
        <v>0.27769630953283064</v>
      </c>
      <c r="E4816" s="148">
        <v>2.162454549</v>
      </c>
      <c r="F4816" s="148">
        <f t="shared" si="75"/>
        <v>6.5028777621213276</v>
      </c>
      <c r="G4816">
        <v>9.6605661760603795E-5</v>
      </c>
    </row>
    <row r="4817" spans="1:7" x14ac:dyDescent="0.2">
      <c r="A4817" t="s">
        <v>13475</v>
      </c>
      <c r="B4817" t="s">
        <v>10758</v>
      </c>
      <c r="C4817" s="17">
        <v>12.758641986945376</v>
      </c>
      <c r="D4817" s="17">
        <v>5.48165400185498</v>
      </c>
      <c r="E4817" s="148">
        <v>0.84631286900000002</v>
      </c>
      <c r="F4817" s="148">
        <f t="shared" si="75"/>
        <v>2.3275168375508337</v>
      </c>
      <c r="G4817">
        <v>4.9575350431430298E-3</v>
      </c>
    </row>
    <row r="4818" spans="1:7" x14ac:dyDescent="0.2">
      <c r="A4818" t="s">
        <v>11910</v>
      </c>
      <c r="B4818" t="s">
        <v>1179</v>
      </c>
      <c r="C4818" s="17">
        <v>3.4052023047768998</v>
      </c>
      <c r="D4818" s="17">
        <v>8.0309620049535049</v>
      </c>
      <c r="E4818" s="148">
        <v>-1.1967993669999999</v>
      </c>
      <c r="F4818" s="148">
        <f t="shared" si="75"/>
        <v>0.4240092659729392</v>
      </c>
      <c r="G4818">
        <v>4.78149596856984E-3</v>
      </c>
    </row>
    <row r="4819" spans="1:7" x14ac:dyDescent="0.2">
      <c r="A4819" t="s">
        <v>6350</v>
      </c>
      <c r="B4819" t="s">
        <v>1845</v>
      </c>
      <c r="C4819" s="17">
        <v>1.7346925295831574</v>
      </c>
      <c r="D4819" s="17">
        <v>1.8764680974596826E-2</v>
      </c>
      <c r="E4819" s="148">
        <v>5.4389027920000004</v>
      </c>
      <c r="F4819" s="148">
        <f t="shared" si="75"/>
        <v>92.444552184582435</v>
      </c>
      <c r="G4819">
        <v>1.8044876096340499E-4</v>
      </c>
    </row>
    <row r="4820" spans="1:7" x14ac:dyDescent="0.2">
      <c r="A4820" t="s">
        <v>6351</v>
      </c>
      <c r="B4820" t="s">
        <v>583</v>
      </c>
      <c r="C4820" s="17">
        <v>3.0353890029550397</v>
      </c>
      <c r="D4820" s="17">
        <v>0.38529976318202008</v>
      </c>
      <c r="E4820" s="148">
        <v>2.574157236</v>
      </c>
      <c r="F4820" s="148">
        <f t="shared" si="75"/>
        <v>7.8779934300688543</v>
      </c>
      <c r="G4820">
        <v>2.4476322734634899E-5</v>
      </c>
    </row>
    <row r="4821" spans="1:7" x14ac:dyDescent="0.2">
      <c r="A4821" t="s">
        <v>855</v>
      </c>
      <c r="B4821" t="s">
        <v>856</v>
      </c>
      <c r="C4821" s="17">
        <v>94.061654328491031</v>
      </c>
      <c r="D4821" s="17">
        <v>160.498911847876</v>
      </c>
      <c r="E4821" s="148">
        <v>-1.034699338</v>
      </c>
      <c r="F4821" s="148">
        <f t="shared" si="75"/>
        <v>0.5860578943840099</v>
      </c>
      <c r="G4821">
        <v>3.1487612456357197E-8</v>
      </c>
    </row>
    <row r="4822" spans="1:7" x14ac:dyDescent="0.2">
      <c r="A4822" t="s">
        <v>12488</v>
      </c>
      <c r="B4822" t="s">
        <v>5161</v>
      </c>
      <c r="C4822" s="17">
        <v>5.9721008294027627</v>
      </c>
      <c r="D4822" s="17">
        <v>9.2736532687328541</v>
      </c>
      <c r="E4822" s="148">
        <v>-0.86029230800000001</v>
      </c>
      <c r="F4822" s="148">
        <f t="shared" si="75"/>
        <v>0.64398577953505765</v>
      </c>
      <c r="G4822">
        <v>1.27877114341246E-3</v>
      </c>
    </row>
    <row r="4823" spans="1:7" x14ac:dyDescent="0.2">
      <c r="A4823" t="s">
        <v>13247</v>
      </c>
      <c r="B4823" t="s">
        <v>1492</v>
      </c>
      <c r="C4823" s="17">
        <v>26.21312298610945</v>
      </c>
      <c r="D4823" s="17">
        <v>12.602951925558862</v>
      </c>
      <c r="E4823" s="148">
        <v>0.73635427099999995</v>
      </c>
      <c r="F4823" s="148">
        <f t="shared" si="75"/>
        <v>2.0799193031077965</v>
      </c>
      <c r="G4823">
        <v>3.29867790118697E-3</v>
      </c>
    </row>
    <row r="4824" spans="1:7" x14ac:dyDescent="0.2">
      <c r="A4824" t="s">
        <v>14165</v>
      </c>
      <c r="B4824" t="s">
        <v>829</v>
      </c>
      <c r="C4824" s="17">
        <v>4.8603018686306125</v>
      </c>
      <c r="D4824" s="17">
        <v>0.32471686923929227</v>
      </c>
      <c r="E4824" s="148">
        <v>2.7933553209999999</v>
      </c>
      <c r="F4824" s="148">
        <f t="shared" si="75"/>
        <v>14.967814514893373</v>
      </c>
      <c r="G4824">
        <v>8.7806683161900795E-3</v>
      </c>
    </row>
    <row r="4825" spans="1:7" x14ac:dyDescent="0.2">
      <c r="A4825" t="s">
        <v>14113</v>
      </c>
      <c r="B4825" t="s">
        <v>10384</v>
      </c>
      <c r="C4825" s="17">
        <v>0.78997014539698374</v>
      </c>
      <c r="D4825" s="17">
        <v>0.13011727219214742</v>
      </c>
      <c r="E4825" s="148">
        <v>1.986369276</v>
      </c>
      <c r="F4825" s="148">
        <f t="shared" si="75"/>
        <v>6.0712166193463935</v>
      </c>
      <c r="G4825">
        <v>6.2379096961736403E-3</v>
      </c>
    </row>
    <row r="4826" spans="1:7" x14ac:dyDescent="0.2">
      <c r="A4826" t="s">
        <v>12549</v>
      </c>
      <c r="B4826" t="s">
        <v>1166</v>
      </c>
      <c r="C4826" s="17">
        <v>14.294074042451751</v>
      </c>
      <c r="D4826" s="17">
        <v>21.565355832948889</v>
      </c>
      <c r="E4826" s="148">
        <v>-0.71340336800000004</v>
      </c>
      <c r="F4826" s="148">
        <f t="shared" si="75"/>
        <v>0.66282579119851004</v>
      </c>
      <c r="G4826">
        <v>9.1678417071634107E-3</v>
      </c>
    </row>
    <row r="4827" spans="1:7" x14ac:dyDescent="0.2">
      <c r="A4827" t="s">
        <v>857</v>
      </c>
      <c r="B4827" t="s">
        <v>858</v>
      </c>
      <c r="C4827" s="17">
        <v>1118.8516010293051</v>
      </c>
      <c r="D4827" s="17">
        <v>2147.2260741003893</v>
      </c>
      <c r="E4827" s="148">
        <v>-1.165566155</v>
      </c>
      <c r="F4827" s="148">
        <f t="shared" si="75"/>
        <v>0.52106837492557179</v>
      </c>
      <c r="G4827">
        <v>1.0898125888018999E-3</v>
      </c>
    </row>
    <row r="4828" spans="1:7" x14ac:dyDescent="0.2">
      <c r="A4828" t="s">
        <v>5293</v>
      </c>
      <c r="B4828" t="s">
        <v>11022</v>
      </c>
      <c r="C4828" s="17">
        <v>13.373724705091075</v>
      </c>
      <c r="D4828" s="17">
        <v>2.727895194503815</v>
      </c>
      <c r="E4828" s="148">
        <v>1.921726453</v>
      </c>
      <c r="F4828" s="148">
        <f t="shared" si="75"/>
        <v>4.9025801035305765</v>
      </c>
      <c r="G4828">
        <v>3.5054163898108799E-4</v>
      </c>
    </row>
    <row r="4829" spans="1:7" x14ac:dyDescent="0.2">
      <c r="A4829" t="s">
        <v>6352</v>
      </c>
      <c r="B4829" t="s">
        <v>10472</v>
      </c>
      <c r="C4829" s="17">
        <v>10.021012430210638</v>
      </c>
      <c r="D4829" s="17">
        <v>4.1037883647301996</v>
      </c>
      <c r="E4829" s="148">
        <v>0.91586205799999998</v>
      </c>
      <c r="F4829" s="148">
        <f t="shared" si="75"/>
        <v>2.4418930850176679</v>
      </c>
      <c r="G4829">
        <v>2.8666323201950602E-3</v>
      </c>
    </row>
    <row r="4830" spans="1:7" x14ac:dyDescent="0.2">
      <c r="A4830" t="s">
        <v>6353</v>
      </c>
      <c r="B4830" t="s">
        <v>1497</v>
      </c>
      <c r="C4830" s="17">
        <v>0.81714129685027603</v>
      </c>
      <c r="D4830" s="17">
        <v>0.28854491028011597</v>
      </c>
      <c r="E4830" s="148">
        <v>1.115021418</v>
      </c>
      <c r="F4830" s="148">
        <f t="shared" si="75"/>
        <v>2.8319380025002174</v>
      </c>
      <c r="G4830">
        <v>1.490114054923E-3</v>
      </c>
    </row>
    <row r="4831" spans="1:7" x14ac:dyDescent="0.2">
      <c r="A4831" t="s">
        <v>5294</v>
      </c>
      <c r="B4831" t="s">
        <v>10473</v>
      </c>
      <c r="C4831" s="17">
        <v>5.7412228820551023</v>
      </c>
      <c r="D4831" s="17">
        <v>0</v>
      </c>
      <c r="E4831" s="148">
        <v>8.4045523800000002</v>
      </c>
      <c r="F4831" s="148" t="e">
        <f t="shared" si="75"/>
        <v>#DIV/0!</v>
      </c>
      <c r="G4831">
        <v>1.0573950627320299E-6</v>
      </c>
    </row>
    <row r="4832" spans="1:7" x14ac:dyDescent="0.2">
      <c r="A4832" t="s">
        <v>6354</v>
      </c>
      <c r="B4832" t="s">
        <v>10474</v>
      </c>
      <c r="C4832" s="17">
        <v>30.045360013853276</v>
      </c>
      <c r="D4832" s="17">
        <v>8.2340459134849979</v>
      </c>
      <c r="E4832" s="148">
        <v>1.462955097</v>
      </c>
      <c r="F4832" s="148">
        <f t="shared" si="75"/>
        <v>3.6489182024899351</v>
      </c>
      <c r="G4832">
        <v>1.4241047948704001E-5</v>
      </c>
    </row>
    <row r="4833" spans="1:7" x14ac:dyDescent="0.2">
      <c r="A4833" t="s">
        <v>12229</v>
      </c>
      <c r="B4833" t="s">
        <v>11162</v>
      </c>
      <c r="C4833" s="17">
        <v>47.750026387240027</v>
      </c>
      <c r="D4833" s="17">
        <v>84.223770296555998</v>
      </c>
      <c r="E4833" s="148">
        <v>-1.0116316380000001</v>
      </c>
      <c r="F4833" s="148">
        <f t="shared" si="75"/>
        <v>0.56694239902951216</v>
      </c>
      <c r="G4833">
        <v>6.6108046463365499E-3</v>
      </c>
    </row>
    <row r="4834" spans="1:7" x14ac:dyDescent="0.2">
      <c r="A4834" t="s">
        <v>13257</v>
      </c>
      <c r="B4834" t="s">
        <v>3308</v>
      </c>
      <c r="C4834" s="17">
        <v>6.1286300821714477</v>
      </c>
      <c r="D4834" s="17">
        <v>2.9286082520010801</v>
      </c>
      <c r="E4834" s="148">
        <v>0.75205406699999999</v>
      </c>
      <c r="F4834" s="148">
        <f t="shared" si="75"/>
        <v>2.09267664187719</v>
      </c>
      <c r="G4834">
        <v>5.1093541056090597E-3</v>
      </c>
    </row>
    <row r="4835" spans="1:7" x14ac:dyDescent="0.2">
      <c r="A4835" t="s">
        <v>859</v>
      </c>
      <c r="B4835" t="s">
        <v>860</v>
      </c>
      <c r="C4835" s="17">
        <v>363.68172325639677</v>
      </c>
      <c r="D4835" s="17">
        <v>635.61440150996623</v>
      </c>
      <c r="E4835" s="148">
        <v>-1.0371550860000001</v>
      </c>
      <c r="F4835" s="148">
        <f t="shared" si="75"/>
        <v>0.57217351021693985</v>
      </c>
      <c r="G4835">
        <v>6.3947698606054803E-4</v>
      </c>
    </row>
    <row r="4836" spans="1:7" x14ac:dyDescent="0.2">
      <c r="A4836" t="s">
        <v>861</v>
      </c>
      <c r="B4836" t="s">
        <v>862</v>
      </c>
      <c r="C4836" s="17">
        <v>2.164986756758585</v>
      </c>
      <c r="D4836" s="17">
        <v>0.27599252900106996</v>
      </c>
      <c r="E4836" s="148">
        <v>2.6047343729999999</v>
      </c>
      <c r="F4836" s="148">
        <f t="shared" si="75"/>
        <v>7.844367253688203</v>
      </c>
      <c r="G4836">
        <v>2.21653039611555E-8</v>
      </c>
    </row>
    <row r="4837" spans="1:7" x14ac:dyDescent="0.2">
      <c r="A4837" t="s">
        <v>863</v>
      </c>
      <c r="B4837" t="s">
        <v>864</v>
      </c>
      <c r="C4837" s="17">
        <v>64.842498140196255</v>
      </c>
      <c r="D4837" s="17">
        <v>22.3799534476478</v>
      </c>
      <c r="E4837" s="148">
        <v>1.261005793</v>
      </c>
      <c r="F4837" s="148">
        <f t="shared" si="75"/>
        <v>2.8973473198627855</v>
      </c>
      <c r="G4837">
        <v>9.1494065859412599E-10</v>
      </c>
    </row>
    <row r="4838" spans="1:7" x14ac:dyDescent="0.2">
      <c r="A4838" t="s">
        <v>6355</v>
      </c>
      <c r="B4838" t="s">
        <v>1505</v>
      </c>
      <c r="C4838" s="17">
        <v>34.613278032829903</v>
      </c>
      <c r="D4838" s="17">
        <v>13.564643052704184</v>
      </c>
      <c r="E4838" s="148">
        <v>0.92109054899999998</v>
      </c>
      <c r="F4838" s="148">
        <f t="shared" si="75"/>
        <v>2.5517278927534743</v>
      </c>
      <c r="G4838">
        <v>2.9715433728911499E-3</v>
      </c>
    </row>
    <row r="4839" spans="1:7" x14ac:dyDescent="0.2">
      <c r="A4839" t="s">
        <v>865</v>
      </c>
      <c r="B4839" t="s">
        <v>420</v>
      </c>
      <c r="C4839" s="17">
        <v>6.3455913581619825</v>
      </c>
      <c r="D4839" s="17">
        <v>1.5871212029281774</v>
      </c>
      <c r="E4839" s="148">
        <v>1.6726193680000001</v>
      </c>
      <c r="F4839" s="148">
        <f t="shared" si="75"/>
        <v>3.9981769170839701</v>
      </c>
      <c r="G4839">
        <v>5.3587492280092898E-9</v>
      </c>
    </row>
    <row r="4840" spans="1:7" x14ac:dyDescent="0.2">
      <c r="A4840" t="s">
        <v>866</v>
      </c>
      <c r="B4840" t="s">
        <v>867</v>
      </c>
      <c r="C4840" s="17">
        <v>104.46605048496808</v>
      </c>
      <c r="D4840" s="17">
        <v>173.17950948349124</v>
      </c>
      <c r="E4840" s="148">
        <v>-0.95947206299999999</v>
      </c>
      <c r="F4840" s="148">
        <f t="shared" si="75"/>
        <v>0.60322408116606052</v>
      </c>
      <c r="G4840">
        <v>2.5132612123000401E-3</v>
      </c>
    </row>
    <row r="4841" spans="1:7" x14ac:dyDescent="0.2">
      <c r="A4841" t="s">
        <v>868</v>
      </c>
      <c r="B4841" t="s">
        <v>167</v>
      </c>
      <c r="C4841" s="17">
        <v>86.687271088710631</v>
      </c>
      <c r="D4841" s="17">
        <v>148.24567399018204</v>
      </c>
      <c r="E4841" s="148">
        <v>-0.99089520900000005</v>
      </c>
      <c r="F4841" s="148">
        <f t="shared" si="75"/>
        <v>0.58475413653184727</v>
      </c>
      <c r="G4841">
        <v>3.6306974272563301E-3</v>
      </c>
    </row>
    <row r="4842" spans="1:7" x14ac:dyDescent="0.2">
      <c r="A4842" t="s">
        <v>12658</v>
      </c>
      <c r="B4842" t="s">
        <v>10360</v>
      </c>
      <c r="C4842" s="17">
        <v>2.2572531988288551</v>
      </c>
      <c r="D4842" s="17">
        <v>3.2578441186738401</v>
      </c>
      <c r="E4842" s="148">
        <v>-0.74774682599999998</v>
      </c>
      <c r="F4842" s="148">
        <f t="shared" si="75"/>
        <v>0.69286715895655182</v>
      </c>
      <c r="G4842">
        <v>3.3431134630997499E-3</v>
      </c>
    </row>
    <row r="4843" spans="1:7" x14ac:dyDescent="0.2">
      <c r="A4843" t="s">
        <v>869</v>
      </c>
      <c r="B4843" t="s">
        <v>870</v>
      </c>
      <c r="C4843" s="17">
        <v>42.218525202202144</v>
      </c>
      <c r="D4843" s="17">
        <v>21.0418850791336</v>
      </c>
      <c r="E4843" s="148">
        <v>0.72787063799999996</v>
      </c>
      <c r="F4843" s="148">
        <f t="shared" si="75"/>
        <v>2.0064041336329024</v>
      </c>
      <c r="G4843">
        <v>1.01156059873495E-5</v>
      </c>
    </row>
    <row r="4844" spans="1:7" x14ac:dyDescent="0.2">
      <c r="A4844" t="s">
        <v>871</v>
      </c>
      <c r="B4844" t="s">
        <v>872</v>
      </c>
      <c r="C4844" s="17">
        <v>67.065304352094657</v>
      </c>
      <c r="D4844" s="17">
        <v>116.37097391528557</v>
      </c>
      <c r="E4844" s="148">
        <v>-1.0380972829999999</v>
      </c>
      <c r="F4844" s="148">
        <f t="shared" si="75"/>
        <v>0.57630611909217244</v>
      </c>
      <c r="G4844">
        <v>5.6604961925955301E-5</v>
      </c>
    </row>
    <row r="4845" spans="1:7" x14ac:dyDescent="0.2">
      <c r="A4845" t="s">
        <v>873</v>
      </c>
      <c r="B4845" t="s">
        <v>874</v>
      </c>
      <c r="C4845" s="17">
        <v>3.82748310271203</v>
      </c>
      <c r="D4845" s="17">
        <v>1.6460858470934203</v>
      </c>
      <c r="E4845" s="148">
        <v>0.92646683799999996</v>
      </c>
      <c r="F4845" s="148">
        <f t="shared" si="75"/>
        <v>2.3252026068205476</v>
      </c>
      <c r="G4845">
        <v>2.31034597119724E-4</v>
      </c>
    </row>
    <row r="4846" spans="1:7" x14ac:dyDescent="0.2">
      <c r="A4846" t="s">
        <v>875</v>
      </c>
      <c r="B4846" t="s">
        <v>876</v>
      </c>
      <c r="C4846" s="17">
        <v>186.30451008207723</v>
      </c>
      <c r="D4846" s="17">
        <v>65.944456999118557</v>
      </c>
      <c r="E4846" s="148">
        <v>1.1247087849999999</v>
      </c>
      <c r="F4846" s="148">
        <f t="shared" si="75"/>
        <v>2.8251731617801852</v>
      </c>
      <c r="G4846">
        <v>8.2100119911480403E-6</v>
      </c>
    </row>
    <row r="4847" spans="1:7" x14ac:dyDescent="0.2">
      <c r="A4847" t="s">
        <v>877</v>
      </c>
      <c r="B4847" t="s">
        <v>878</v>
      </c>
      <c r="C4847" s="17">
        <v>18.352311755289172</v>
      </c>
      <c r="D4847" s="17">
        <v>6.1861296143356626</v>
      </c>
      <c r="E4847" s="148">
        <v>1.2757264239999999</v>
      </c>
      <c r="F4847" s="148">
        <f t="shared" si="75"/>
        <v>2.9666872340921771</v>
      </c>
      <c r="G4847">
        <v>1.5728340128933101E-6</v>
      </c>
    </row>
    <row r="4848" spans="1:7" x14ac:dyDescent="0.2">
      <c r="A4848" t="s">
        <v>12178</v>
      </c>
      <c r="B4848" t="s">
        <v>10504</v>
      </c>
      <c r="C4848" s="17">
        <v>3.212616371424855</v>
      </c>
      <c r="D4848" s="17">
        <v>5.8796345378900927</v>
      </c>
      <c r="E4848" s="148">
        <v>-1.0150938620000001</v>
      </c>
      <c r="F4848" s="148">
        <f t="shared" si="75"/>
        <v>0.54639728893382933</v>
      </c>
      <c r="G4848">
        <v>4.4431538702940296E-3</v>
      </c>
    </row>
    <row r="4849" spans="1:7" x14ac:dyDescent="0.2">
      <c r="A4849" t="s">
        <v>879</v>
      </c>
      <c r="B4849" t="s">
        <v>880</v>
      </c>
      <c r="C4849" s="17">
        <v>99.718609047085224</v>
      </c>
      <c r="D4849" s="17">
        <v>43.753896164650719</v>
      </c>
      <c r="E4849" s="148">
        <v>0.89738626799999999</v>
      </c>
      <c r="F4849" s="148">
        <f t="shared" si="75"/>
        <v>2.2790795286397612</v>
      </c>
      <c r="G4849">
        <v>8.3414733862755404E-9</v>
      </c>
    </row>
    <row r="4850" spans="1:7" x14ac:dyDescent="0.2">
      <c r="A4850" t="s">
        <v>881</v>
      </c>
      <c r="B4850" t="s">
        <v>882</v>
      </c>
      <c r="C4850" s="17">
        <v>456.33044322801175</v>
      </c>
      <c r="D4850" s="17">
        <v>818.48633904507869</v>
      </c>
      <c r="E4850" s="148">
        <v>-1.073169373</v>
      </c>
      <c r="F4850" s="148">
        <f t="shared" si="75"/>
        <v>0.55752970020294867</v>
      </c>
      <c r="G4850">
        <v>8.6092622938722496E-4</v>
      </c>
    </row>
    <row r="4851" spans="1:7" x14ac:dyDescent="0.2">
      <c r="A4851" t="s">
        <v>883</v>
      </c>
      <c r="B4851" t="s">
        <v>827</v>
      </c>
      <c r="C4851" s="17">
        <v>244.04619452886675</v>
      </c>
      <c r="D4851" s="17">
        <v>419.50703446408551</v>
      </c>
      <c r="E4851" s="148">
        <v>-1.036097168</v>
      </c>
      <c r="F4851" s="148">
        <f t="shared" si="75"/>
        <v>0.58174517822003258</v>
      </c>
      <c r="G4851">
        <v>1.22591213262807E-5</v>
      </c>
    </row>
    <row r="4852" spans="1:7" x14ac:dyDescent="0.2">
      <c r="A4852" t="s">
        <v>884</v>
      </c>
      <c r="B4852" t="s">
        <v>885</v>
      </c>
      <c r="C4852" s="17">
        <v>739.83487104946255</v>
      </c>
      <c r="D4852" s="17">
        <v>1470.6986977232252</v>
      </c>
      <c r="E4852" s="148">
        <v>-1.199669938</v>
      </c>
      <c r="F4852" s="148">
        <f t="shared" ref="F4852:F4915" si="76">C4852/D4852</f>
        <v>0.50304992599421894</v>
      </c>
      <c r="G4852">
        <v>3.4089052438846201E-4</v>
      </c>
    </row>
    <row r="4853" spans="1:7" x14ac:dyDescent="0.2">
      <c r="A4853" t="s">
        <v>886</v>
      </c>
      <c r="B4853" t="s">
        <v>887</v>
      </c>
      <c r="C4853" s="17">
        <v>38.831225472934648</v>
      </c>
      <c r="D4853" s="17">
        <v>76.167263012075423</v>
      </c>
      <c r="E4853" s="148">
        <v>-1.2122641759999999</v>
      </c>
      <c r="F4853" s="148">
        <f t="shared" si="76"/>
        <v>0.50981516122981096</v>
      </c>
      <c r="G4853">
        <v>2.17079966187043E-7</v>
      </c>
    </row>
    <row r="4854" spans="1:7" x14ac:dyDescent="0.2">
      <c r="A4854" t="s">
        <v>888</v>
      </c>
      <c r="B4854" t="s">
        <v>887</v>
      </c>
      <c r="C4854" s="17">
        <v>49.23358797013573</v>
      </c>
      <c r="D4854" s="17">
        <v>149.01531328832476</v>
      </c>
      <c r="E4854" s="148">
        <v>-1.8316897910000001</v>
      </c>
      <c r="F4854" s="148">
        <f t="shared" si="76"/>
        <v>0.3303928091932089</v>
      </c>
      <c r="G4854">
        <v>4.9291022384561401E-26</v>
      </c>
    </row>
    <row r="4855" spans="1:7" x14ac:dyDescent="0.2">
      <c r="A4855" t="s">
        <v>6356</v>
      </c>
      <c r="B4855" t="s">
        <v>1204</v>
      </c>
      <c r="C4855" s="17">
        <v>45.666422615969651</v>
      </c>
      <c r="D4855" s="17">
        <v>77.239775451853305</v>
      </c>
      <c r="E4855" s="148">
        <v>-0.97453908</v>
      </c>
      <c r="F4855" s="148">
        <f t="shared" si="76"/>
        <v>0.59122935493818718</v>
      </c>
      <c r="G4855">
        <v>3.9588290317711097E-3</v>
      </c>
    </row>
    <row r="4856" spans="1:7" x14ac:dyDescent="0.2">
      <c r="A4856" t="s">
        <v>12935</v>
      </c>
      <c r="B4856" t="s">
        <v>12936</v>
      </c>
      <c r="C4856" s="17">
        <v>3.4979893922228178</v>
      </c>
      <c r="D4856" s="17">
        <v>2.0529449870962599</v>
      </c>
      <c r="E4856" s="148">
        <v>0.48199402200000002</v>
      </c>
      <c r="F4856" s="148">
        <f t="shared" si="76"/>
        <v>1.7038885183038768</v>
      </c>
      <c r="G4856">
        <v>3.9480720055174402E-3</v>
      </c>
    </row>
    <row r="4857" spans="1:7" x14ac:dyDescent="0.2">
      <c r="A4857" t="s">
        <v>6357</v>
      </c>
      <c r="B4857" t="s">
        <v>1122</v>
      </c>
      <c r="C4857" s="17">
        <v>28.411749047950448</v>
      </c>
      <c r="D4857" s="17">
        <v>43.677309872160272</v>
      </c>
      <c r="E4857" s="148">
        <v>-0.82127464699999997</v>
      </c>
      <c r="F4857" s="148">
        <f t="shared" si="76"/>
        <v>0.65049219219565468</v>
      </c>
      <c r="G4857">
        <v>1.5426921121454401E-3</v>
      </c>
    </row>
    <row r="4858" spans="1:7" x14ac:dyDescent="0.2">
      <c r="A4858" t="s">
        <v>13021</v>
      </c>
      <c r="B4858" t="s">
        <v>13022</v>
      </c>
      <c r="C4858" s="17">
        <v>4.6245045062704673</v>
      </c>
      <c r="D4858" s="17">
        <v>2.5188199378511777</v>
      </c>
      <c r="E4858" s="148">
        <v>0.57203752399999996</v>
      </c>
      <c r="F4858" s="148">
        <f t="shared" si="76"/>
        <v>1.8359805862961618</v>
      </c>
      <c r="G4858">
        <v>7.54959727558912E-3</v>
      </c>
    </row>
    <row r="4859" spans="1:7" x14ac:dyDescent="0.2">
      <c r="A4859" t="s">
        <v>5295</v>
      </c>
      <c r="B4859" t="s">
        <v>2873</v>
      </c>
      <c r="C4859" s="17">
        <v>25.9472081742278</v>
      </c>
      <c r="D4859" s="17">
        <v>5.6895778061546975</v>
      </c>
      <c r="E4859" s="148">
        <v>1.761389672</v>
      </c>
      <c r="F4859" s="148">
        <f t="shared" si="76"/>
        <v>4.5604804184520376</v>
      </c>
      <c r="G4859">
        <v>6.6927855095996703E-3</v>
      </c>
    </row>
    <row r="4860" spans="1:7" x14ac:dyDescent="0.2">
      <c r="A4860" t="s">
        <v>889</v>
      </c>
      <c r="B4860" t="s">
        <v>890</v>
      </c>
      <c r="C4860" s="17">
        <v>65.776513254650126</v>
      </c>
      <c r="D4860" s="17">
        <v>25.354296404405975</v>
      </c>
      <c r="E4860" s="148">
        <v>1.0899037789999999</v>
      </c>
      <c r="F4860" s="148">
        <f t="shared" si="76"/>
        <v>2.5942945607916665</v>
      </c>
      <c r="G4860">
        <v>8.7777594014298701E-10</v>
      </c>
    </row>
    <row r="4861" spans="1:7" x14ac:dyDescent="0.2">
      <c r="A4861" t="s">
        <v>5296</v>
      </c>
      <c r="B4861" t="s">
        <v>2708</v>
      </c>
      <c r="C4861" s="17">
        <v>29.682789271380049</v>
      </c>
      <c r="D4861" s="17">
        <v>0</v>
      </c>
      <c r="E4861" s="148">
        <v>9.480753837</v>
      </c>
      <c r="F4861" s="148" t="e">
        <f t="shared" si="76"/>
        <v>#DIV/0!</v>
      </c>
      <c r="G4861">
        <v>1.2312671879565199E-9</v>
      </c>
    </row>
    <row r="4862" spans="1:7" x14ac:dyDescent="0.2">
      <c r="A4862" t="s">
        <v>891</v>
      </c>
      <c r="B4862" t="s">
        <v>892</v>
      </c>
      <c r="C4862" s="17">
        <v>168.64406456923902</v>
      </c>
      <c r="D4862" s="17">
        <v>292.9648612884335</v>
      </c>
      <c r="E4862" s="148">
        <v>-1.048332641</v>
      </c>
      <c r="F4862" s="148">
        <f t="shared" si="76"/>
        <v>0.57564604788286677</v>
      </c>
      <c r="G4862">
        <v>4.5906088080074E-5</v>
      </c>
    </row>
    <row r="4863" spans="1:7" x14ac:dyDescent="0.2">
      <c r="A4863" t="s">
        <v>6358</v>
      </c>
      <c r="B4863" t="s">
        <v>11130</v>
      </c>
      <c r="C4863" s="17">
        <v>14.232613726951351</v>
      </c>
      <c r="D4863" s="17">
        <v>25.390366573727377</v>
      </c>
      <c r="E4863" s="148">
        <v>-1.0160208879999999</v>
      </c>
      <c r="F4863" s="148">
        <f t="shared" si="76"/>
        <v>0.56055172286005972</v>
      </c>
      <c r="G4863">
        <v>9.9930995049370697E-3</v>
      </c>
    </row>
    <row r="4864" spans="1:7" x14ac:dyDescent="0.2">
      <c r="A4864" t="s">
        <v>6359</v>
      </c>
      <c r="B4864" t="s">
        <v>10476</v>
      </c>
      <c r="C4864" s="17">
        <v>4.0080805723283772</v>
      </c>
      <c r="D4864" s="17">
        <v>0.38026387277365575</v>
      </c>
      <c r="E4864" s="148">
        <v>2.6131867930000001</v>
      </c>
      <c r="F4864" s="148">
        <f t="shared" si="76"/>
        <v>10.540261274607342</v>
      </c>
      <c r="G4864">
        <v>9.6770349097625597E-3</v>
      </c>
    </row>
    <row r="4865" spans="1:7" x14ac:dyDescent="0.2">
      <c r="A4865" t="s">
        <v>6360</v>
      </c>
      <c r="B4865" t="s">
        <v>10477</v>
      </c>
      <c r="C4865" s="17">
        <v>7.2445365453262394</v>
      </c>
      <c r="D4865" s="17">
        <v>0.57581644476940896</v>
      </c>
      <c r="E4865" s="148">
        <v>2.9161697499999999</v>
      </c>
      <c r="F4865" s="148">
        <f t="shared" si="76"/>
        <v>12.581329712157459</v>
      </c>
      <c r="G4865">
        <v>2.8618572534693798E-3</v>
      </c>
    </row>
    <row r="4866" spans="1:7" x14ac:dyDescent="0.2">
      <c r="A4866" t="s">
        <v>6361</v>
      </c>
      <c r="B4866" t="s">
        <v>11131</v>
      </c>
      <c r="C4866" s="17">
        <v>49.507064144986003</v>
      </c>
      <c r="D4866" s="17">
        <v>73.766118323876057</v>
      </c>
      <c r="E4866" s="148">
        <v>-0.79091736000000001</v>
      </c>
      <c r="F4866" s="148">
        <f t="shared" si="76"/>
        <v>0.67113554664244723</v>
      </c>
      <c r="G4866">
        <v>5.5771367727000601E-3</v>
      </c>
    </row>
    <row r="4867" spans="1:7" x14ac:dyDescent="0.2">
      <c r="A4867" t="s">
        <v>12723</v>
      </c>
      <c r="B4867" t="s">
        <v>10350</v>
      </c>
      <c r="C4867" s="17">
        <v>17.328117834001752</v>
      </c>
      <c r="D4867" s="17">
        <v>23.993145785950276</v>
      </c>
      <c r="E4867" s="148">
        <v>-0.68165298600000002</v>
      </c>
      <c r="F4867" s="148">
        <f t="shared" si="76"/>
        <v>0.72221116766391757</v>
      </c>
      <c r="G4867">
        <v>2.9431332110088399E-3</v>
      </c>
    </row>
    <row r="4868" spans="1:7" x14ac:dyDescent="0.2">
      <c r="A4868" t="s">
        <v>893</v>
      </c>
      <c r="B4868" t="s">
        <v>894</v>
      </c>
      <c r="C4868" s="17">
        <v>0.96675085051685028</v>
      </c>
      <c r="D4868" s="17">
        <v>3.9762602138966079</v>
      </c>
      <c r="E4868" s="148">
        <v>-2.0269586990000001</v>
      </c>
      <c r="F4868" s="148">
        <f t="shared" si="76"/>
        <v>0.24313068021508213</v>
      </c>
      <c r="G4868">
        <v>2.6652367154898098E-3</v>
      </c>
    </row>
    <row r="4869" spans="1:7" x14ac:dyDescent="0.2">
      <c r="A4869" t="s">
        <v>895</v>
      </c>
      <c r="B4869" t="s">
        <v>896</v>
      </c>
      <c r="C4869" s="17">
        <v>5.6248997887328196</v>
      </c>
      <c r="D4869" s="17">
        <v>44.738119132876022</v>
      </c>
      <c r="E4869" s="148">
        <v>-2.9879056610000001</v>
      </c>
      <c r="F4869" s="148">
        <f t="shared" si="76"/>
        <v>0.12572946511288033</v>
      </c>
      <c r="G4869">
        <v>1.7605979566273999E-7</v>
      </c>
    </row>
    <row r="4870" spans="1:7" x14ac:dyDescent="0.2">
      <c r="A4870" t="s">
        <v>6362</v>
      </c>
      <c r="B4870" t="s">
        <v>11132</v>
      </c>
      <c r="C4870" s="17">
        <v>3.1184001433944402</v>
      </c>
      <c r="D4870" s="17">
        <v>3.7681304947653573</v>
      </c>
      <c r="E4870" s="148">
        <v>-0.499390269</v>
      </c>
      <c r="F4870" s="148">
        <f t="shared" si="76"/>
        <v>0.82757222652625351</v>
      </c>
      <c r="G4870">
        <v>9.3489580352762794E-3</v>
      </c>
    </row>
    <row r="4871" spans="1:7" x14ac:dyDescent="0.2">
      <c r="A4871" t="s">
        <v>6363</v>
      </c>
      <c r="B4871" t="s">
        <v>50</v>
      </c>
      <c r="C4871" s="17">
        <v>25.409535848249874</v>
      </c>
      <c r="D4871" s="17">
        <v>13.419923753147966</v>
      </c>
      <c r="E4871" s="148">
        <v>0.64600511100000002</v>
      </c>
      <c r="F4871" s="148">
        <f t="shared" si="76"/>
        <v>1.8934187939994409</v>
      </c>
      <c r="G4871">
        <v>3.9714829342082604E-3</v>
      </c>
    </row>
    <row r="4872" spans="1:7" x14ac:dyDescent="0.2">
      <c r="A4872" t="s">
        <v>13212</v>
      </c>
      <c r="B4872" t="s">
        <v>1221</v>
      </c>
      <c r="C4872" s="17">
        <v>8.0714854331732617</v>
      </c>
      <c r="D4872" s="17">
        <v>3.9449378354370523</v>
      </c>
      <c r="E4872" s="148">
        <v>0.73232641200000004</v>
      </c>
      <c r="F4872" s="148">
        <f t="shared" si="76"/>
        <v>2.0460361531347266</v>
      </c>
      <c r="G4872">
        <v>1.4872599063523301E-3</v>
      </c>
    </row>
    <row r="4873" spans="1:7" x14ac:dyDescent="0.2">
      <c r="A4873" t="s">
        <v>897</v>
      </c>
      <c r="B4873" t="s">
        <v>898</v>
      </c>
      <c r="C4873" s="17">
        <v>169.466199063457</v>
      </c>
      <c r="D4873" s="17">
        <v>84.479776036016716</v>
      </c>
      <c r="E4873" s="148">
        <v>0.70262183600000006</v>
      </c>
      <c r="F4873" s="148">
        <f t="shared" si="76"/>
        <v>2.0059972577485001</v>
      </c>
      <c r="G4873">
        <v>1.92389073130366E-5</v>
      </c>
    </row>
    <row r="4874" spans="1:7" x14ac:dyDescent="0.2">
      <c r="A4874" t="s">
        <v>6364</v>
      </c>
      <c r="B4874" t="s">
        <v>10319</v>
      </c>
      <c r="C4874" s="17">
        <v>2.82848350107757</v>
      </c>
      <c r="D4874" s="17">
        <v>1.1437126322932618</v>
      </c>
      <c r="E4874" s="148">
        <v>0.96923791699999995</v>
      </c>
      <c r="F4874" s="148">
        <f t="shared" si="76"/>
        <v>2.4730718374651235</v>
      </c>
      <c r="G4874">
        <v>9.4367860395874591E-3</v>
      </c>
    </row>
    <row r="4875" spans="1:7" x14ac:dyDescent="0.2">
      <c r="A4875" t="s">
        <v>6365</v>
      </c>
      <c r="B4875" t="s">
        <v>943</v>
      </c>
      <c r="C4875" s="17">
        <v>2.0839292851875726</v>
      </c>
      <c r="D4875" s="17">
        <v>0.11571027463127923</v>
      </c>
      <c r="E4875" s="148">
        <v>3.5648647489999998</v>
      </c>
      <c r="F4875" s="148">
        <f t="shared" si="76"/>
        <v>18.009889716606352</v>
      </c>
      <c r="G4875">
        <v>8.1706895518775298E-5</v>
      </c>
    </row>
    <row r="4876" spans="1:7" x14ac:dyDescent="0.2">
      <c r="A4876" t="s">
        <v>13378</v>
      </c>
      <c r="B4876" t="s">
        <v>1532</v>
      </c>
      <c r="C4876" s="17">
        <v>4.447063863902053</v>
      </c>
      <c r="D4876" s="17">
        <v>2.0051246085299392</v>
      </c>
      <c r="E4876" s="148">
        <v>0.85259691999999998</v>
      </c>
      <c r="F4876" s="148">
        <f t="shared" si="76"/>
        <v>2.217849127672133</v>
      </c>
      <c r="G4876">
        <v>4.5987999496590404E-3</v>
      </c>
    </row>
    <row r="4877" spans="1:7" x14ac:dyDescent="0.2">
      <c r="A4877" t="s">
        <v>899</v>
      </c>
      <c r="B4877" t="s">
        <v>900</v>
      </c>
      <c r="C4877" s="17">
        <v>132.95754767469626</v>
      </c>
      <c r="D4877" s="17">
        <v>48.299267697618305</v>
      </c>
      <c r="E4877" s="148">
        <v>1.1532581049999999</v>
      </c>
      <c r="F4877" s="148">
        <f t="shared" si="76"/>
        <v>2.7527859947502384</v>
      </c>
      <c r="G4877">
        <v>7.9334385131704195E-8</v>
      </c>
    </row>
    <row r="4878" spans="1:7" x14ac:dyDescent="0.2">
      <c r="A4878" t="s">
        <v>901</v>
      </c>
      <c r="B4878" t="s">
        <v>902</v>
      </c>
      <c r="C4878" s="17">
        <v>18.357546484618123</v>
      </c>
      <c r="D4878" s="17">
        <v>9.1087153129097445</v>
      </c>
      <c r="E4878" s="148">
        <v>0.726982036</v>
      </c>
      <c r="F4878" s="148">
        <f t="shared" si="76"/>
        <v>2.0153826147799401</v>
      </c>
      <c r="G4878">
        <v>7.3678879639874997E-6</v>
      </c>
    </row>
    <row r="4879" spans="1:7" x14ac:dyDescent="0.2">
      <c r="A4879" t="s">
        <v>903</v>
      </c>
      <c r="B4879" t="s">
        <v>904</v>
      </c>
      <c r="C4879" s="17">
        <v>34.153467217344975</v>
      </c>
      <c r="D4879" s="17">
        <v>13.939998114575324</v>
      </c>
      <c r="E4879" s="148">
        <v>1.025234556</v>
      </c>
      <c r="F4879" s="148">
        <f t="shared" si="76"/>
        <v>2.4500338476828727</v>
      </c>
      <c r="G4879">
        <v>2.0041180012649201E-8</v>
      </c>
    </row>
    <row r="4880" spans="1:7" x14ac:dyDescent="0.2">
      <c r="A4880" t="s">
        <v>905</v>
      </c>
      <c r="B4880" t="s">
        <v>906</v>
      </c>
      <c r="C4880" s="17">
        <v>41.174416437432846</v>
      </c>
      <c r="D4880" s="17">
        <v>73.227524811936973</v>
      </c>
      <c r="E4880" s="148">
        <v>-1.0609797270000001</v>
      </c>
      <c r="F4880" s="148">
        <f t="shared" si="76"/>
        <v>0.56228059794697471</v>
      </c>
      <c r="G4880">
        <v>1.2718934845308901E-3</v>
      </c>
    </row>
    <row r="4881" spans="1:7" x14ac:dyDescent="0.2">
      <c r="A4881" t="s">
        <v>12320</v>
      </c>
      <c r="B4881" t="s">
        <v>1582</v>
      </c>
      <c r="C4881" s="17">
        <v>18.716883059831876</v>
      </c>
      <c r="D4881" s="17">
        <v>31.572848845505995</v>
      </c>
      <c r="E4881" s="148">
        <v>-0.95548645600000004</v>
      </c>
      <c r="F4881" s="148">
        <f t="shared" si="76"/>
        <v>0.59281578141454261</v>
      </c>
      <c r="G4881">
        <v>3.4535150638984398E-3</v>
      </c>
    </row>
    <row r="4882" spans="1:7" x14ac:dyDescent="0.2">
      <c r="A4882" t="s">
        <v>907</v>
      </c>
      <c r="B4882" t="s">
        <v>908</v>
      </c>
      <c r="C4882" s="17">
        <v>22.674070415836102</v>
      </c>
      <c r="D4882" s="17">
        <v>41.833891940805401</v>
      </c>
      <c r="E4882" s="148">
        <v>-1.091976928</v>
      </c>
      <c r="F4882" s="148">
        <f t="shared" si="76"/>
        <v>0.54200241392600323</v>
      </c>
      <c r="G4882">
        <v>1.9894888974001599E-8</v>
      </c>
    </row>
    <row r="4883" spans="1:7" x14ac:dyDescent="0.2">
      <c r="A4883" t="s">
        <v>909</v>
      </c>
      <c r="B4883" t="s">
        <v>910</v>
      </c>
      <c r="C4883" s="17">
        <v>3.5756391034158099</v>
      </c>
      <c r="D4883" s="17">
        <v>5.0206403738977601</v>
      </c>
      <c r="E4883" s="148">
        <v>-0.71333275399999996</v>
      </c>
      <c r="F4883" s="148">
        <f t="shared" si="76"/>
        <v>0.71218785595668399</v>
      </c>
      <c r="G4883">
        <v>6.5699878059428899E-3</v>
      </c>
    </row>
    <row r="4884" spans="1:7" x14ac:dyDescent="0.2">
      <c r="A4884" t="s">
        <v>911</v>
      </c>
      <c r="B4884" t="s">
        <v>912</v>
      </c>
      <c r="C4884" s="17">
        <v>11.835800149584498</v>
      </c>
      <c r="D4884" s="17">
        <v>5.5405309957377451</v>
      </c>
      <c r="E4884" s="148">
        <v>0.76358990199999999</v>
      </c>
      <c r="F4884" s="148">
        <f t="shared" si="76"/>
        <v>2.1362212680859685</v>
      </c>
      <c r="G4884">
        <v>4.2407051504607602E-3</v>
      </c>
    </row>
    <row r="4885" spans="1:7" x14ac:dyDescent="0.2">
      <c r="A4885" t="s">
        <v>6366</v>
      </c>
      <c r="B4885" t="s">
        <v>1541</v>
      </c>
      <c r="C4885" s="17">
        <v>15.59751399549855</v>
      </c>
      <c r="D4885" s="17">
        <v>28.123148128891977</v>
      </c>
      <c r="E4885" s="148">
        <v>-0.99516115800000005</v>
      </c>
      <c r="F4885" s="148">
        <f t="shared" si="76"/>
        <v>0.55461479362172239</v>
      </c>
      <c r="G4885">
        <v>6.1519578893719695E-4</v>
      </c>
    </row>
    <row r="4886" spans="1:7" x14ac:dyDescent="0.2">
      <c r="A4886" t="s">
        <v>6367</v>
      </c>
      <c r="B4886" t="s">
        <v>11133</v>
      </c>
      <c r="C4886" s="17">
        <v>5.5575829017379395</v>
      </c>
      <c r="D4886" s="17">
        <v>8.9255023967232443</v>
      </c>
      <c r="E4886" s="148">
        <v>-0.83051010700000005</v>
      </c>
      <c r="F4886" s="148">
        <f t="shared" si="76"/>
        <v>0.62266331403129249</v>
      </c>
      <c r="G4886">
        <v>3.9762368308264399E-3</v>
      </c>
    </row>
    <row r="4887" spans="1:7" x14ac:dyDescent="0.2">
      <c r="A4887" t="s">
        <v>913</v>
      </c>
      <c r="B4887" t="s">
        <v>914</v>
      </c>
      <c r="C4887" s="17">
        <v>25.520907991036324</v>
      </c>
      <c r="D4887" s="17">
        <v>35.567490491834754</v>
      </c>
      <c r="E4887" s="148">
        <v>-0.72861718499999995</v>
      </c>
      <c r="F4887" s="148">
        <f t="shared" si="76"/>
        <v>0.7175346823216322</v>
      </c>
      <c r="G4887">
        <v>1.4522880017957401E-4</v>
      </c>
    </row>
    <row r="4888" spans="1:7" x14ac:dyDescent="0.2">
      <c r="A4888" t="s">
        <v>6368</v>
      </c>
      <c r="B4888" t="s">
        <v>1230</v>
      </c>
      <c r="C4888" s="17">
        <v>0.85579991403287625</v>
      </c>
      <c r="D4888" s="17">
        <v>5.2397456273165055E-2</v>
      </c>
      <c r="E4888" s="148">
        <v>3.4892747709999998</v>
      </c>
      <c r="F4888" s="148">
        <f t="shared" si="76"/>
        <v>16.332852296709056</v>
      </c>
      <c r="G4888">
        <v>7.3777147665621696E-5</v>
      </c>
    </row>
    <row r="4889" spans="1:7" x14ac:dyDescent="0.2">
      <c r="A4889" t="s">
        <v>5297</v>
      </c>
      <c r="B4889" t="s">
        <v>10479</v>
      </c>
      <c r="C4889" s="17">
        <v>1.6232263038982127</v>
      </c>
      <c r="D4889" s="17">
        <v>3.5339892188804997E-2</v>
      </c>
      <c r="E4889" s="148">
        <v>4.656490926</v>
      </c>
      <c r="F4889" s="148">
        <f t="shared" si="76"/>
        <v>45.931840856391176</v>
      </c>
      <c r="G4889">
        <v>5.1956220718675397E-4</v>
      </c>
    </row>
    <row r="4890" spans="1:7" x14ac:dyDescent="0.2">
      <c r="A4890" t="s">
        <v>6369</v>
      </c>
      <c r="B4890" t="s">
        <v>1546</v>
      </c>
      <c r="C4890" s="17">
        <v>5.4157230635624449</v>
      </c>
      <c r="D4890" s="17">
        <v>7.0483001587422383</v>
      </c>
      <c r="E4890" s="148">
        <v>-0.60948433199999996</v>
      </c>
      <c r="F4890" s="148">
        <f t="shared" si="76"/>
        <v>0.76837293270564611</v>
      </c>
      <c r="G4890">
        <v>4.5566346243636497E-3</v>
      </c>
    </row>
    <row r="4891" spans="1:7" x14ac:dyDescent="0.2">
      <c r="A4891" t="s">
        <v>915</v>
      </c>
      <c r="B4891" t="s">
        <v>916</v>
      </c>
      <c r="C4891" s="17">
        <v>20.805039233419876</v>
      </c>
      <c r="D4891" s="17">
        <v>31.242176691055377</v>
      </c>
      <c r="E4891" s="148">
        <v>-0.82089693200000002</v>
      </c>
      <c r="F4891" s="148">
        <f t="shared" si="76"/>
        <v>0.66592796779669805</v>
      </c>
      <c r="G4891">
        <v>2.07848290368933E-3</v>
      </c>
    </row>
    <row r="4892" spans="1:7" x14ac:dyDescent="0.2">
      <c r="A4892" t="s">
        <v>6370</v>
      </c>
      <c r="B4892" t="s">
        <v>331</v>
      </c>
      <c r="C4892" s="17">
        <v>2.6003485240891031</v>
      </c>
      <c r="D4892" s="17">
        <v>0.13836241057191925</v>
      </c>
      <c r="E4892" s="148">
        <v>3.3333111149999999</v>
      </c>
      <c r="F4892" s="148">
        <f t="shared" si="76"/>
        <v>18.793749786091439</v>
      </c>
      <c r="G4892">
        <v>5.7532139491550298E-3</v>
      </c>
    </row>
    <row r="4893" spans="1:7" x14ac:dyDescent="0.2">
      <c r="A4893" t="s">
        <v>6371</v>
      </c>
      <c r="B4893" t="s">
        <v>1910</v>
      </c>
      <c r="C4893" s="17">
        <v>3.2664259692104949</v>
      </c>
      <c r="D4893" s="17">
        <v>4.907822478953098</v>
      </c>
      <c r="E4893" s="148">
        <v>-0.77479052400000004</v>
      </c>
      <c r="F4893" s="148">
        <f t="shared" si="76"/>
        <v>0.66555503651942716</v>
      </c>
      <c r="G4893">
        <v>8.7190051550867101E-4</v>
      </c>
    </row>
    <row r="4894" spans="1:7" x14ac:dyDescent="0.2">
      <c r="A4894" t="s">
        <v>6372</v>
      </c>
      <c r="B4894" t="s">
        <v>11135</v>
      </c>
      <c r="C4894" s="17">
        <v>22.375870386474976</v>
      </c>
      <c r="D4894" s="17">
        <v>32.825511144740702</v>
      </c>
      <c r="E4894" s="148">
        <v>-0.78871655900000004</v>
      </c>
      <c r="F4894" s="148">
        <f t="shared" si="76"/>
        <v>0.68166098885135062</v>
      </c>
      <c r="G4894">
        <v>3.7231609831118502E-5</v>
      </c>
    </row>
    <row r="4895" spans="1:7" x14ac:dyDescent="0.2">
      <c r="A4895" t="s">
        <v>917</v>
      </c>
      <c r="B4895" t="s">
        <v>918</v>
      </c>
      <c r="C4895" s="17">
        <v>53.722662612795546</v>
      </c>
      <c r="D4895" s="17">
        <v>15.618044594715727</v>
      </c>
      <c r="E4895" s="148">
        <v>1.4980958040000001</v>
      </c>
      <c r="F4895" s="148">
        <f t="shared" si="76"/>
        <v>3.4397816120317835</v>
      </c>
      <c r="G4895">
        <v>3.34579507534286E-12</v>
      </c>
    </row>
    <row r="4896" spans="1:7" x14ac:dyDescent="0.2">
      <c r="A4896" t="s">
        <v>6373</v>
      </c>
      <c r="B4896" t="s">
        <v>2470</v>
      </c>
      <c r="C4896" s="17">
        <v>7.5885557886920525</v>
      </c>
      <c r="D4896" s="17">
        <v>11.090464614098316</v>
      </c>
      <c r="E4896" s="148">
        <v>-0.75886901600000001</v>
      </c>
      <c r="F4896" s="148">
        <f t="shared" si="76"/>
        <v>0.68424146803059993</v>
      </c>
      <c r="G4896">
        <v>4.7023083258368199E-3</v>
      </c>
    </row>
    <row r="4897" spans="1:7" x14ac:dyDescent="0.2">
      <c r="A4897" t="s">
        <v>919</v>
      </c>
      <c r="B4897" t="s">
        <v>920</v>
      </c>
      <c r="C4897" s="17">
        <v>1.3247751560919112</v>
      </c>
      <c r="D4897" s="17">
        <v>3.43185137427866</v>
      </c>
      <c r="E4897" s="148">
        <v>-1.571559073</v>
      </c>
      <c r="F4897" s="148">
        <f t="shared" si="76"/>
        <v>0.38602346419222927</v>
      </c>
      <c r="G4897">
        <v>2.1269529846117599E-7</v>
      </c>
    </row>
    <row r="4898" spans="1:7" x14ac:dyDescent="0.2">
      <c r="A4898" t="s">
        <v>6374</v>
      </c>
      <c r="B4898" t="s">
        <v>10463</v>
      </c>
      <c r="C4898" s="17">
        <v>3.1068279573688001E-2</v>
      </c>
      <c r="D4898" s="17">
        <v>0.45399483337804603</v>
      </c>
      <c r="E4898" s="148">
        <v>-3.1957465159999998</v>
      </c>
      <c r="F4898" s="148">
        <f t="shared" si="76"/>
        <v>6.8433112646938729E-2</v>
      </c>
      <c r="G4898">
        <v>6.7274720865411102E-3</v>
      </c>
    </row>
    <row r="4899" spans="1:7" x14ac:dyDescent="0.2">
      <c r="A4899" t="s">
        <v>12645</v>
      </c>
      <c r="B4899" t="s">
        <v>10745</v>
      </c>
      <c r="C4899" s="17">
        <v>13.45151257457495</v>
      </c>
      <c r="D4899" s="17">
        <v>19.496172672430923</v>
      </c>
      <c r="E4899" s="148">
        <v>-0.73334693100000004</v>
      </c>
      <c r="F4899" s="148">
        <f t="shared" si="76"/>
        <v>0.68995657766185137</v>
      </c>
      <c r="G4899">
        <v>5.8473227414542603E-3</v>
      </c>
    </row>
    <row r="4900" spans="1:7" x14ac:dyDescent="0.2">
      <c r="A4900" t="s">
        <v>12076</v>
      </c>
      <c r="B4900" t="s">
        <v>12077</v>
      </c>
      <c r="C4900" s="17">
        <v>2.5621301352628749</v>
      </c>
      <c r="D4900" s="17">
        <v>4.9276526989813147</v>
      </c>
      <c r="E4900" s="148">
        <v>-1.102948091</v>
      </c>
      <c r="F4900" s="148">
        <f t="shared" si="76"/>
        <v>0.51994941441237119</v>
      </c>
      <c r="G4900">
        <v>4.4365418174458302E-3</v>
      </c>
    </row>
    <row r="4901" spans="1:7" x14ac:dyDescent="0.2">
      <c r="A4901" t="s">
        <v>6375</v>
      </c>
      <c r="B4901" t="s">
        <v>1235</v>
      </c>
      <c r="C4901" s="17">
        <v>63.598433830515525</v>
      </c>
      <c r="D4901" s="17">
        <v>30.740411331189122</v>
      </c>
      <c r="E4901" s="148">
        <v>0.76053895100000002</v>
      </c>
      <c r="F4901" s="148">
        <f t="shared" si="76"/>
        <v>2.0688868846068029</v>
      </c>
      <c r="G4901">
        <v>1.28836461998557E-3</v>
      </c>
    </row>
    <row r="4902" spans="1:7" x14ac:dyDescent="0.2">
      <c r="A4902" t="s">
        <v>921</v>
      </c>
      <c r="B4902" t="s">
        <v>922</v>
      </c>
      <c r="C4902" s="17">
        <v>14.240628548331649</v>
      </c>
      <c r="D4902" s="17">
        <v>5.0294993904900176</v>
      </c>
      <c r="E4902" s="148">
        <v>1.1913299500000001</v>
      </c>
      <c r="F4902" s="148">
        <f t="shared" si="76"/>
        <v>2.8314206728523339</v>
      </c>
      <c r="G4902">
        <v>7.3068845308739801E-7</v>
      </c>
    </row>
    <row r="4903" spans="1:7" x14ac:dyDescent="0.2">
      <c r="A4903" t="s">
        <v>923</v>
      </c>
      <c r="B4903" t="s">
        <v>551</v>
      </c>
      <c r="C4903" s="17">
        <v>17.519579898324825</v>
      </c>
      <c r="D4903" s="17">
        <v>7.012144933442567</v>
      </c>
      <c r="E4903" s="148">
        <v>1.0275615680000001</v>
      </c>
      <c r="F4903" s="148">
        <f t="shared" si="76"/>
        <v>2.4984623199628735</v>
      </c>
      <c r="G4903">
        <v>5.2149083266433899E-8</v>
      </c>
    </row>
    <row r="4904" spans="1:7" x14ac:dyDescent="0.2">
      <c r="A4904" t="s">
        <v>6376</v>
      </c>
      <c r="B4904" t="s">
        <v>1241</v>
      </c>
      <c r="C4904" s="17">
        <v>23.396047582298827</v>
      </c>
      <c r="D4904" s="17">
        <v>35.539305947922351</v>
      </c>
      <c r="E4904" s="148">
        <v>-0.81930116900000005</v>
      </c>
      <c r="F4904" s="148">
        <f t="shared" si="76"/>
        <v>0.65831470137830794</v>
      </c>
      <c r="G4904">
        <v>9.8688915538327308E-3</v>
      </c>
    </row>
    <row r="4905" spans="1:7" x14ac:dyDescent="0.2">
      <c r="A4905" t="s">
        <v>924</v>
      </c>
      <c r="B4905" t="s">
        <v>925</v>
      </c>
      <c r="C4905" s="17">
        <v>26.864782811317351</v>
      </c>
      <c r="D4905" s="17">
        <v>63.717393547287202</v>
      </c>
      <c r="E4905" s="148">
        <v>-1.404046941</v>
      </c>
      <c r="F4905" s="148">
        <f t="shared" si="76"/>
        <v>0.42162400744437123</v>
      </c>
      <c r="G4905">
        <v>3.36935689585078E-5</v>
      </c>
    </row>
    <row r="4906" spans="1:7" x14ac:dyDescent="0.2">
      <c r="A4906" t="s">
        <v>926</v>
      </c>
      <c r="B4906" t="s">
        <v>927</v>
      </c>
      <c r="C4906" s="17">
        <v>48.250901368343904</v>
      </c>
      <c r="D4906" s="17">
        <v>75.569196950588932</v>
      </c>
      <c r="E4906" s="148">
        <v>-0.88461815799999999</v>
      </c>
      <c r="F4906" s="148">
        <f t="shared" si="76"/>
        <v>0.63849959130692957</v>
      </c>
      <c r="G4906">
        <v>1.06167279411781E-3</v>
      </c>
    </row>
    <row r="4907" spans="1:7" x14ac:dyDescent="0.2">
      <c r="A4907" t="s">
        <v>6377</v>
      </c>
      <c r="B4907" t="s">
        <v>11137</v>
      </c>
      <c r="C4907" s="17">
        <v>8.9714590545198725</v>
      </c>
      <c r="D4907" s="17">
        <v>12.940672202149324</v>
      </c>
      <c r="E4907" s="148">
        <v>-0.76062034599999995</v>
      </c>
      <c r="F4907" s="148">
        <f t="shared" si="76"/>
        <v>0.69327612309272446</v>
      </c>
      <c r="G4907">
        <v>7.91260790152229E-5</v>
      </c>
    </row>
    <row r="4908" spans="1:7" x14ac:dyDescent="0.2">
      <c r="A4908" t="s">
        <v>6378</v>
      </c>
      <c r="B4908" t="s">
        <v>1244</v>
      </c>
      <c r="C4908" s="17">
        <v>73.401018750590083</v>
      </c>
      <c r="D4908" s="17">
        <v>25.718215559329153</v>
      </c>
      <c r="E4908" s="148">
        <v>1.173756332</v>
      </c>
      <c r="F4908" s="148">
        <f t="shared" si="76"/>
        <v>2.8540478860697718</v>
      </c>
      <c r="G4908">
        <v>6.6941557698139997E-6</v>
      </c>
    </row>
    <row r="4909" spans="1:7" x14ac:dyDescent="0.2">
      <c r="A4909" t="s">
        <v>6379</v>
      </c>
      <c r="B4909" t="s">
        <v>2849</v>
      </c>
      <c r="C4909" s="17">
        <v>26.2876065627994</v>
      </c>
      <c r="D4909" s="17">
        <v>9.1160519158223359</v>
      </c>
      <c r="E4909" s="148">
        <v>1.1838666499999999</v>
      </c>
      <c r="F4909" s="148">
        <f t="shared" si="76"/>
        <v>2.8836613487438725</v>
      </c>
      <c r="G4909">
        <v>7.3807590780374899E-4</v>
      </c>
    </row>
    <row r="4910" spans="1:7" x14ac:dyDescent="0.2">
      <c r="A4910" t="s">
        <v>928</v>
      </c>
      <c r="B4910" t="s">
        <v>929</v>
      </c>
      <c r="C4910" s="17">
        <v>2.7686166770306202</v>
      </c>
      <c r="D4910" s="17">
        <v>0.80704759805118353</v>
      </c>
      <c r="E4910" s="148">
        <v>1.472705613</v>
      </c>
      <c r="F4910" s="148">
        <f t="shared" si="76"/>
        <v>3.4305494294464558</v>
      </c>
      <c r="G4910">
        <v>4.4275181869154099E-8</v>
      </c>
    </row>
    <row r="4911" spans="1:7" x14ac:dyDescent="0.2">
      <c r="A4911" t="s">
        <v>930</v>
      </c>
      <c r="B4911" t="s">
        <v>931</v>
      </c>
      <c r="C4911" s="17">
        <v>1.9899411811997201</v>
      </c>
      <c r="D4911" s="17">
        <v>0.89878910143881474</v>
      </c>
      <c r="E4911" s="148">
        <v>0.83022211499999998</v>
      </c>
      <c r="F4911" s="148">
        <f t="shared" si="76"/>
        <v>2.2140246004475896</v>
      </c>
      <c r="G4911">
        <v>1.46378042803999E-3</v>
      </c>
    </row>
    <row r="4912" spans="1:7" x14ac:dyDescent="0.2">
      <c r="A4912" t="s">
        <v>6380</v>
      </c>
      <c r="B4912" t="s">
        <v>1247</v>
      </c>
      <c r="C4912" s="17">
        <v>16.768959411369575</v>
      </c>
      <c r="D4912" s="17">
        <v>8.3554919262216529</v>
      </c>
      <c r="E4912" s="148">
        <v>0.68094234300000001</v>
      </c>
      <c r="F4912" s="148">
        <f t="shared" si="76"/>
        <v>2.006938617072243</v>
      </c>
      <c r="G4912">
        <v>6.2683446979545996E-4</v>
      </c>
    </row>
    <row r="4913" spans="1:7" x14ac:dyDescent="0.2">
      <c r="A4913" t="s">
        <v>932</v>
      </c>
      <c r="B4913" t="s">
        <v>933</v>
      </c>
      <c r="C4913" s="17">
        <v>2.1828512758382121</v>
      </c>
      <c r="D4913" s="17">
        <v>6.4343801761381902</v>
      </c>
      <c r="E4913" s="148">
        <v>-1.7307108769999999</v>
      </c>
      <c r="F4913" s="148">
        <f t="shared" si="76"/>
        <v>0.33924810410383988</v>
      </c>
      <c r="G4913">
        <v>3.0477968197118801E-5</v>
      </c>
    </row>
    <row r="4914" spans="1:7" x14ac:dyDescent="0.2">
      <c r="A4914" t="s">
        <v>12184</v>
      </c>
      <c r="B4914" t="s">
        <v>1659</v>
      </c>
      <c r="C4914" s="17">
        <v>4.5391434455533446</v>
      </c>
      <c r="D4914" s="17">
        <v>8.2655682213097297</v>
      </c>
      <c r="E4914" s="148">
        <v>-0.96243908099999997</v>
      </c>
      <c r="F4914" s="148">
        <f t="shared" si="76"/>
        <v>0.54916290374941579</v>
      </c>
      <c r="G4914">
        <v>7.6020193658204397E-3</v>
      </c>
    </row>
    <row r="4915" spans="1:7" x14ac:dyDescent="0.2">
      <c r="A4915" t="s">
        <v>934</v>
      </c>
      <c r="B4915" t="s">
        <v>935</v>
      </c>
      <c r="C4915" s="17">
        <v>7.0515313328464897</v>
      </c>
      <c r="D4915" s="17">
        <v>10.643675638398017</v>
      </c>
      <c r="E4915" s="148">
        <v>-0.82159146599999999</v>
      </c>
      <c r="F4915" s="148">
        <f t="shared" si="76"/>
        <v>0.66250904033635305</v>
      </c>
      <c r="G4915">
        <v>5.97768240336674E-4</v>
      </c>
    </row>
    <row r="4916" spans="1:7" x14ac:dyDescent="0.2">
      <c r="A4916" t="s">
        <v>936</v>
      </c>
      <c r="B4916" t="s">
        <v>738</v>
      </c>
      <c r="C4916" s="17">
        <v>10.023516979643549</v>
      </c>
      <c r="D4916" s="17">
        <v>4.4272138426831127</v>
      </c>
      <c r="E4916" s="148">
        <v>0.88636389199999999</v>
      </c>
      <c r="F4916" s="148">
        <f t="shared" ref="F4916:F4979" si="77">C4916/D4916</f>
        <v>2.2640688559034676</v>
      </c>
      <c r="G4916">
        <v>8.5595892306866399E-6</v>
      </c>
    </row>
    <row r="4917" spans="1:7" x14ac:dyDescent="0.2">
      <c r="A4917" t="s">
        <v>11934</v>
      </c>
      <c r="B4917" t="s">
        <v>11164</v>
      </c>
      <c r="C4917" s="17">
        <v>22.766774466878928</v>
      </c>
      <c r="D4917" s="17">
        <v>51.352257852203032</v>
      </c>
      <c r="E4917" s="148">
        <v>-1.2999649769999999</v>
      </c>
      <c r="F4917" s="148">
        <f t="shared" si="77"/>
        <v>0.44334515012765352</v>
      </c>
      <c r="G4917">
        <v>1.6248563275038001E-4</v>
      </c>
    </row>
    <row r="4918" spans="1:7" x14ac:dyDescent="0.2">
      <c r="A4918" t="s">
        <v>6381</v>
      </c>
      <c r="B4918" t="s">
        <v>2388</v>
      </c>
      <c r="C4918" s="17">
        <v>11.074705300149226</v>
      </c>
      <c r="D4918" s="17">
        <v>13.836278962789825</v>
      </c>
      <c r="E4918" s="148">
        <v>-0.56387502199999995</v>
      </c>
      <c r="F4918" s="148">
        <f t="shared" si="77"/>
        <v>0.80041066893292967</v>
      </c>
      <c r="G4918">
        <v>5.3124683418427198E-4</v>
      </c>
    </row>
    <row r="4919" spans="1:7" x14ac:dyDescent="0.2">
      <c r="A4919" t="s">
        <v>6382</v>
      </c>
      <c r="B4919" t="s">
        <v>11138</v>
      </c>
      <c r="C4919" s="17">
        <v>20.409147160041126</v>
      </c>
      <c r="D4919" s="17">
        <v>26.711987151355224</v>
      </c>
      <c r="E4919" s="148">
        <v>-0.62214726200000003</v>
      </c>
      <c r="F4919" s="148">
        <f t="shared" si="77"/>
        <v>0.76404451096801584</v>
      </c>
      <c r="G4919">
        <v>1.77086043345945E-5</v>
      </c>
    </row>
    <row r="4920" spans="1:7" x14ac:dyDescent="0.2">
      <c r="A4920" t="s">
        <v>12860</v>
      </c>
      <c r="B4920" t="s">
        <v>1251</v>
      </c>
      <c r="C4920" s="17">
        <v>15.347451896151474</v>
      </c>
      <c r="D4920" s="17">
        <v>19.419039332825026</v>
      </c>
      <c r="E4920" s="148">
        <v>-0.57298927399999999</v>
      </c>
      <c r="F4920" s="148">
        <f t="shared" si="77"/>
        <v>0.79033013081181969</v>
      </c>
      <c r="G4920">
        <v>4.3015720937540801E-3</v>
      </c>
    </row>
    <row r="4921" spans="1:7" x14ac:dyDescent="0.2">
      <c r="A4921" t="s">
        <v>939</v>
      </c>
      <c r="B4921" t="s">
        <v>130</v>
      </c>
      <c r="C4921" s="17">
        <v>1.6017086146128077</v>
      </c>
      <c r="D4921" s="17">
        <v>2.5654702383585675</v>
      </c>
      <c r="E4921" s="148">
        <v>-0.88406845300000003</v>
      </c>
      <c r="F4921" s="148">
        <f t="shared" si="77"/>
        <v>0.62433334468834401</v>
      </c>
      <c r="G4921">
        <v>5.2381993127330103E-3</v>
      </c>
    </row>
    <row r="4922" spans="1:7" x14ac:dyDescent="0.2">
      <c r="A4922" t="s">
        <v>6383</v>
      </c>
      <c r="B4922" t="s">
        <v>1558</v>
      </c>
      <c r="C4922" s="17">
        <v>102.26111933193538</v>
      </c>
      <c r="D4922" s="17">
        <v>158.58210551121218</v>
      </c>
      <c r="E4922" s="148">
        <v>-0.86304545099999996</v>
      </c>
      <c r="F4922" s="148">
        <f t="shared" si="77"/>
        <v>0.64484652289286981</v>
      </c>
      <c r="G4922">
        <v>8.5282407831453293E-3</v>
      </c>
    </row>
    <row r="4923" spans="1:7" x14ac:dyDescent="0.2">
      <c r="A4923" t="s">
        <v>940</v>
      </c>
      <c r="B4923" t="s">
        <v>941</v>
      </c>
      <c r="C4923" s="17">
        <v>132.11639278863424</v>
      </c>
      <c r="D4923" s="17">
        <v>188.84054015434299</v>
      </c>
      <c r="E4923" s="148">
        <v>-0.753739029</v>
      </c>
      <c r="F4923" s="148">
        <f t="shared" si="77"/>
        <v>0.69961880367771134</v>
      </c>
      <c r="G4923">
        <v>1.3137026401993901E-4</v>
      </c>
    </row>
    <row r="4924" spans="1:7" x14ac:dyDescent="0.2">
      <c r="A4924" t="s">
        <v>942</v>
      </c>
      <c r="B4924" t="s">
        <v>943</v>
      </c>
      <c r="C4924" s="17">
        <v>6.6283846275488045</v>
      </c>
      <c r="D4924" s="17">
        <v>2.20864724200058</v>
      </c>
      <c r="E4924" s="148">
        <v>1.265193303</v>
      </c>
      <c r="F4924" s="148">
        <f t="shared" si="77"/>
        <v>3.0011060623446828</v>
      </c>
      <c r="G4924">
        <v>1.69963034463076E-4</v>
      </c>
    </row>
    <row r="4925" spans="1:7" x14ac:dyDescent="0.2">
      <c r="A4925" t="s">
        <v>5298</v>
      </c>
      <c r="B4925" t="s">
        <v>3279</v>
      </c>
      <c r="C4925" s="17">
        <v>11.117606903656124</v>
      </c>
      <c r="D4925" s="17">
        <v>2.5802924687577651</v>
      </c>
      <c r="E4925" s="148">
        <v>1.7708203170000001</v>
      </c>
      <c r="F4925" s="148">
        <f t="shared" si="77"/>
        <v>4.3086615328565809</v>
      </c>
      <c r="G4925">
        <v>9.5175564920658201E-8</v>
      </c>
    </row>
    <row r="4926" spans="1:7" x14ac:dyDescent="0.2">
      <c r="A4926" t="s">
        <v>5299</v>
      </c>
      <c r="B4926" t="s">
        <v>938</v>
      </c>
      <c r="C4926" s="17">
        <v>15.134291822588301</v>
      </c>
      <c r="D4926" s="17">
        <v>1.6703864781832047</v>
      </c>
      <c r="E4926" s="148">
        <v>2.6416269410000002</v>
      </c>
      <c r="F4926" s="148">
        <f t="shared" si="77"/>
        <v>9.0603534093793119</v>
      </c>
      <c r="G4926">
        <v>2.5796826336012702E-3</v>
      </c>
    </row>
    <row r="4927" spans="1:7" x14ac:dyDescent="0.2">
      <c r="A4927" t="s">
        <v>13076</v>
      </c>
      <c r="B4927" t="s">
        <v>1258</v>
      </c>
      <c r="C4927" s="17">
        <v>10.03696521380914</v>
      </c>
      <c r="D4927" s="17">
        <v>5.3159522134003154</v>
      </c>
      <c r="E4927" s="148">
        <v>0.61778039399999995</v>
      </c>
      <c r="F4927" s="148">
        <f t="shared" si="77"/>
        <v>1.8880841683467764</v>
      </c>
      <c r="G4927">
        <v>3.9378692058863202E-3</v>
      </c>
    </row>
    <row r="4928" spans="1:7" x14ac:dyDescent="0.2">
      <c r="A4928" t="s">
        <v>6384</v>
      </c>
      <c r="B4928" t="s">
        <v>10480</v>
      </c>
      <c r="C4928" s="17">
        <v>251.66705976259752</v>
      </c>
      <c r="D4928" s="17">
        <v>46.319233646066515</v>
      </c>
      <c r="E4928" s="148">
        <v>1.933161474</v>
      </c>
      <c r="F4928" s="148">
        <f t="shared" si="77"/>
        <v>5.4333165718075174</v>
      </c>
      <c r="G4928">
        <v>8.7768043446495702E-3</v>
      </c>
    </row>
    <row r="4929" spans="1:7" x14ac:dyDescent="0.2">
      <c r="A4929" t="s">
        <v>6385</v>
      </c>
      <c r="B4929" t="s">
        <v>2704</v>
      </c>
      <c r="C4929" s="17">
        <v>33.368015025067749</v>
      </c>
      <c r="D4929" s="17">
        <v>16.744217453635375</v>
      </c>
      <c r="E4929" s="148">
        <v>0.70056667100000003</v>
      </c>
      <c r="F4929" s="148">
        <f t="shared" si="77"/>
        <v>1.9928082705246486</v>
      </c>
      <c r="G4929">
        <v>2.92259052906327E-6</v>
      </c>
    </row>
    <row r="4930" spans="1:7" x14ac:dyDescent="0.2">
      <c r="A4930" t="s">
        <v>11957</v>
      </c>
      <c r="B4930" t="s">
        <v>11958</v>
      </c>
      <c r="C4930" s="17">
        <v>2.2612702288475148</v>
      </c>
      <c r="D4930" s="17">
        <v>4.9073441429296327</v>
      </c>
      <c r="E4930" s="148">
        <v>-1.1893108910000001</v>
      </c>
      <c r="F4930" s="148">
        <f t="shared" si="77"/>
        <v>0.46079308134635127</v>
      </c>
      <c r="G4930">
        <v>5.2984051494829503E-3</v>
      </c>
    </row>
    <row r="4931" spans="1:7" x14ac:dyDescent="0.2">
      <c r="A4931" t="s">
        <v>13944</v>
      </c>
      <c r="B4931" t="s">
        <v>265</v>
      </c>
      <c r="C4931" s="17">
        <v>4.6273223597564943</v>
      </c>
      <c r="D4931" s="17">
        <v>1.4088389974984401</v>
      </c>
      <c r="E4931" s="148">
        <v>1.1929343320000001</v>
      </c>
      <c r="F4931" s="148">
        <f t="shared" si="77"/>
        <v>3.2844933792809905</v>
      </c>
      <c r="G4931">
        <v>7.9528305915350095E-3</v>
      </c>
    </row>
    <row r="4932" spans="1:7" x14ac:dyDescent="0.2">
      <c r="A4932" t="s">
        <v>13511</v>
      </c>
      <c r="B4932" t="s">
        <v>13512</v>
      </c>
      <c r="C4932" s="17">
        <v>15.43603185153475</v>
      </c>
      <c r="D4932" s="17">
        <v>6.5121825274032226</v>
      </c>
      <c r="E4932" s="148">
        <v>0.91045936900000002</v>
      </c>
      <c r="F4932" s="148">
        <f t="shared" si="77"/>
        <v>2.3703315726455805</v>
      </c>
      <c r="G4932">
        <v>9.3790454143663602E-4</v>
      </c>
    </row>
    <row r="4933" spans="1:7" x14ac:dyDescent="0.2">
      <c r="A4933" t="s">
        <v>6386</v>
      </c>
      <c r="B4933" t="s">
        <v>11375</v>
      </c>
      <c r="C4933" s="17">
        <v>10.198791016427823</v>
      </c>
      <c r="D4933" s="17">
        <v>18.038848804858326</v>
      </c>
      <c r="E4933" s="148">
        <v>-0.98078965799999995</v>
      </c>
      <c r="F4933" s="148">
        <f t="shared" si="77"/>
        <v>0.56537926154583806</v>
      </c>
      <c r="G4933">
        <v>1.8947544033583201E-3</v>
      </c>
    </row>
    <row r="4934" spans="1:7" x14ac:dyDescent="0.2">
      <c r="A4934" t="s">
        <v>12428</v>
      </c>
      <c r="B4934" t="s">
        <v>11166</v>
      </c>
      <c r="C4934" s="17">
        <v>7.1104893729194156</v>
      </c>
      <c r="D4934" s="17">
        <v>11.298761594449196</v>
      </c>
      <c r="E4934" s="148">
        <v>-0.83632758600000001</v>
      </c>
      <c r="F4934" s="148">
        <f t="shared" si="77"/>
        <v>0.62931581602824727</v>
      </c>
      <c r="G4934">
        <v>2.6874810038743299E-3</v>
      </c>
    </row>
    <row r="4935" spans="1:7" x14ac:dyDescent="0.2">
      <c r="A4935" t="s">
        <v>944</v>
      </c>
      <c r="B4935" t="s">
        <v>945</v>
      </c>
      <c r="C4935" s="17">
        <v>6.8922974245172526</v>
      </c>
      <c r="D4935" s="17">
        <v>11.055395422520373</v>
      </c>
      <c r="E4935" s="148">
        <v>-0.81464952700000004</v>
      </c>
      <c r="F4935" s="148">
        <f t="shared" si="77"/>
        <v>0.62343291769350107</v>
      </c>
      <c r="G4935">
        <v>8.6881000963396297E-3</v>
      </c>
    </row>
    <row r="4936" spans="1:7" x14ac:dyDescent="0.2">
      <c r="A4936" t="s">
        <v>13513</v>
      </c>
      <c r="B4936" t="s">
        <v>13514</v>
      </c>
      <c r="C4936" s="17">
        <v>3.5663508595042224</v>
      </c>
      <c r="D4936" s="17">
        <v>1.503222943454775</v>
      </c>
      <c r="E4936" s="148">
        <v>0.88755579900000003</v>
      </c>
      <c r="F4936" s="148">
        <f t="shared" si="77"/>
        <v>2.3724696825794007</v>
      </c>
      <c r="G4936">
        <v>3.0767399556050198E-3</v>
      </c>
    </row>
    <row r="4937" spans="1:7" x14ac:dyDescent="0.2">
      <c r="A4937" t="s">
        <v>12904</v>
      </c>
      <c r="B4937" t="s">
        <v>2497</v>
      </c>
      <c r="C4937" s="17">
        <v>64.599720645149802</v>
      </c>
      <c r="D4937" s="17">
        <v>77.145007801666054</v>
      </c>
      <c r="E4937" s="148">
        <v>-0.47008123299999999</v>
      </c>
      <c r="F4937" s="148">
        <f t="shared" si="77"/>
        <v>0.83738044088647667</v>
      </c>
      <c r="G4937">
        <v>4.5014133499271403E-3</v>
      </c>
    </row>
    <row r="4938" spans="1:7" x14ac:dyDescent="0.2">
      <c r="A4938" t="s">
        <v>5300</v>
      </c>
      <c r="B4938" t="s">
        <v>3427</v>
      </c>
      <c r="C4938" s="17">
        <v>1.2124265244769266</v>
      </c>
      <c r="D4938" s="17">
        <v>2.3018791509799626E-2</v>
      </c>
      <c r="E4938" s="148">
        <v>5.2083476800000001</v>
      </c>
      <c r="F4938" s="148">
        <f t="shared" si="77"/>
        <v>52.671163208579777</v>
      </c>
      <c r="G4938">
        <v>3.1225716295060601E-6</v>
      </c>
    </row>
    <row r="4939" spans="1:7" x14ac:dyDescent="0.2">
      <c r="A4939" t="s">
        <v>5301</v>
      </c>
      <c r="B4939" t="s">
        <v>3427</v>
      </c>
      <c r="C4939" s="17">
        <v>2.8205464777051574</v>
      </c>
      <c r="D4939" s="17">
        <v>0.13539198342490449</v>
      </c>
      <c r="E4939" s="148">
        <v>3.8219342090000001</v>
      </c>
      <c r="F4939" s="148">
        <f t="shared" si="77"/>
        <v>20.832448172750055</v>
      </c>
      <c r="G4939">
        <v>4.3737642946910901E-7</v>
      </c>
    </row>
    <row r="4940" spans="1:7" x14ac:dyDescent="0.2">
      <c r="A4940" t="s">
        <v>6387</v>
      </c>
      <c r="B4940" t="s">
        <v>224</v>
      </c>
      <c r="C4940" s="17">
        <v>2.4570200737105701</v>
      </c>
      <c r="D4940" s="17">
        <v>0.31975312329363131</v>
      </c>
      <c r="E4940" s="148">
        <v>2.50702223</v>
      </c>
      <c r="F4940" s="148">
        <f t="shared" si="77"/>
        <v>7.6841159467089017</v>
      </c>
      <c r="G4940">
        <v>1.3362511795265201E-3</v>
      </c>
    </row>
    <row r="4941" spans="1:7" x14ac:dyDescent="0.2">
      <c r="A4941" t="s">
        <v>946</v>
      </c>
      <c r="B4941" t="s">
        <v>947</v>
      </c>
      <c r="C4941" s="17">
        <v>3.7367404399987629</v>
      </c>
      <c r="D4941" s="17">
        <v>1.3157641170345671</v>
      </c>
      <c r="E4941" s="148">
        <v>1.2096087369999999</v>
      </c>
      <c r="F4941" s="148">
        <f t="shared" si="77"/>
        <v>2.8399774637573532</v>
      </c>
      <c r="G4941">
        <v>3.5321891593580501E-6</v>
      </c>
    </row>
    <row r="4942" spans="1:7" x14ac:dyDescent="0.2">
      <c r="A4942" t="s">
        <v>12781</v>
      </c>
      <c r="B4942" t="s">
        <v>372</v>
      </c>
      <c r="C4942" s="17">
        <v>4.5311537788032625</v>
      </c>
      <c r="D4942" s="17">
        <v>6.1278470306532</v>
      </c>
      <c r="E4942" s="148">
        <v>-0.65290503600000005</v>
      </c>
      <c r="F4942" s="148">
        <f t="shared" si="77"/>
        <v>0.73943650292462715</v>
      </c>
      <c r="G4942">
        <v>4.9687802420049004E-3</v>
      </c>
    </row>
    <row r="4943" spans="1:7" x14ac:dyDescent="0.2">
      <c r="A4943" t="s">
        <v>11867</v>
      </c>
      <c r="B4943" t="s">
        <v>303</v>
      </c>
      <c r="C4943" s="17">
        <v>7.9922362043609123</v>
      </c>
      <c r="D4943" s="17">
        <v>20.647773576286649</v>
      </c>
      <c r="E4943" s="148">
        <v>-1.4495944110000001</v>
      </c>
      <c r="F4943" s="148">
        <f t="shared" si="77"/>
        <v>0.38707496354666326</v>
      </c>
      <c r="G4943">
        <v>6.9646840414512904E-4</v>
      </c>
    </row>
    <row r="4944" spans="1:7" x14ac:dyDescent="0.2">
      <c r="A4944" t="s">
        <v>6388</v>
      </c>
      <c r="B4944" t="s">
        <v>1568</v>
      </c>
      <c r="C4944" s="17">
        <v>31.751937947676126</v>
      </c>
      <c r="D4944" s="17">
        <v>17.079790103300049</v>
      </c>
      <c r="E4944" s="148">
        <v>0.595960932</v>
      </c>
      <c r="F4944" s="148">
        <f t="shared" si="77"/>
        <v>1.859035606154271</v>
      </c>
      <c r="G4944">
        <v>1.0524868141847999E-3</v>
      </c>
    </row>
    <row r="4945" spans="1:7" x14ac:dyDescent="0.2">
      <c r="A4945" t="s">
        <v>5302</v>
      </c>
      <c r="B4945" t="s">
        <v>1080</v>
      </c>
      <c r="C4945" s="17">
        <v>90.025303906999781</v>
      </c>
      <c r="D4945" s="17">
        <v>3.7794736533406099</v>
      </c>
      <c r="E4945" s="148">
        <v>3.4930669490000001</v>
      </c>
      <c r="F4945" s="148">
        <f t="shared" si="77"/>
        <v>23.819534719451745</v>
      </c>
      <c r="G4945">
        <v>9.2189200140241692E-3</v>
      </c>
    </row>
    <row r="4946" spans="1:7" x14ac:dyDescent="0.2">
      <c r="A4946" t="s">
        <v>5303</v>
      </c>
      <c r="B4946" t="s">
        <v>1080</v>
      </c>
      <c r="C4946" s="17">
        <v>57.55940283783977</v>
      </c>
      <c r="D4946" s="17">
        <v>0.18172384978249226</v>
      </c>
      <c r="E4946" s="148">
        <v>7.8883793430000004</v>
      </c>
      <c r="F4946" s="148">
        <f t="shared" si="77"/>
        <v>316.74104916186508</v>
      </c>
      <c r="G4946">
        <v>3.0838823709658997E-11</v>
      </c>
    </row>
    <row r="4947" spans="1:7" x14ac:dyDescent="0.2">
      <c r="A4947" t="s">
        <v>11740</v>
      </c>
      <c r="B4947" t="s">
        <v>11153</v>
      </c>
      <c r="C4947" s="17">
        <v>4.0929046194160597</v>
      </c>
      <c r="D4947" s="17">
        <v>15.634210121296197</v>
      </c>
      <c r="E4947" s="148">
        <v>-1.8527504269999999</v>
      </c>
      <c r="F4947" s="148">
        <f t="shared" si="77"/>
        <v>0.26179158317956175</v>
      </c>
      <c r="G4947">
        <v>2.48370521070619E-3</v>
      </c>
    </row>
    <row r="4948" spans="1:7" x14ac:dyDescent="0.2">
      <c r="A4948" t="s">
        <v>6389</v>
      </c>
      <c r="B4948" t="s">
        <v>10484</v>
      </c>
      <c r="C4948" s="17">
        <v>81.0317289432096</v>
      </c>
      <c r="D4948" s="17">
        <v>27.007154604195648</v>
      </c>
      <c r="E4948" s="148">
        <v>1.219334964</v>
      </c>
      <c r="F4948" s="148">
        <f t="shared" si="77"/>
        <v>3.0003800893049672</v>
      </c>
      <c r="G4948">
        <v>1.40055334769488E-5</v>
      </c>
    </row>
    <row r="4949" spans="1:7" x14ac:dyDescent="0.2">
      <c r="A4949" t="s">
        <v>6390</v>
      </c>
      <c r="B4949" t="s">
        <v>846</v>
      </c>
      <c r="C4949" s="17">
        <v>16.946200100227024</v>
      </c>
      <c r="D4949" s="17">
        <v>8.0654102864465038</v>
      </c>
      <c r="E4949" s="148">
        <v>0.79129310900000005</v>
      </c>
      <c r="F4949" s="148">
        <f t="shared" si="77"/>
        <v>2.1010958523342849</v>
      </c>
      <c r="G4949">
        <v>3.5736962408878397E-4</v>
      </c>
    </row>
    <row r="4950" spans="1:7" x14ac:dyDescent="0.2">
      <c r="A4950" t="s">
        <v>948</v>
      </c>
      <c r="B4950" t="s">
        <v>355</v>
      </c>
      <c r="C4950" s="17">
        <v>37.283834505103201</v>
      </c>
      <c r="D4950" s="17">
        <v>9.7229309104295538</v>
      </c>
      <c r="E4950" s="148">
        <v>1.639103465</v>
      </c>
      <c r="F4950" s="148">
        <f t="shared" si="77"/>
        <v>3.8346291718590462</v>
      </c>
      <c r="G4950">
        <v>1.53727575291411E-7</v>
      </c>
    </row>
    <row r="4951" spans="1:7" x14ac:dyDescent="0.2">
      <c r="A4951" t="s">
        <v>6391</v>
      </c>
      <c r="B4951" t="s">
        <v>1263</v>
      </c>
      <c r="C4951" s="17">
        <v>27.671702648813223</v>
      </c>
      <c r="D4951" s="17">
        <v>9.5615155698260352</v>
      </c>
      <c r="E4951" s="148">
        <v>1.207334908</v>
      </c>
      <c r="F4951" s="148">
        <f t="shared" si="77"/>
        <v>2.8940707617669745</v>
      </c>
      <c r="G4951">
        <v>1.81144835346966E-5</v>
      </c>
    </row>
    <row r="4952" spans="1:7" x14ac:dyDescent="0.2">
      <c r="A4952" t="s">
        <v>6392</v>
      </c>
      <c r="B4952" t="s">
        <v>4235</v>
      </c>
      <c r="C4952" s="17">
        <v>18.698245761289524</v>
      </c>
      <c r="D4952" s="17">
        <v>24.760924955894751</v>
      </c>
      <c r="E4952" s="148">
        <v>-0.65270161800000004</v>
      </c>
      <c r="F4952" s="148">
        <f t="shared" si="77"/>
        <v>0.75515134408733364</v>
      </c>
      <c r="G4952">
        <v>2.70727212462652E-5</v>
      </c>
    </row>
    <row r="4953" spans="1:7" x14ac:dyDescent="0.2">
      <c r="A4953" t="s">
        <v>6393</v>
      </c>
      <c r="B4953" t="s">
        <v>11140</v>
      </c>
      <c r="C4953" s="17">
        <v>14.120387482433991</v>
      </c>
      <c r="D4953" s="17">
        <v>25.583261518385378</v>
      </c>
      <c r="E4953" s="148">
        <v>-1.027653258</v>
      </c>
      <c r="F4953" s="148">
        <f t="shared" si="77"/>
        <v>0.55193851934345406</v>
      </c>
      <c r="G4953">
        <v>4.8964179696413604E-3</v>
      </c>
    </row>
    <row r="4954" spans="1:7" x14ac:dyDescent="0.2">
      <c r="A4954" t="s">
        <v>6394</v>
      </c>
      <c r="B4954" t="s">
        <v>1562</v>
      </c>
      <c r="C4954" s="17">
        <v>1401.2242863001475</v>
      </c>
      <c r="D4954" s="17">
        <v>2266.6670600710477</v>
      </c>
      <c r="E4954" s="148">
        <v>-0.90178473000000003</v>
      </c>
      <c r="F4954" s="148">
        <f t="shared" si="77"/>
        <v>0.61818707783940119</v>
      </c>
      <c r="G4954">
        <v>8.1013357821149105E-3</v>
      </c>
    </row>
    <row r="4955" spans="1:7" x14ac:dyDescent="0.2">
      <c r="A4955" t="s">
        <v>949</v>
      </c>
      <c r="B4955" t="s">
        <v>307</v>
      </c>
      <c r="C4955" s="17">
        <v>21.234054317360901</v>
      </c>
      <c r="D4955" s="17">
        <v>6.0246413317576524</v>
      </c>
      <c r="E4955" s="148">
        <v>1.510887431</v>
      </c>
      <c r="F4955" s="148">
        <f t="shared" si="77"/>
        <v>3.5245341835421753</v>
      </c>
      <c r="G4955">
        <v>2.9590373076156501E-6</v>
      </c>
    </row>
    <row r="4956" spans="1:7" x14ac:dyDescent="0.2">
      <c r="A4956" t="s">
        <v>13697</v>
      </c>
      <c r="B4956" t="s">
        <v>13698</v>
      </c>
      <c r="C4956" s="17">
        <v>5.5810885418044673</v>
      </c>
      <c r="D4956" s="17">
        <v>2.097198862999972</v>
      </c>
      <c r="E4956" s="148">
        <v>1.024867695</v>
      </c>
      <c r="F4956" s="148">
        <f t="shared" si="77"/>
        <v>2.6612109324820579</v>
      </c>
      <c r="G4956">
        <v>5.2414106343147302E-3</v>
      </c>
    </row>
    <row r="4957" spans="1:7" x14ac:dyDescent="0.2">
      <c r="A4957" t="s">
        <v>952</v>
      </c>
      <c r="B4957" t="s">
        <v>953</v>
      </c>
      <c r="C4957" s="17">
        <v>59.629069980077197</v>
      </c>
      <c r="D4957" s="17">
        <v>90.311758909404404</v>
      </c>
      <c r="E4957" s="148">
        <v>-0.82209781000000004</v>
      </c>
      <c r="F4957" s="148">
        <f t="shared" si="77"/>
        <v>0.66025809595729024</v>
      </c>
      <c r="G4957">
        <v>6.2204127045903997E-3</v>
      </c>
    </row>
    <row r="4958" spans="1:7" x14ac:dyDescent="0.2">
      <c r="A4958" t="s">
        <v>6395</v>
      </c>
      <c r="B4958" t="s">
        <v>10486</v>
      </c>
      <c r="C4958" s="17">
        <v>12.121452911735535</v>
      </c>
      <c r="D4958" s="17">
        <v>6.6161565861556451</v>
      </c>
      <c r="E4958" s="148">
        <v>0.55936077699999998</v>
      </c>
      <c r="F4958" s="148">
        <f t="shared" si="77"/>
        <v>1.8320988558674325</v>
      </c>
      <c r="G4958">
        <v>8.8229401242752303E-3</v>
      </c>
    </row>
    <row r="4959" spans="1:7" x14ac:dyDescent="0.2">
      <c r="A4959" t="s">
        <v>5304</v>
      </c>
      <c r="B4959" t="s">
        <v>10343</v>
      </c>
      <c r="C4959" s="17">
        <v>31.314078590038449</v>
      </c>
      <c r="D4959" s="17">
        <v>4.1944561485292473</v>
      </c>
      <c r="E4959" s="148">
        <v>2.5174129619999999</v>
      </c>
      <c r="F4959" s="148">
        <f t="shared" si="77"/>
        <v>7.4655873088620757</v>
      </c>
      <c r="G4959">
        <v>5.2595458930269396E-6</v>
      </c>
    </row>
    <row r="4960" spans="1:7" x14ac:dyDescent="0.2">
      <c r="A4960" t="s">
        <v>11784</v>
      </c>
      <c r="B4960" t="s">
        <v>938</v>
      </c>
      <c r="C4960" s="17">
        <v>0.32165565726740653</v>
      </c>
      <c r="D4960" s="17">
        <v>1.0580819209205816</v>
      </c>
      <c r="E4960" s="148">
        <v>-1.6666580360000001</v>
      </c>
      <c r="F4960" s="148">
        <f t="shared" si="77"/>
        <v>0.30399882174298071</v>
      </c>
      <c r="G4960">
        <v>4.9392740276772099E-3</v>
      </c>
    </row>
    <row r="4961" spans="1:7" x14ac:dyDescent="0.2">
      <c r="A4961" t="s">
        <v>6396</v>
      </c>
      <c r="B4961" t="s">
        <v>10487</v>
      </c>
      <c r="C4961" s="17">
        <v>24.681889890086175</v>
      </c>
      <c r="D4961" s="17">
        <v>9.7627683194283783</v>
      </c>
      <c r="E4961" s="148">
        <v>1.0470634759999999</v>
      </c>
      <c r="F4961" s="148">
        <f t="shared" si="77"/>
        <v>2.5281650739337969</v>
      </c>
      <c r="G4961">
        <v>1.29066271373789E-5</v>
      </c>
    </row>
    <row r="4962" spans="1:7" x14ac:dyDescent="0.2">
      <c r="A4962" t="s">
        <v>954</v>
      </c>
      <c r="B4962" t="s">
        <v>955</v>
      </c>
      <c r="C4962" s="17">
        <v>64.377759871049022</v>
      </c>
      <c r="D4962" s="17">
        <v>31.711659579096725</v>
      </c>
      <c r="E4962" s="148">
        <v>0.71073737100000001</v>
      </c>
      <c r="F4962" s="148">
        <f t="shared" si="77"/>
        <v>2.0300974696853995</v>
      </c>
      <c r="G4962">
        <v>1.2473989075916E-4</v>
      </c>
    </row>
    <row r="4963" spans="1:7" x14ac:dyDescent="0.2">
      <c r="A4963" t="s">
        <v>956</v>
      </c>
      <c r="B4963" t="s">
        <v>925</v>
      </c>
      <c r="C4963" s="17">
        <v>60.855637294077049</v>
      </c>
      <c r="D4963" s="17">
        <v>110.98805856375301</v>
      </c>
      <c r="E4963" s="148">
        <v>-1.0954645759999999</v>
      </c>
      <c r="F4963" s="148">
        <f t="shared" si="77"/>
        <v>0.54830797188078362</v>
      </c>
      <c r="G4963">
        <v>1.28630121155994E-3</v>
      </c>
    </row>
    <row r="4964" spans="1:7" x14ac:dyDescent="0.2">
      <c r="A4964" t="s">
        <v>6397</v>
      </c>
      <c r="B4964" t="s">
        <v>10488</v>
      </c>
      <c r="C4964" s="17">
        <v>14.413809511818275</v>
      </c>
      <c r="D4964" s="17">
        <v>6.8966247704305523</v>
      </c>
      <c r="E4964" s="148">
        <v>0.70238695900000003</v>
      </c>
      <c r="F4964" s="148">
        <f t="shared" si="77"/>
        <v>2.089980242743934</v>
      </c>
      <c r="G4964">
        <v>9.5516382785287603E-3</v>
      </c>
    </row>
    <row r="4965" spans="1:7" x14ac:dyDescent="0.2">
      <c r="A4965" t="s">
        <v>13003</v>
      </c>
      <c r="B4965" t="s">
        <v>13004</v>
      </c>
      <c r="C4965" s="17">
        <v>7.6793770640985572</v>
      </c>
      <c r="D4965" s="17">
        <v>4.2459895729015074</v>
      </c>
      <c r="E4965" s="148">
        <v>0.550254256</v>
      </c>
      <c r="F4965" s="148">
        <f t="shared" si="77"/>
        <v>1.8086189172741742</v>
      </c>
      <c r="G4965">
        <v>3.5669202849299701E-3</v>
      </c>
    </row>
    <row r="4966" spans="1:7" x14ac:dyDescent="0.2">
      <c r="A4966" t="s">
        <v>5305</v>
      </c>
      <c r="B4966" t="s">
        <v>10489</v>
      </c>
      <c r="C4966" s="17">
        <v>3.1117098393453277</v>
      </c>
      <c r="D4966" s="17">
        <v>0.36819616944297406</v>
      </c>
      <c r="E4966" s="148">
        <v>2.5950174119999998</v>
      </c>
      <c r="F4966" s="148">
        <f t="shared" si="77"/>
        <v>8.4512281701704861</v>
      </c>
      <c r="G4966">
        <v>1.0288780653774001E-3</v>
      </c>
    </row>
    <row r="4967" spans="1:7" x14ac:dyDescent="0.2">
      <c r="A4967" t="s">
        <v>13172</v>
      </c>
      <c r="B4967" t="s">
        <v>1576</v>
      </c>
      <c r="C4967" s="17">
        <v>36.220242724715028</v>
      </c>
      <c r="D4967" s="17">
        <v>18.104598964423051</v>
      </c>
      <c r="E4967" s="148">
        <v>0.70877027199999998</v>
      </c>
      <c r="F4967" s="148">
        <f t="shared" si="77"/>
        <v>2.0006100547098904</v>
      </c>
      <c r="G4967">
        <v>3.5472359416419798E-5</v>
      </c>
    </row>
    <row r="4968" spans="1:7" x14ac:dyDescent="0.2">
      <c r="A4968" t="s">
        <v>957</v>
      </c>
      <c r="B4968" t="s">
        <v>958</v>
      </c>
      <c r="C4968" s="17">
        <v>5.5166375411397715</v>
      </c>
      <c r="D4968" s="17">
        <v>11.014300699108741</v>
      </c>
      <c r="E4968" s="148">
        <v>-1.242302214</v>
      </c>
      <c r="F4968" s="148">
        <f t="shared" si="77"/>
        <v>0.5008613521497709</v>
      </c>
      <c r="G4968">
        <v>3.6624830786179202E-6</v>
      </c>
    </row>
    <row r="4969" spans="1:7" x14ac:dyDescent="0.2">
      <c r="A4969" t="s">
        <v>6398</v>
      </c>
      <c r="B4969" t="s">
        <v>4793</v>
      </c>
      <c r="C4969" s="17">
        <v>127.95072727259</v>
      </c>
      <c r="D4969" s="17">
        <v>55.995266002412301</v>
      </c>
      <c r="E4969" s="148">
        <v>0.906511022</v>
      </c>
      <c r="F4969" s="148">
        <f t="shared" si="77"/>
        <v>2.2850275819223329</v>
      </c>
      <c r="G4969">
        <v>4.2936758847726001E-3</v>
      </c>
    </row>
    <row r="4970" spans="1:7" x14ac:dyDescent="0.2">
      <c r="A4970" t="s">
        <v>6399</v>
      </c>
      <c r="B4970" t="s">
        <v>1627</v>
      </c>
      <c r="C4970" s="17">
        <v>4.2104248737626824</v>
      </c>
      <c r="D4970" s="17">
        <v>7.4689012547277809</v>
      </c>
      <c r="E4970" s="148">
        <v>-1.005056355</v>
      </c>
      <c r="F4970" s="148">
        <f t="shared" si="77"/>
        <v>0.56372747880386054</v>
      </c>
      <c r="G4970">
        <v>3.6833891425945298E-4</v>
      </c>
    </row>
    <row r="4971" spans="1:7" x14ac:dyDescent="0.2">
      <c r="A4971" t="s">
        <v>959</v>
      </c>
      <c r="B4971" t="s">
        <v>960</v>
      </c>
      <c r="C4971" s="17">
        <v>38.382365979282049</v>
      </c>
      <c r="D4971" s="17">
        <v>68.663824393383749</v>
      </c>
      <c r="E4971" s="148">
        <v>-1.072436921</v>
      </c>
      <c r="F4971" s="148">
        <f t="shared" si="77"/>
        <v>0.55898963272690161</v>
      </c>
      <c r="G4971">
        <v>8.6917081093826402E-6</v>
      </c>
    </row>
    <row r="4972" spans="1:7" x14ac:dyDescent="0.2">
      <c r="A4972" t="s">
        <v>961</v>
      </c>
      <c r="B4972" t="s">
        <v>931</v>
      </c>
      <c r="C4972" s="17">
        <v>2.5850888997461654</v>
      </c>
      <c r="D4972" s="17">
        <v>1.0459974158967764</v>
      </c>
      <c r="E4972" s="148">
        <v>0.94666468000000004</v>
      </c>
      <c r="F4972" s="148">
        <f t="shared" si="77"/>
        <v>2.4714104073860095</v>
      </c>
      <c r="G4972">
        <v>9.5075812043642397E-4</v>
      </c>
    </row>
    <row r="4973" spans="1:7" x14ac:dyDescent="0.2">
      <c r="A4973" t="s">
        <v>5306</v>
      </c>
      <c r="B4973" t="s">
        <v>10490</v>
      </c>
      <c r="C4973" s="17">
        <v>22.019833773443175</v>
      </c>
      <c r="D4973" s="17">
        <v>6.5460874407014735</v>
      </c>
      <c r="E4973" s="148">
        <v>1.2970864179999999</v>
      </c>
      <c r="F4973" s="148">
        <f t="shared" si="77"/>
        <v>3.3638160157365005</v>
      </c>
      <c r="G4973">
        <v>7.7862365255906398E-3</v>
      </c>
    </row>
    <row r="4974" spans="1:7" x14ac:dyDescent="0.2">
      <c r="A4974" t="s">
        <v>6400</v>
      </c>
      <c r="B4974" t="s">
        <v>2861</v>
      </c>
      <c r="C4974" s="17">
        <v>43.06499914542723</v>
      </c>
      <c r="D4974" s="17">
        <v>66.627351276292501</v>
      </c>
      <c r="E4974" s="148">
        <v>-0.85533011999999997</v>
      </c>
      <c r="F4974" s="148">
        <f t="shared" si="77"/>
        <v>0.64635616335465396</v>
      </c>
      <c r="G4974">
        <v>1.9608777162481699E-3</v>
      </c>
    </row>
    <row r="4975" spans="1:7" x14ac:dyDescent="0.2">
      <c r="A4975" t="s">
        <v>12241</v>
      </c>
      <c r="B4975" t="s">
        <v>169</v>
      </c>
      <c r="C4975" s="17">
        <v>3.7101797599086002</v>
      </c>
      <c r="D4975" s="17">
        <v>6.5099995780561626</v>
      </c>
      <c r="E4975" s="148">
        <v>-1.0362662549999999</v>
      </c>
      <c r="F4975" s="148">
        <f t="shared" si="77"/>
        <v>0.5699201229466796</v>
      </c>
      <c r="G4975">
        <v>1.24779468140838E-3</v>
      </c>
    </row>
    <row r="4976" spans="1:7" x14ac:dyDescent="0.2">
      <c r="A4976" t="s">
        <v>6401</v>
      </c>
      <c r="B4976" t="s">
        <v>10875</v>
      </c>
      <c r="C4976" s="17">
        <v>29.673491654507249</v>
      </c>
      <c r="D4976" s="17">
        <v>60.014088224376607</v>
      </c>
      <c r="E4976" s="148">
        <v>-1.240769609</v>
      </c>
      <c r="F4976" s="148">
        <f t="shared" si="77"/>
        <v>0.49444209738830003</v>
      </c>
      <c r="G4976">
        <v>4.29893209272448E-9</v>
      </c>
    </row>
    <row r="4977" spans="1:7" x14ac:dyDescent="0.2">
      <c r="A4977" t="s">
        <v>6402</v>
      </c>
      <c r="B4977" t="s">
        <v>10384</v>
      </c>
      <c r="C4977" s="17">
        <v>9.9647712553033596</v>
      </c>
      <c r="D4977" s="17">
        <v>2.8235974942078452</v>
      </c>
      <c r="E4977" s="148">
        <v>1.4233496839999999</v>
      </c>
      <c r="F4977" s="148">
        <f t="shared" si="77"/>
        <v>3.5291047239362126</v>
      </c>
      <c r="G4977">
        <v>1.77526053457401E-4</v>
      </c>
    </row>
    <row r="4978" spans="1:7" x14ac:dyDescent="0.2">
      <c r="A4978" t="s">
        <v>12884</v>
      </c>
      <c r="B4978" t="s">
        <v>10429</v>
      </c>
      <c r="C4978" s="17">
        <v>15.501660598467023</v>
      </c>
      <c r="D4978" s="17">
        <v>19.053262789409402</v>
      </c>
      <c r="E4978" s="148">
        <v>-0.53037030799999996</v>
      </c>
      <c r="F4978" s="148">
        <f t="shared" si="77"/>
        <v>0.81359611578356505</v>
      </c>
      <c r="G4978">
        <v>6.4705839416614999E-3</v>
      </c>
    </row>
    <row r="4979" spans="1:7" x14ac:dyDescent="0.2">
      <c r="A4979" t="s">
        <v>6403</v>
      </c>
      <c r="B4979" t="s">
        <v>11141</v>
      </c>
      <c r="C4979" s="17">
        <v>1.6173503192082952</v>
      </c>
      <c r="D4979" s="17">
        <v>2.840971703975455</v>
      </c>
      <c r="E4979" s="148">
        <v>-0.96825592500000002</v>
      </c>
      <c r="F4979" s="148">
        <f t="shared" si="77"/>
        <v>0.56929476521891775</v>
      </c>
      <c r="G4979">
        <v>3.69196083547034E-4</v>
      </c>
    </row>
    <row r="4980" spans="1:7" x14ac:dyDescent="0.2">
      <c r="A4980" t="s">
        <v>6404</v>
      </c>
      <c r="B4980" t="s">
        <v>169</v>
      </c>
      <c r="C4980" s="17">
        <v>7.7373460929549713</v>
      </c>
      <c r="D4980" s="17">
        <v>15.095144444900527</v>
      </c>
      <c r="E4980" s="148">
        <v>-1.20027371</v>
      </c>
      <c r="F4980" s="148">
        <f t="shared" ref="F4980:F5043" si="78">C4980/D4980</f>
        <v>0.51257184859657423</v>
      </c>
      <c r="G4980">
        <v>3.04936146692754E-5</v>
      </c>
    </row>
    <row r="4981" spans="1:7" x14ac:dyDescent="0.2">
      <c r="A4981" t="s">
        <v>6405</v>
      </c>
      <c r="B4981" t="s">
        <v>11142</v>
      </c>
      <c r="C4981" s="17">
        <v>5.6838223115943345</v>
      </c>
      <c r="D4981" s="17">
        <v>7.2046352865215244</v>
      </c>
      <c r="E4981" s="148">
        <v>-0.58130144699999997</v>
      </c>
      <c r="F4981" s="148">
        <f t="shared" si="78"/>
        <v>0.78891187208708036</v>
      </c>
      <c r="G4981">
        <v>1.2211435801027699E-3</v>
      </c>
    </row>
    <row r="4982" spans="1:7" x14ac:dyDescent="0.2">
      <c r="A4982" t="s">
        <v>6406</v>
      </c>
      <c r="B4982" t="s">
        <v>1285</v>
      </c>
      <c r="C4982" s="17">
        <v>15.727496479796525</v>
      </c>
      <c r="D4982" s="17">
        <v>25.684660902360001</v>
      </c>
      <c r="E4982" s="148">
        <v>-0.93752038199999999</v>
      </c>
      <c r="F4982" s="148">
        <f t="shared" si="78"/>
        <v>0.61233031417406891</v>
      </c>
      <c r="G4982">
        <v>3.7194955597124398E-4</v>
      </c>
    </row>
    <row r="4983" spans="1:7" x14ac:dyDescent="0.2">
      <c r="A4983" t="s">
        <v>6407</v>
      </c>
      <c r="B4983" t="s">
        <v>10495</v>
      </c>
      <c r="C4983" s="17">
        <v>22.616552945806525</v>
      </c>
      <c r="D4983" s="17">
        <v>8.0652873736698005</v>
      </c>
      <c r="E4983" s="148">
        <v>1.1432816589999999</v>
      </c>
      <c r="F4983" s="148">
        <f t="shared" si="78"/>
        <v>2.8041843889705977</v>
      </c>
      <c r="G4983">
        <v>3.6589317584169098E-3</v>
      </c>
    </row>
    <row r="4984" spans="1:7" x14ac:dyDescent="0.2">
      <c r="A4984" t="s">
        <v>6408</v>
      </c>
      <c r="B4984" t="s">
        <v>10322</v>
      </c>
      <c r="C4984" s="17">
        <v>41.578701552972547</v>
      </c>
      <c r="D4984" s="17">
        <v>11.567937432408042</v>
      </c>
      <c r="E4984" s="148">
        <v>1.517714518</v>
      </c>
      <c r="F4984" s="148">
        <f t="shared" si="78"/>
        <v>3.5943055359625427</v>
      </c>
      <c r="G4984">
        <v>4.5223394070493199E-4</v>
      </c>
    </row>
    <row r="4985" spans="1:7" x14ac:dyDescent="0.2">
      <c r="A4985" t="s">
        <v>962</v>
      </c>
      <c r="B4985" t="s">
        <v>963</v>
      </c>
      <c r="C4985" s="17">
        <v>78.360742731378537</v>
      </c>
      <c r="D4985" s="17">
        <v>34.829519087016926</v>
      </c>
      <c r="E4985" s="148">
        <v>0.88602323400000005</v>
      </c>
      <c r="F4985" s="148">
        <f t="shared" si="78"/>
        <v>2.2498370573422113</v>
      </c>
      <c r="G4985">
        <v>1.23489968812439E-7</v>
      </c>
    </row>
    <row r="4986" spans="1:7" x14ac:dyDescent="0.2">
      <c r="A4986" t="s">
        <v>6409</v>
      </c>
      <c r="B4986" t="s">
        <v>1104</v>
      </c>
      <c r="C4986" s="17">
        <v>7.5173779595924426</v>
      </c>
      <c r="D4986" s="17">
        <v>1.3021915917530196</v>
      </c>
      <c r="E4986" s="148">
        <v>2.1597802760000002</v>
      </c>
      <c r="F4986" s="148">
        <f t="shared" si="78"/>
        <v>5.7728663026248652</v>
      </c>
      <c r="G4986">
        <v>9.8132515055825794E-6</v>
      </c>
    </row>
    <row r="4987" spans="1:7" x14ac:dyDescent="0.2">
      <c r="A4987" t="s">
        <v>13530</v>
      </c>
      <c r="B4987" t="s">
        <v>1587</v>
      </c>
      <c r="C4987" s="17">
        <v>11.854307105645923</v>
      </c>
      <c r="D4987" s="17">
        <v>4.9453292624215646</v>
      </c>
      <c r="E4987" s="148">
        <v>0.90473467799999996</v>
      </c>
      <c r="F4987" s="148">
        <f t="shared" si="78"/>
        <v>2.3970713529075027</v>
      </c>
      <c r="G4987">
        <v>8.11921817471499E-3</v>
      </c>
    </row>
    <row r="4988" spans="1:7" x14ac:dyDescent="0.2">
      <c r="A4988" t="s">
        <v>6410</v>
      </c>
      <c r="B4988" t="s">
        <v>10496</v>
      </c>
      <c r="C4988" s="17">
        <v>19.186347098983251</v>
      </c>
      <c r="D4988" s="17">
        <v>7.4698729481686925</v>
      </c>
      <c r="E4988" s="148">
        <v>1.0011196760000001</v>
      </c>
      <c r="F4988" s="148">
        <f t="shared" si="78"/>
        <v>2.5684971126164817</v>
      </c>
      <c r="G4988">
        <v>7.8536243050294705E-4</v>
      </c>
    </row>
    <row r="4989" spans="1:7" x14ac:dyDescent="0.2">
      <c r="A4989" t="s">
        <v>5307</v>
      </c>
      <c r="B4989" t="s">
        <v>10497</v>
      </c>
      <c r="C4989" s="17">
        <v>11.18544951872294</v>
      </c>
      <c r="D4989" s="17">
        <v>4.374833420689625E-2</v>
      </c>
      <c r="E4989" s="148">
        <v>7.0969191</v>
      </c>
      <c r="F4989" s="148">
        <f t="shared" si="78"/>
        <v>255.67715254766722</v>
      </c>
      <c r="G4989">
        <v>4.6091086577786901E-6</v>
      </c>
    </row>
    <row r="4990" spans="1:7" x14ac:dyDescent="0.2">
      <c r="A4990" t="s">
        <v>964</v>
      </c>
      <c r="B4990" t="s">
        <v>965</v>
      </c>
      <c r="C4990" s="17">
        <v>106.67089437238566</v>
      </c>
      <c r="D4990" s="17">
        <v>172.45033405687025</v>
      </c>
      <c r="E4990" s="148">
        <v>-0.94753150799999997</v>
      </c>
      <c r="F4990" s="148">
        <f t="shared" si="78"/>
        <v>0.6185600912620326</v>
      </c>
      <c r="G4990">
        <v>1.5646696903521499E-4</v>
      </c>
    </row>
    <row r="4991" spans="1:7" x14ac:dyDescent="0.2">
      <c r="A4991" t="s">
        <v>6411</v>
      </c>
      <c r="B4991" t="s">
        <v>1288</v>
      </c>
      <c r="C4991" s="17">
        <v>134.75392836681851</v>
      </c>
      <c r="D4991" s="17">
        <v>164.286215125485</v>
      </c>
      <c r="E4991" s="148">
        <v>-0.52685842000000005</v>
      </c>
      <c r="F4991" s="148">
        <f t="shared" si="78"/>
        <v>0.82023880253063741</v>
      </c>
      <c r="G4991">
        <v>1.37846477233504E-4</v>
      </c>
    </row>
    <row r="4992" spans="1:7" x14ac:dyDescent="0.2">
      <c r="A4992" t="s">
        <v>11945</v>
      </c>
      <c r="B4992" t="s">
        <v>11946</v>
      </c>
      <c r="C4992" s="17">
        <v>2.8170937172730826</v>
      </c>
      <c r="D4992" s="17">
        <v>6.2158012976709198</v>
      </c>
      <c r="E4992" s="148">
        <v>-1.1548994420000001</v>
      </c>
      <c r="F4992" s="148">
        <f t="shared" si="78"/>
        <v>0.45321489255595354</v>
      </c>
      <c r="G4992">
        <v>7.5764252581687801E-3</v>
      </c>
    </row>
    <row r="4993" spans="1:7" x14ac:dyDescent="0.2">
      <c r="A4993" t="s">
        <v>12166</v>
      </c>
      <c r="B4993" t="s">
        <v>12167</v>
      </c>
      <c r="C4993" s="17">
        <v>3.6290717913312598</v>
      </c>
      <c r="D4993" s="17">
        <v>6.6829800285135699</v>
      </c>
      <c r="E4993" s="148">
        <v>-1.075060339</v>
      </c>
      <c r="F4993" s="148">
        <f t="shared" si="78"/>
        <v>0.54303196715349733</v>
      </c>
      <c r="G4993">
        <v>9.9044468576477205E-4</v>
      </c>
    </row>
    <row r="4994" spans="1:7" x14ac:dyDescent="0.2">
      <c r="A4994" t="s">
        <v>12702</v>
      </c>
      <c r="B4994" t="s">
        <v>140</v>
      </c>
      <c r="C4994" s="17">
        <v>9.6058620330771909</v>
      </c>
      <c r="D4994" s="17">
        <v>13.489889385995191</v>
      </c>
      <c r="E4994" s="148">
        <v>-0.696251222</v>
      </c>
      <c r="F4994" s="148">
        <f t="shared" si="78"/>
        <v>0.71207863594861764</v>
      </c>
      <c r="G4994">
        <v>2.8240802970718299E-3</v>
      </c>
    </row>
    <row r="4995" spans="1:7" x14ac:dyDescent="0.2">
      <c r="A4995" t="s">
        <v>966</v>
      </c>
      <c r="B4995" t="s">
        <v>967</v>
      </c>
      <c r="C4995" s="17">
        <v>2.000455226092865</v>
      </c>
      <c r="D4995" s="17">
        <v>4.3766182542053524</v>
      </c>
      <c r="E4995" s="148">
        <v>-1.3633935610000001</v>
      </c>
      <c r="F4995" s="148">
        <f t="shared" si="78"/>
        <v>0.45707784181786737</v>
      </c>
      <c r="G4995">
        <v>3.6597500490830199E-5</v>
      </c>
    </row>
    <row r="4996" spans="1:7" x14ac:dyDescent="0.2">
      <c r="A4996" t="s">
        <v>968</v>
      </c>
      <c r="B4996" t="s">
        <v>969</v>
      </c>
      <c r="C4996" s="17">
        <v>17.405261135815973</v>
      </c>
      <c r="D4996" s="17">
        <v>24.358765365513825</v>
      </c>
      <c r="E4996" s="148">
        <v>-0.68987346400000005</v>
      </c>
      <c r="F4996" s="148">
        <f t="shared" si="78"/>
        <v>0.71453790348740953</v>
      </c>
      <c r="G4996">
        <v>5.1375533152287003E-3</v>
      </c>
    </row>
    <row r="4997" spans="1:7" x14ac:dyDescent="0.2">
      <c r="A4997" t="s">
        <v>12169</v>
      </c>
      <c r="B4997" t="s">
        <v>11007</v>
      </c>
      <c r="C4997" s="17">
        <v>3.37392999225768</v>
      </c>
      <c r="D4997" s="17">
        <v>6.2101117038659899</v>
      </c>
      <c r="E4997" s="148">
        <v>-1.012999204</v>
      </c>
      <c r="F4997" s="148">
        <f t="shared" si="78"/>
        <v>0.54329618421473846</v>
      </c>
      <c r="G4997">
        <v>3.4898066647430802E-4</v>
      </c>
    </row>
    <row r="4998" spans="1:7" x14ac:dyDescent="0.2">
      <c r="A4998" t="s">
        <v>11886</v>
      </c>
      <c r="B4998" t="s">
        <v>54</v>
      </c>
      <c r="C4998" s="17">
        <v>1.6517883114557477</v>
      </c>
      <c r="D4998" s="17">
        <v>4.0674151707142725</v>
      </c>
      <c r="E4998" s="148">
        <v>-1.435830191</v>
      </c>
      <c r="F4998" s="148">
        <f t="shared" si="78"/>
        <v>0.40610270703339085</v>
      </c>
      <c r="G4998">
        <v>5.48716526811169E-4</v>
      </c>
    </row>
    <row r="4999" spans="1:7" x14ac:dyDescent="0.2">
      <c r="A4999" t="s">
        <v>6412</v>
      </c>
      <c r="B4999" t="s">
        <v>10500</v>
      </c>
      <c r="C4999" s="17">
        <v>26.899934240675627</v>
      </c>
      <c r="D4999" s="17">
        <v>4.2894369682370854</v>
      </c>
      <c r="E4999" s="148">
        <v>2.3080165589999999</v>
      </c>
      <c r="F4999" s="148">
        <f t="shared" si="78"/>
        <v>6.2712039924743834</v>
      </c>
      <c r="G4999">
        <v>1.5442435138195999E-5</v>
      </c>
    </row>
    <row r="5000" spans="1:7" x14ac:dyDescent="0.2">
      <c r="A5000" t="s">
        <v>6413</v>
      </c>
      <c r="B5000" t="s">
        <v>1285</v>
      </c>
      <c r="C5000" s="17">
        <v>30.646389467608049</v>
      </c>
      <c r="D5000" s="17">
        <v>15.837511577890275</v>
      </c>
      <c r="E5000" s="148">
        <v>0.68511457399999998</v>
      </c>
      <c r="F5000" s="148">
        <f t="shared" si="78"/>
        <v>1.9350508011871947</v>
      </c>
      <c r="G5000">
        <v>7.5303232160049702E-3</v>
      </c>
    </row>
    <row r="5001" spans="1:7" x14ac:dyDescent="0.2">
      <c r="A5001" t="s">
        <v>11777</v>
      </c>
      <c r="B5001" t="s">
        <v>413</v>
      </c>
      <c r="C5001" s="17">
        <v>0.95878583102536841</v>
      </c>
      <c r="D5001" s="17">
        <v>3.2256040289842813</v>
      </c>
      <c r="E5001" s="148">
        <v>-1.566475243</v>
      </c>
      <c r="F5001" s="148">
        <f t="shared" si="78"/>
        <v>0.29724225987133424</v>
      </c>
      <c r="G5001">
        <v>5.1719255103736296E-3</v>
      </c>
    </row>
    <row r="5002" spans="1:7" x14ac:dyDescent="0.2">
      <c r="A5002" t="s">
        <v>6414</v>
      </c>
      <c r="B5002" t="s">
        <v>11143</v>
      </c>
      <c r="C5002" s="17">
        <v>2.4404480024575652</v>
      </c>
      <c r="D5002" s="17">
        <v>4.2034896933928394</v>
      </c>
      <c r="E5002" s="148">
        <v>-1.006186399</v>
      </c>
      <c r="F5002" s="148">
        <f t="shared" si="78"/>
        <v>0.58057665903012168</v>
      </c>
      <c r="G5002">
        <v>3.80935363989547E-4</v>
      </c>
    </row>
    <row r="5003" spans="1:7" x14ac:dyDescent="0.2">
      <c r="A5003" t="s">
        <v>973</v>
      </c>
      <c r="B5003" t="s">
        <v>974</v>
      </c>
      <c r="C5003" s="17">
        <v>3.7270284361544102</v>
      </c>
      <c r="D5003" s="17">
        <v>1.6719120400792504</v>
      </c>
      <c r="E5003" s="148">
        <v>0.83003322899999998</v>
      </c>
      <c r="F5003" s="148">
        <f t="shared" si="78"/>
        <v>2.2292012658618963</v>
      </c>
      <c r="G5003">
        <v>6.3392330244814504E-3</v>
      </c>
    </row>
    <row r="5004" spans="1:7" x14ac:dyDescent="0.2">
      <c r="A5004" t="s">
        <v>975</v>
      </c>
      <c r="B5004" t="s">
        <v>976</v>
      </c>
      <c r="C5004" s="17">
        <v>19.873029502462348</v>
      </c>
      <c r="D5004" s="17">
        <v>7.7540031896616526</v>
      </c>
      <c r="E5004" s="148">
        <v>1.029670831</v>
      </c>
      <c r="F5004" s="148">
        <f t="shared" si="78"/>
        <v>2.5629380097442946</v>
      </c>
      <c r="G5004">
        <v>2.3129250371051499E-5</v>
      </c>
    </row>
    <row r="5005" spans="1:7" x14ac:dyDescent="0.2">
      <c r="A5005" t="s">
        <v>6415</v>
      </c>
      <c r="B5005" t="s">
        <v>1930</v>
      </c>
      <c r="C5005" s="17">
        <v>55.399840038462649</v>
      </c>
      <c r="D5005" s="17">
        <v>99.962990325376794</v>
      </c>
      <c r="E5005" s="148">
        <v>-1.101052913</v>
      </c>
      <c r="F5005" s="148">
        <f t="shared" si="78"/>
        <v>0.55420350930016893</v>
      </c>
      <c r="G5005">
        <v>2.3104590301529501E-4</v>
      </c>
    </row>
    <row r="5006" spans="1:7" x14ac:dyDescent="0.2">
      <c r="A5006" t="s">
        <v>11919</v>
      </c>
      <c r="B5006" t="s">
        <v>11920</v>
      </c>
      <c r="C5006" s="17">
        <v>5.6706644815069893</v>
      </c>
      <c r="D5006" s="17">
        <v>13.001486992598247</v>
      </c>
      <c r="E5006" s="148">
        <v>-1.2638521439999999</v>
      </c>
      <c r="F5006" s="148">
        <f t="shared" si="78"/>
        <v>0.43615507093421707</v>
      </c>
      <c r="G5006">
        <v>2.9127363060136502E-3</v>
      </c>
    </row>
    <row r="5007" spans="1:7" x14ac:dyDescent="0.2">
      <c r="A5007" t="s">
        <v>979</v>
      </c>
      <c r="B5007" t="s">
        <v>980</v>
      </c>
      <c r="C5007" s="17">
        <v>0.95838705238625577</v>
      </c>
      <c r="D5007" s="17">
        <v>2.0263038285326025</v>
      </c>
      <c r="E5007" s="148">
        <v>-1.2736189920000001</v>
      </c>
      <c r="F5007" s="148">
        <f t="shared" si="78"/>
        <v>0.47297302551132975</v>
      </c>
      <c r="G5007">
        <v>5.4698871556968201E-6</v>
      </c>
    </row>
    <row r="5008" spans="1:7" x14ac:dyDescent="0.2">
      <c r="A5008" t="s">
        <v>981</v>
      </c>
      <c r="B5008" t="s">
        <v>982</v>
      </c>
      <c r="C5008" s="17">
        <v>3.6411814009159924</v>
      </c>
      <c r="D5008" s="17">
        <v>2.0369548904238801</v>
      </c>
      <c r="E5008" s="148">
        <v>0.56125074100000005</v>
      </c>
      <c r="F5008" s="148">
        <f t="shared" si="78"/>
        <v>1.7875611374772669</v>
      </c>
      <c r="G5008">
        <v>2.5716659068867399E-5</v>
      </c>
    </row>
    <row r="5009" spans="1:7" x14ac:dyDescent="0.2">
      <c r="A5009" t="s">
        <v>13343</v>
      </c>
      <c r="B5009" t="s">
        <v>448</v>
      </c>
      <c r="C5009" s="17">
        <v>3.7443246054146924</v>
      </c>
      <c r="D5009" s="17">
        <v>1.72173899152184</v>
      </c>
      <c r="E5009" s="148">
        <v>0.79333419100000002</v>
      </c>
      <c r="F5009" s="148">
        <f t="shared" si="78"/>
        <v>2.1747341634547608</v>
      </c>
      <c r="G5009">
        <v>4.0424509537971502E-3</v>
      </c>
    </row>
    <row r="5010" spans="1:7" x14ac:dyDescent="0.2">
      <c r="A5010" t="s">
        <v>6416</v>
      </c>
      <c r="B5010" t="s">
        <v>589</v>
      </c>
      <c r="C5010" s="17">
        <v>2.0488107819528674</v>
      </c>
      <c r="D5010" s="17">
        <v>0.51218569287954308</v>
      </c>
      <c r="E5010" s="148">
        <v>1.4007470950000001</v>
      </c>
      <c r="F5010" s="148">
        <f t="shared" si="78"/>
        <v>4.0001327847217141</v>
      </c>
      <c r="G5010">
        <v>8.2521367247649392E-3</v>
      </c>
    </row>
    <row r="5011" spans="1:7" x14ac:dyDescent="0.2">
      <c r="A5011" t="s">
        <v>13563</v>
      </c>
      <c r="B5011" t="s">
        <v>1301</v>
      </c>
      <c r="C5011" s="17">
        <v>3.2642616057405252</v>
      </c>
      <c r="D5011" s="17">
        <v>1.334598075030472</v>
      </c>
      <c r="E5011" s="148">
        <v>0.97784532800000001</v>
      </c>
      <c r="F5011" s="148">
        <f t="shared" si="78"/>
        <v>2.4458761531377111</v>
      </c>
      <c r="G5011">
        <v>4.17293529344034E-4</v>
      </c>
    </row>
    <row r="5012" spans="1:7" x14ac:dyDescent="0.2">
      <c r="A5012" t="s">
        <v>6417</v>
      </c>
      <c r="B5012" t="s">
        <v>4544</v>
      </c>
      <c r="C5012" s="17">
        <v>3.9020831988018649</v>
      </c>
      <c r="D5012" s="17">
        <v>12.079932614006998</v>
      </c>
      <c r="E5012" s="148">
        <v>-1.673242941</v>
      </c>
      <c r="F5012" s="148">
        <f t="shared" si="78"/>
        <v>0.32302193426785325</v>
      </c>
      <c r="G5012">
        <v>3.0200639787925399E-5</v>
      </c>
    </row>
    <row r="5013" spans="1:7" x14ac:dyDescent="0.2">
      <c r="A5013" t="s">
        <v>983</v>
      </c>
      <c r="B5013" t="s">
        <v>984</v>
      </c>
      <c r="C5013" s="17">
        <v>2.1766033794250825</v>
      </c>
      <c r="D5013" s="17">
        <v>0.55702323092684769</v>
      </c>
      <c r="E5013" s="148">
        <v>1.607274901</v>
      </c>
      <c r="F5013" s="148">
        <f t="shared" si="78"/>
        <v>3.9075630217493207</v>
      </c>
      <c r="G5013">
        <v>6.3877410610088694E-5</v>
      </c>
    </row>
    <row r="5014" spans="1:7" x14ac:dyDescent="0.2">
      <c r="A5014" t="s">
        <v>6418</v>
      </c>
      <c r="B5014" t="s">
        <v>10501</v>
      </c>
      <c r="C5014" s="17">
        <v>7.0221020309000224</v>
      </c>
      <c r="D5014" s="17">
        <v>2.1707473422294052</v>
      </c>
      <c r="E5014" s="148">
        <v>1.3953057680000001</v>
      </c>
      <c r="F5014" s="148">
        <f t="shared" si="78"/>
        <v>3.2348776360532909</v>
      </c>
      <c r="G5014">
        <v>4.4877521041041901E-4</v>
      </c>
    </row>
    <row r="5015" spans="1:7" x14ac:dyDescent="0.2">
      <c r="A5015" t="s">
        <v>6419</v>
      </c>
      <c r="B5015" t="s">
        <v>10502</v>
      </c>
      <c r="C5015" s="17">
        <v>3.3709869262604126</v>
      </c>
      <c r="D5015" s="17">
        <v>0.78712101527368483</v>
      </c>
      <c r="E5015" s="148">
        <v>1.587388096</v>
      </c>
      <c r="F5015" s="148">
        <f t="shared" si="78"/>
        <v>4.2826793604136055</v>
      </c>
      <c r="G5015">
        <v>1.2157905924231E-3</v>
      </c>
    </row>
    <row r="5016" spans="1:7" x14ac:dyDescent="0.2">
      <c r="A5016" t="s">
        <v>5308</v>
      </c>
      <c r="B5016" t="s">
        <v>4728</v>
      </c>
      <c r="C5016" s="17">
        <v>5.6078184385795895</v>
      </c>
      <c r="D5016" s="17">
        <v>0.16741488523268974</v>
      </c>
      <c r="E5016" s="148">
        <v>4.5964132759999998</v>
      </c>
      <c r="F5016" s="148">
        <f t="shared" si="78"/>
        <v>33.496534258499715</v>
      </c>
      <c r="G5016">
        <v>3.0200639787925399E-5</v>
      </c>
    </row>
    <row r="5017" spans="1:7" x14ac:dyDescent="0.2">
      <c r="A5017" t="s">
        <v>985</v>
      </c>
      <c r="B5017" t="s">
        <v>986</v>
      </c>
      <c r="C5017" s="17">
        <v>3.25890400283537</v>
      </c>
      <c r="D5017" s="17">
        <v>6.1671006527939518</v>
      </c>
      <c r="E5017" s="148">
        <v>-1.1420349910000001</v>
      </c>
      <c r="F5017" s="148">
        <f t="shared" si="78"/>
        <v>0.52843373025847273</v>
      </c>
      <c r="G5017">
        <v>5.6686416317738698E-5</v>
      </c>
    </row>
    <row r="5018" spans="1:7" x14ac:dyDescent="0.2">
      <c r="A5018" t="s">
        <v>6420</v>
      </c>
      <c r="B5018" t="s">
        <v>1122</v>
      </c>
      <c r="C5018" s="17">
        <v>4.1187821980552393</v>
      </c>
      <c r="D5018" s="17">
        <v>5.2875529204475251</v>
      </c>
      <c r="E5018" s="148">
        <v>-0.60059452400000002</v>
      </c>
      <c r="F5018" s="148">
        <f t="shared" si="78"/>
        <v>0.77895810406501542</v>
      </c>
      <c r="G5018">
        <v>3.4012602729443001E-3</v>
      </c>
    </row>
    <row r="5019" spans="1:7" x14ac:dyDescent="0.2">
      <c r="A5019" t="s">
        <v>6421</v>
      </c>
      <c r="B5019" t="s">
        <v>10503</v>
      </c>
      <c r="C5019" s="17">
        <v>14.399206836289025</v>
      </c>
      <c r="D5019" s="17">
        <v>6.3711746543518508</v>
      </c>
      <c r="E5019" s="148">
        <v>0.88158334299999996</v>
      </c>
      <c r="F5019" s="148">
        <f t="shared" si="78"/>
        <v>2.2600552672737675</v>
      </c>
      <c r="G5019">
        <v>1.19838212480026E-3</v>
      </c>
    </row>
    <row r="5020" spans="1:7" x14ac:dyDescent="0.2">
      <c r="A5020" t="s">
        <v>987</v>
      </c>
      <c r="B5020" t="s">
        <v>988</v>
      </c>
      <c r="C5020" s="17">
        <v>23.500560133644051</v>
      </c>
      <c r="D5020" s="17">
        <v>6.7692361757348332</v>
      </c>
      <c r="E5020" s="148">
        <v>1.4907159999999999</v>
      </c>
      <c r="F5020" s="148">
        <f t="shared" si="78"/>
        <v>3.4716708833242844</v>
      </c>
      <c r="G5020">
        <v>5.1353798292298204E-9</v>
      </c>
    </row>
    <row r="5021" spans="1:7" x14ac:dyDescent="0.2">
      <c r="A5021" t="s">
        <v>13866</v>
      </c>
      <c r="B5021" t="s">
        <v>1605</v>
      </c>
      <c r="C5021" s="17">
        <v>45.660507236733004</v>
      </c>
      <c r="D5021" s="17">
        <v>15.281214110937224</v>
      </c>
      <c r="E5021" s="148">
        <v>1.238448789</v>
      </c>
      <c r="F5021" s="148">
        <f t="shared" si="78"/>
        <v>2.9880156710880983</v>
      </c>
      <c r="G5021">
        <v>3.4225459769196E-5</v>
      </c>
    </row>
    <row r="5022" spans="1:7" x14ac:dyDescent="0.2">
      <c r="A5022" t="s">
        <v>6422</v>
      </c>
      <c r="B5022" t="s">
        <v>990</v>
      </c>
      <c r="C5022" s="17">
        <v>95.875765998589543</v>
      </c>
      <c r="D5022" s="17">
        <v>226.26940741926617</v>
      </c>
      <c r="E5022" s="148">
        <v>-1.3390986840000001</v>
      </c>
      <c r="F5022" s="148">
        <f t="shared" si="78"/>
        <v>0.42372394523903278</v>
      </c>
      <c r="G5022">
        <v>7.7473707877085797E-3</v>
      </c>
    </row>
    <row r="5023" spans="1:7" x14ac:dyDescent="0.2">
      <c r="A5023" t="s">
        <v>989</v>
      </c>
      <c r="B5023" t="s">
        <v>990</v>
      </c>
      <c r="C5023" s="17">
        <v>165.83375581996501</v>
      </c>
      <c r="D5023" s="17">
        <v>426.78902245165523</v>
      </c>
      <c r="E5023" s="148">
        <v>-1.504927063</v>
      </c>
      <c r="F5023" s="148">
        <f t="shared" si="78"/>
        <v>0.38856143690703743</v>
      </c>
      <c r="G5023">
        <v>2.8435766634842799E-4</v>
      </c>
    </row>
    <row r="5024" spans="1:7" x14ac:dyDescent="0.2">
      <c r="A5024" t="s">
        <v>5309</v>
      </c>
      <c r="B5024" t="s">
        <v>183</v>
      </c>
      <c r="C5024" s="17">
        <v>30.247336982837624</v>
      </c>
      <c r="D5024" s="17">
        <v>10.642641979879182</v>
      </c>
      <c r="E5024" s="148">
        <v>1.1701111120000001</v>
      </c>
      <c r="F5024" s="148">
        <f t="shared" si="78"/>
        <v>2.8420891203540233</v>
      </c>
      <c r="G5024">
        <v>1.84252696575985E-4</v>
      </c>
    </row>
    <row r="5025" spans="1:7" x14ac:dyDescent="0.2">
      <c r="A5025" t="s">
        <v>12973</v>
      </c>
      <c r="B5025" t="s">
        <v>12974</v>
      </c>
      <c r="C5025" s="17">
        <v>5.9122392699501383</v>
      </c>
      <c r="D5025" s="17">
        <v>3.3379688064667601</v>
      </c>
      <c r="E5025" s="148">
        <v>0.55247833400000002</v>
      </c>
      <c r="F5025" s="148">
        <f t="shared" si="78"/>
        <v>1.771208663932436</v>
      </c>
      <c r="G5025">
        <v>9.2189200140241692E-3</v>
      </c>
    </row>
    <row r="5026" spans="1:7" x14ac:dyDescent="0.2">
      <c r="A5026" t="s">
        <v>991</v>
      </c>
      <c r="B5026" t="s">
        <v>992</v>
      </c>
      <c r="C5026" s="17">
        <v>26.563052058320125</v>
      </c>
      <c r="D5026" s="17">
        <v>49.597075862407898</v>
      </c>
      <c r="E5026" s="148">
        <v>-1.151800473</v>
      </c>
      <c r="F5026" s="148">
        <f t="shared" si="78"/>
        <v>0.53557697901407109</v>
      </c>
      <c r="G5026">
        <v>5.1520903235211202E-7</v>
      </c>
    </row>
    <row r="5027" spans="1:7" x14ac:dyDescent="0.2">
      <c r="A5027" t="s">
        <v>12231</v>
      </c>
      <c r="B5027" t="s">
        <v>12232</v>
      </c>
      <c r="C5027" s="17">
        <v>5.8555967300114622</v>
      </c>
      <c r="D5027" s="17">
        <v>10.316667181424663</v>
      </c>
      <c r="E5027" s="148">
        <v>-1.0079523850000001</v>
      </c>
      <c r="F5027" s="148">
        <f t="shared" si="78"/>
        <v>0.56758608444348824</v>
      </c>
      <c r="G5027">
        <v>3.4012602729443001E-3</v>
      </c>
    </row>
    <row r="5028" spans="1:7" x14ac:dyDescent="0.2">
      <c r="A5028" t="s">
        <v>6423</v>
      </c>
      <c r="B5028" t="s">
        <v>11144</v>
      </c>
      <c r="C5028" s="17">
        <v>2.8684464669438601</v>
      </c>
      <c r="D5028" s="17">
        <v>4.1982485167189045</v>
      </c>
      <c r="E5028" s="148">
        <v>-0.76850191899999998</v>
      </c>
      <c r="F5028" s="148">
        <f t="shared" si="78"/>
        <v>0.68324837262984695</v>
      </c>
      <c r="G5028">
        <v>9.7015735276651796E-4</v>
      </c>
    </row>
    <row r="5029" spans="1:7" x14ac:dyDescent="0.2">
      <c r="A5029" t="s">
        <v>13009</v>
      </c>
      <c r="B5029" t="s">
        <v>10432</v>
      </c>
      <c r="C5029" s="17">
        <v>4.563392175881285</v>
      </c>
      <c r="D5029" s="17">
        <v>2.5127492321648672</v>
      </c>
      <c r="E5029" s="148">
        <v>0.57103371599999997</v>
      </c>
      <c r="F5029" s="148">
        <f t="shared" si="78"/>
        <v>1.8160953418935799</v>
      </c>
      <c r="G5029">
        <v>7.8292615734422699E-3</v>
      </c>
    </row>
    <row r="5030" spans="1:7" x14ac:dyDescent="0.2">
      <c r="A5030" t="s">
        <v>12339</v>
      </c>
      <c r="B5030" t="s">
        <v>514</v>
      </c>
      <c r="C5030" s="17">
        <v>7.936685261902312</v>
      </c>
      <c r="D5030" s="17">
        <v>13.234479538977928</v>
      </c>
      <c r="E5030" s="148">
        <v>-0.924024383</v>
      </c>
      <c r="F5030" s="148">
        <f t="shared" si="78"/>
        <v>0.5996975731858093</v>
      </c>
      <c r="G5030">
        <v>8.22893861373499E-4</v>
      </c>
    </row>
    <row r="5031" spans="1:7" x14ac:dyDescent="0.2">
      <c r="A5031" t="s">
        <v>6424</v>
      </c>
      <c r="B5031" t="s">
        <v>1611</v>
      </c>
      <c r="C5031" s="17">
        <v>58.959260327459603</v>
      </c>
      <c r="D5031" s="17">
        <v>25.958045842739153</v>
      </c>
      <c r="E5031" s="148">
        <v>0.89980920399999997</v>
      </c>
      <c r="F5031" s="148">
        <f t="shared" si="78"/>
        <v>2.2713289237815015</v>
      </c>
      <c r="G5031">
        <v>7.8078657472716492E-6</v>
      </c>
    </row>
    <row r="5032" spans="1:7" x14ac:dyDescent="0.2">
      <c r="A5032" t="s">
        <v>5310</v>
      </c>
      <c r="B5032" t="s">
        <v>10504</v>
      </c>
      <c r="C5032" s="17">
        <v>13.696492422738112</v>
      </c>
      <c r="D5032" s="17">
        <v>2.0064056456424382</v>
      </c>
      <c r="E5032" s="148">
        <v>2.1792103009999999</v>
      </c>
      <c r="F5032" s="148">
        <f t="shared" si="78"/>
        <v>6.8263825176551389</v>
      </c>
      <c r="G5032">
        <v>1.45690498774615E-4</v>
      </c>
    </row>
    <row r="5033" spans="1:7" x14ac:dyDescent="0.2">
      <c r="A5033" t="s">
        <v>6425</v>
      </c>
      <c r="B5033" t="s">
        <v>1312</v>
      </c>
      <c r="C5033" s="17">
        <v>25.905083754978701</v>
      </c>
      <c r="D5033" s="17">
        <v>46.3269716291855</v>
      </c>
      <c r="E5033" s="148">
        <v>-1.061590405</v>
      </c>
      <c r="F5033" s="148">
        <f t="shared" si="78"/>
        <v>0.55917930406352689</v>
      </c>
      <c r="G5033">
        <v>2.4648052038033099E-4</v>
      </c>
    </row>
    <row r="5034" spans="1:7" x14ac:dyDescent="0.2">
      <c r="A5034" t="s">
        <v>11896</v>
      </c>
      <c r="B5034" t="s">
        <v>54</v>
      </c>
      <c r="C5034" s="17">
        <v>19.819078405794851</v>
      </c>
      <c r="D5034" s="17">
        <v>47.874635394245644</v>
      </c>
      <c r="E5034" s="148">
        <v>-1.405836176</v>
      </c>
      <c r="F5034" s="148">
        <f t="shared" si="78"/>
        <v>0.41397868083141648</v>
      </c>
      <c r="G5034">
        <v>6.1008385203038001E-5</v>
      </c>
    </row>
    <row r="5035" spans="1:7" x14ac:dyDescent="0.2">
      <c r="A5035" t="s">
        <v>6426</v>
      </c>
      <c r="B5035" t="s">
        <v>1615</v>
      </c>
      <c r="C5035" s="17">
        <v>19.389170460129399</v>
      </c>
      <c r="D5035" s="17">
        <v>5.0426987370952467</v>
      </c>
      <c r="E5035" s="148">
        <v>1.515582618</v>
      </c>
      <c r="F5035" s="148">
        <f t="shared" si="78"/>
        <v>3.8449987736721649</v>
      </c>
      <c r="G5035">
        <v>7.5666297960399304E-4</v>
      </c>
    </row>
    <row r="5036" spans="1:7" x14ac:dyDescent="0.2">
      <c r="A5036" t="s">
        <v>6427</v>
      </c>
      <c r="B5036" t="s">
        <v>1615</v>
      </c>
      <c r="C5036" s="17">
        <v>11.07412510905929</v>
      </c>
      <c r="D5036" s="17">
        <v>2.0539622483511164</v>
      </c>
      <c r="E5036" s="148">
        <v>1.982098637</v>
      </c>
      <c r="F5036" s="148">
        <f t="shared" si="78"/>
        <v>5.3915913585799329</v>
      </c>
      <c r="G5036">
        <v>7.9120647537341796E-4</v>
      </c>
    </row>
    <row r="5037" spans="1:7" x14ac:dyDescent="0.2">
      <c r="A5037" t="s">
        <v>5311</v>
      </c>
      <c r="B5037" t="s">
        <v>1615</v>
      </c>
      <c r="C5037" s="17">
        <v>55.672646836729299</v>
      </c>
      <c r="D5037" s="17">
        <v>4.7753064359992647</v>
      </c>
      <c r="E5037" s="148">
        <v>3.2711499900000001</v>
      </c>
      <c r="F5037" s="148">
        <f t="shared" si="78"/>
        <v>11.658444873198892</v>
      </c>
      <c r="G5037">
        <v>5.6581734572006196E-9</v>
      </c>
    </row>
    <row r="5038" spans="1:7" x14ac:dyDescent="0.2">
      <c r="A5038" t="s">
        <v>6428</v>
      </c>
      <c r="B5038" t="s">
        <v>10505</v>
      </c>
      <c r="C5038" s="17">
        <v>76.008747284947717</v>
      </c>
      <c r="D5038" s="17">
        <v>36.562511852359904</v>
      </c>
      <c r="E5038" s="148">
        <v>0.75942583500000005</v>
      </c>
      <c r="F5038" s="148">
        <f t="shared" si="78"/>
        <v>2.0788710467123384</v>
      </c>
      <c r="G5038">
        <v>4.2757707901446498E-5</v>
      </c>
    </row>
    <row r="5039" spans="1:7" x14ac:dyDescent="0.2">
      <c r="A5039" t="s">
        <v>993</v>
      </c>
      <c r="B5039" t="s">
        <v>994</v>
      </c>
      <c r="C5039" s="17">
        <v>43.449877417840398</v>
      </c>
      <c r="D5039" s="17">
        <v>15.461212242144349</v>
      </c>
      <c r="E5039" s="148">
        <v>1.203951</v>
      </c>
      <c r="F5039" s="148">
        <f t="shared" si="78"/>
        <v>2.810250369592898</v>
      </c>
      <c r="G5039">
        <v>1.75987524924496E-6</v>
      </c>
    </row>
    <row r="5040" spans="1:7" x14ac:dyDescent="0.2">
      <c r="A5040" t="s">
        <v>6429</v>
      </c>
      <c r="B5040" t="s">
        <v>2904</v>
      </c>
      <c r="C5040" s="17">
        <v>4.7854036744529074</v>
      </c>
      <c r="D5040" s="17">
        <v>8.1081260757000528</v>
      </c>
      <c r="E5040" s="148">
        <v>-0.94003929100000005</v>
      </c>
      <c r="F5040" s="148">
        <f t="shared" si="78"/>
        <v>0.59019847863425545</v>
      </c>
      <c r="G5040">
        <v>1.54325172936496E-3</v>
      </c>
    </row>
    <row r="5041" spans="1:7" x14ac:dyDescent="0.2">
      <c r="A5041" t="s">
        <v>13294</v>
      </c>
      <c r="B5041" t="s">
        <v>755</v>
      </c>
      <c r="C5041" s="17">
        <v>1.013244687841651</v>
      </c>
      <c r="D5041" s="17">
        <v>0.47525666576015768</v>
      </c>
      <c r="E5041" s="148">
        <v>0.74290398300000005</v>
      </c>
      <c r="F5041" s="148">
        <f t="shared" si="78"/>
        <v>2.1319946901133915</v>
      </c>
      <c r="G5041">
        <v>4.4424295194303203E-3</v>
      </c>
    </row>
    <row r="5042" spans="1:7" x14ac:dyDescent="0.2">
      <c r="A5042" t="s">
        <v>995</v>
      </c>
      <c r="B5042" t="s">
        <v>996</v>
      </c>
      <c r="C5042" s="17">
        <v>18.823237838164822</v>
      </c>
      <c r="D5042" s="17">
        <v>6.9998950049338777</v>
      </c>
      <c r="E5042" s="148">
        <v>1.0642269049999999</v>
      </c>
      <c r="F5042" s="148">
        <f t="shared" si="78"/>
        <v>2.6890743110999891</v>
      </c>
      <c r="G5042">
        <v>1.14017541919599E-3</v>
      </c>
    </row>
    <row r="5043" spans="1:7" x14ac:dyDescent="0.2">
      <c r="A5043" t="s">
        <v>13851</v>
      </c>
      <c r="B5043" t="s">
        <v>1317</v>
      </c>
      <c r="C5043" s="17">
        <v>4.7058354839124279</v>
      </c>
      <c r="D5043" s="17">
        <v>1.5977334953331739</v>
      </c>
      <c r="E5043" s="148">
        <v>1.23660495</v>
      </c>
      <c r="F5043" s="148">
        <f t="shared" si="78"/>
        <v>2.945319415069986</v>
      </c>
      <c r="G5043">
        <v>3.6660690344426E-4</v>
      </c>
    </row>
    <row r="5044" spans="1:7" x14ac:dyDescent="0.2">
      <c r="A5044" t="s">
        <v>997</v>
      </c>
      <c r="B5044" t="s">
        <v>998</v>
      </c>
      <c r="C5044" s="17">
        <v>19.6965858149984</v>
      </c>
      <c r="D5044" s="17">
        <v>7.3667192461333446</v>
      </c>
      <c r="E5044" s="148">
        <v>1.139248933</v>
      </c>
      <c r="F5044" s="148">
        <f t="shared" ref="F5044:F5107" si="79">C5044/D5044</f>
        <v>2.6737255970949043</v>
      </c>
      <c r="G5044">
        <v>6.4817152378792103E-4</v>
      </c>
    </row>
    <row r="5045" spans="1:7" x14ac:dyDescent="0.2">
      <c r="A5045" t="s">
        <v>6430</v>
      </c>
      <c r="B5045" t="s">
        <v>4306</v>
      </c>
      <c r="C5045" s="17">
        <v>1.3487448867367275</v>
      </c>
      <c r="D5045" s="17">
        <v>1.43449265585983E-2</v>
      </c>
      <c r="E5045" s="148">
        <v>4.9916517929999999</v>
      </c>
      <c r="F5045" s="148">
        <f t="shared" si="79"/>
        <v>94.022432337117436</v>
      </c>
      <c r="G5045">
        <v>2.1996977459740499E-3</v>
      </c>
    </row>
    <row r="5046" spans="1:7" x14ac:dyDescent="0.2">
      <c r="A5046" t="s">
        <v>999</v>
      </c>
      <c r="B5046" t="s">
        <v>998</v>
      </c>
      <c r="C5046" s="17">
        <v>4.8293733559484497</v>
      </c>
      <c r="D5046" s="17">
        <v>0.16822698665528221</v>
      </c>
      <c r="E5046" s="148">
        <v>4.4948709979999997</v>
      </c>
      <c r="F5046" s="148">
        <f t="shared" si="79"/>
        <v>28.707482978604556</v>
      </c>
      <c r="G5046">
        <v>7.1355877810553503E-10</v>
      </c>
    </row>
    <row r="5047" spans="1:7" x14ac:dyDescent="0.2">
      <c r="A5047" t="s">
        <v>13822</v>
      </c>
      <c r="B5047" t="s">
        <v>13823</v>
      </c>
      <c r="C5047" s="17">
        <v>19.961813250803399</v>
      </c>
      <c r="D5047" s="17">
        <v>6.9316808142890425</v>
      </c>
      <c r="E5047" s="148">
        <v>1.161220114</v>
      </c>
      <c r="F5047" s="148">
        <f t="shared" si="79"/>
        <v>2.8797940623079326</v>
      </c>
      <c r="G5047">
        <v>3.0805725721103302E-3</v>
      </c>
    </row>
    <row r="5048" spans="1:7" x14ac:dyDescent="0.2">
      <c r="A5048" t="s">
        <v>6431</v>
      </c>
      <c r="B5048" t="s">
        <v>10788</v>
      </c>
      <c r="C5048" s="17">
        <v>4.5976314164876504</v>
      </c>
      <c r="D5048" s="17">
        <v>7.1303460531377159</v>
      </c>
      <c r="E5048" s="148">
        <v>-0.83301690100000003</v>
      </c>
      <c r="F5048" s="148">
        <f t="shared" si="79"/>
        <v>0.6447977955381925</v>
      </c>
      <c r="G5048">
        <v>2.3222171838862601E-3</v>
      </c>
    </row>
    <row r="5049" spans="1:7" x14ac:dyDescent="0.2">
      <c r="A5049" t="s">
        <v>6432</v>
      </c>
      <c r="B5049" t="s">
        <v>10384</v>
      </c>
      <c r="C5049" s="17">
        <v>0.85163768372191728</v>
      </c>
      <c r="D5049" s="17">
        <v>3.2349471927807502E-2</v>
      </c>
      <c r="E5049" s="148">
        <v>4.1143559600000001</v>
      </c>
      <c r="F5049" s="148">
        <f t="shared" si="79"/>
        <v>26.326169577743624</v>
      </c>
      <c r="G5049">
        <v>1.99764721927399E-4</v>
      </c>
    </row>
    <row r="5050" spans="1:7" x14ac:dyDescent="0.2">
      <c r="A5050" t="s">
        <v>1001</v>
      </c>
      <c r="B5050" t="s">
        <v>546</v>
      </c>
      <c r="C5050" s="17">
        <v>2.6433627076218746</v>
      </c>
      <c r="D5050" s="17">
        <v>4.6820780901296182</v>
      </c>
      <c r="E5050" s="148">
        <v>-1.0618837800000001</v>
      </c>
      <c r="F5050" s="148">
        <f t="shared" si="79"/>
        <v>0.56457040159035365</v>
      </c>
      <c r="G5050">
        <v>8.8134560777341796E-9</v>
      </c>
    </row>
    <row r="5051" spans="1:7" x14ac:dyDescent="0.2">
      <c r="A5051" t="s">
        <v>12643</v>
      </c>
      <c r="B5051" t="s">
        <v>315</v>
      </c>
      <c r="C5051" s="17">
        <v>4.1258569451148928</v>
      </c>
      <c r="D5051" s="17">
        <v>5.9856724182348948</v>
      </c>
      <c r="E5051" s="148">
        <v>-0.71205276299999998</v>
      </c>
      <c r="F5051" s="148">
        <f t="shared" si="79"/>
        <v>0.68928879778749397</v>
      </c>
      <c r="G5051">
        <v>6.2723168089069796E-3</v>
      </c>
    </row>
    <row r="5052" spans="1:7" x14ac:dyDescent="0.2">
      <c r="A5052" t="s">
        <v>6433</v>
      </c>
      <c r="B5052" t="s">
        <v>10506</v>
      </c>
      <c r="C5052" s="17">
        <v>5.041394841976075</v>
      </c>
      <c r="D5052" s="17">
        <v>0</v>
      </c>
      <c r="E5052" s="148">
        <v>7.8859811310000003</v>
      </c>
      <c r="F5052" s="148" t="e">
        <f t="shared" si="79"/>
        <v>#DIV/0!</v>
      </c>
      <c r="G5052">
        <v>3.7789520412545001E-5</v>
      </c>
    </row>
    <row r="5053" spans="1:7" x14ac:dyDescent="0.2">
      <c r="A5053" t="s">
        <v>1002</v>
      </c>
      <c r="B5053" t="s">
        <v>96</v>
      </c>
      <c r="C5053" s="17">
        <v>9.6831975588148822</v>
      </c>
      <c r="D5053" s="17">
        <v>2.1897120622475277</v>
      </c>
      <c r="E5053" s="148">
        <v>1.6135543059999999</v>
      </c>
      <c r="F5053" s="148">
        <f t="shared" si="79"/>
        <v>4.4221328117798357</v>
      </c>
      <c r="G5053">
        <v>7.0072167157553796E-3</v>
      </c>
    </row>
    <row r="5054" spans="1:7" x14ac:dyDescent="0.2">
      <c r="A5054" t="s">
        <v>6434</v>
      </c>
      <c r="B5054" t="s">
        <v>96</v>
      </c>
      <c r="C5054" s="17">
        <v>4.91543587239644</v>
      </c>
      <c r="D5054" s="17">
        <v>3.2361781468114997E-2</v>
      </c>
      <c r="E5054" s="148">
        <v>6.2586087900000003</v>
      </c>
      <c r="F5054" s="148">
        <f t="shared" si="79"/>
        <v>151.89015095598052</v>
      </c>
      <c r="G5054">
        <v>3.1721928319380903E-5</v>
      </c>
    </row>
    <row r="5055" spans="1:7" x14ac:dyDescent="0.2">
      <c r="A5055" t="s">
        <v>11882</v>
      </c>
      <c r="B5055" t="s">
        <v>11883</v>
      </c>
      <c r="C5055" s="17">
        <v>1.4234128667708825</v>
      </c>
      <c r="D5055" s="17">
        <v>3.5315205332120452</v>
      </c>
      <c r="E5055" s="148">
        <v>-1.3323402820000001</v>
      </c>
      <c r="F5055" s="148">
        <f t="shared" si="79"/>
        <v>0.40305949048984779</v>
      </c>
      <c r="G5055">
        <v>9.2064400029492205E-3</v>
      </c>
    </row>
    <row r="5056" spans="1:7" x14ac:dyDescent="0.2">
      <c r="A5056" t="s">
        <v>5312</v>
      </c>
      <c r="B5056" t="s">
        <v>68</v>
      </c>
      <c r="C5056" s="17">
        <v>3.1078196678518273</v>
      </c>
      <c r="D5056" s="17">
        <v>0</v>
      </c>
      <c r="E5056" s="148">
        <v>9.0129857869999999</v>
      </c>
      <c r="F5056" s="148" t="e">
        <f t="shared" si="79"/>
        <v>#DIV/0!</v>
      </c>
      <c r="G5056">
        <v>4.6081386284470997E-8</v>
      </c>
    </row>
    <row r="5057" spans="1:7" x14ac:dyDescent="0.2">
      <c r="A5057" t="s">
        <v>1004</v>
      </c>
      <c r="B5057" t="s">
        <v>1005</v>
      </c>
      <c r="C5057" s="17">
        <v>10.192029634822969</v>
      </c>
      <c r="D5057" s="17">
        <v>4.6315595999168622</v>
      </c>
      <c r="E5057" s="148">
        <v>0.83899685300000004</v>
      </c>
      <c r="F5057" s="148">
        <f t="shared" si="79"/>
        <v>2.2005610453562809</v>
      </c>
      <c r="G5057">
        <v>1.7258138584377899E-3</v>
      </c>
    </row>
    <row r="5058" spans="1:7" x14ac:dyDescent="0.2">
      <c r="A5058" t="s">
        <v>1006</v>
      </c>
      <c r="B5058" t="s">
        <v>1007</v>
      </c>
      <c r="C5058" s="17">
        <v>258.10823854423052</v>
      </c>
      <c r="D5058" s="17">
        <v>50.856280165882126</v>
      </c>
      <c r="E5058" s="148">
        <v>2.0853269010000002</v>
      </c>
      <c r="F5058" s="148">
        <f t="shared" si="79"/>
        <v>5.0752480854348292</v>
      </c>
      <c r="G5058">
        <v>1.08571404432687E-12</v>
      </c>
    </row>
    <row r="5059" spans="1:7" x14ac:dyDescent="0.2">
      <c r="A5059" t="s">
        <v>12066</v>
      </c>
      <c r="B5059" t="s">
        <v>1375</v>
      </c>
      <c r="C5059" s="17">
        <v>24.051855569235499</v>
      </c>
      <c r="D5059" s="17">
        <v>46.581388352733327</v>
      </c>
      <c r="E5059" s="148">
        <v>-0.96518749000000004</v>
      </c>
      <c r="F5059" s="148">
        <f t="shared" si="79"/>
        <v>0.51634046171198267</v>
      </c>
      <c r="G5059">
        <v>6.70699474282119E-3</v>
      </c>
    </row>
    <row r="5060" spans="1:7" x14ac:dyDescent="0.2">
      <c r="A5060" t="s">
        <v>13669</v>
      </c>
      <c r="B5060" t="s">
        <v>13670</v>
      </c>
      <c r="C5060" s="17">
        <v>39.101680075700422</v>
      </c>
      <c r="D5060" s="17">
        <v>14.958990917731775</v>
      </c>
      <c r="E5060" s="148">
        <v>1.023808676</v>
      </c>
      <c r="F5060" s="148">
        <f t="shared" si="79"/>
        <v>2.6139249826905697</v>
      </c>
      <c r="G5060">
        <v>2.2922941623153999E-4</v>
      </c>
    </row>
    <row r="5061" spans="1:7" x14ac:dyDescent="0.2">
      <c r="A5061" t="s">
        <v>1008</v>
      </c>
      <c r="B5061" t="s">
        <v>1009</v>
      </c>
      <c r="C5061" s="17">
        <v>260.19477497741474</v>
      </c>
      <c r="D5061" s="17">
        <v>429.74049565234327</v>
      </c>
      <c r="E5061" s="148">
        <v>-0.92544320700000005</v>
      </c>
      <c r="F5061" s="148">
        <f t="shared" si="79"/>
        <v>0.60546952779593366</v>
      </c>
      <c r="G5061">
        <v>1.7620526925699099E-3</v>
      </c>
    </row>
    <row r="5062" spans="1:7" x14ac:dyDescent="0.2">
      <c r="A5062" t="s">
        <v>6435</v>
      </c>
      <c r="B5062" t="s">
        <v>11146</v>
      </c>
      <c r="C5062" s="17">
        <v>1.88948957262313</v>
      </c>
      <c r="D5062" s="17">
        <v>2.7928980902940452</v>
      </c>
      <c r="E5062" s="148">
        <v>-0.77474800700000002</v>
      </c>
      <c r="F5062" s="148">
        <f t="shared" si="79"/>
        <v>0.67653366200132226</v>
      </c>
      <c r="G5062">
        <v>4.0893769105460097E-3</v>
      </c>
    </row>
    <row r="5063" spans="1:7" x14ac:dyDescent="0.2">
      <c r="A5063" t="s">
        <v>5313</v>
      </c>
      <c r="B5063" t="s">
        <v>10508</v>
      </c>
      <c r="C5063" s="17">
        <v>112.39317262967029</v>
      </c>
      <c r="D5063" s="17">
        <v>0.28322495170172901</v>
      </c>
      <c r="E5063" s="148">
        <v>8.1813362969999996</v>
      </c>
      <c r="F5063" s="148">
        <f t="shared" si="79"/>
        <v>396.83358388576664</v>
      </c>
      <c r="G5063">
        <v>8.28184551111276E-16</v>
      </c>
    </row>
    <row r="5064" spans="1:7" x14ac:dyDescent="0.2">
      <c r="A5064" t="s">
        <v>1010</v>
      </c>
      <c r="B5064" t="s">
        <v>1011</v>
      </c>
      <c r="C5064" s="17">
        <v>5.18191826641905</v>
      </c>
      <c r="D5064" s="17">
        <v>13.233260660216651</v>
      </c>
      <c r="E5064" s="148">
        <v>-1.5678203719999999</v>
      </c>
      <c r="F5064" s="148">
        <f t="shared" si="79"/>
        <v>0.3915828758665299</v>
      </c>
      <c r="G5064">
        <v>1.7639562974064199E-6</v>
      </c>
    </row>
    <row r="5065" spans="1:7" x14ac:dyDescent="0.2">
      <c r="A5065" t="s">
        <v>1012</v>
      </c>
      <c r="B5065" t="s">
        <v>1013</v>
      </c>
      <c r="C5065" s="17">
        <v>12.063349341015829</v>
      </c>
      <c r="D5065" s="17">
        <v>3.2102204586689851</v>
      </c>
      <c r="E5065" s="148">
        <v>1.514105134</v>
      </c>
      <c r="F5065" s="148">
        <f t="shared" si="79"/>
        <v>3.7577946737083314</v>
      </c>
      <c r="G5065">
        <v>1.96811751211206E-4</v>
      </c>
    </row>
    <row r="5066" spans="1:7" x14ac:dyDescent="0.2">
      <c r="A5066" t="s">
        <v>1014</v>
      </c>
      <c r="B5066" t="s">
        <v>1015</v>
      </c>
      <c r="C5066" s="17">
        <v>5.9006758535186821</v>
      </c>
      <c r="D5066" s="17">
        <v>2.3858801790177417</v>
      </c>
      <c r="E5066" s="148">
        <v>1.0204472250000001</v>
      </c>
      <c r="F5066" s="148">
        <f t="shared" si="79"/>
        <v>2.473165209808637</v>
      </c>
      <c r="G5066">
        <v>9.9399880041966811E-4</v>
      </c>
    </row>
    <row r="5067" spans="1:7" x14ac:dyDescent="0.2">
      <c r="A5067" t="s">
        <v>1016</v>
      </c>
      <c r="B5067" t="s">
        <v>1017</v>
      </c>
      <c r="C5067" s="17">
        <v>2.2882805671055273</v>
      </c>
      <c r="D5067" s="17">
        <v>1.0623301782008721</v>
      </c>
      <c r="E5067" s="148">
        <v>0.79747932099999996</v>
      </c>
      <c r="F5067" s="148">
        <f t="shared" si="79"/>
        <v>2.1540201098126435</v>
      </c>
      <c r="G5067">
        <v>1.69934679503759E-3</v>
      </c>
    </row>
    <row r="5068" spans="1:7" x14ac:dyDescent="0.2">
      <c r="A5068" t="s">
        <v>12695</v>
      </c>
      <c r="B5068" t="s">
        <v>1339</v>
      </c>
      <c r="C5068" s="17">
        <v>51.078087379180573</v>
      </c>
      <c r="D5068" s="17">
        <v>72.117940096628928</v>
      </c>
      <c r="E5068" s="148">
        <v>-0.72567101599999995</v>
      </c>
      <c r="F5068" s="148">
        <f t="shared" si="79"/>
        <v>0.70825771383295733</v>
      </c>
      <c r="G5068">
        <v>2.84055271491931E-3</v>
      </c>
    </row>
    <row r="5069" spans="1:7" x14ac:dyDescent="0.2">
      <c r="A5069" t="s">
        <v>6436</v>
      </c>
      <c r="B5069" t="s">
        <v>1339</v>
      </c>
      <c r="C5069" s="17">
        <v>2.5780547095284625</v>
      </c>
      <c r="D5069" s="17">
        <v>0.47921725863044767</v>
      </c>
      <c r="E5069" s="148">
        <v>1.787326862</v>
      </c>
      <c r="F5069" s="148">
        <f t="shared" si="79"/>
        <v>5.3797200812347006</v>
      </c>
      <c r="G5069">
        <v>7.8982208132946201E-3</v>
      </c>
    </row>
    <row r="5070" spans="1:7" x14ac:dyDescent="0.2">
      <c r="A5070" t="s">
        <v>6437</v>
      </c>
      <c r="B5070" t="s">
        <v>1343</v>
      </c>
      <c r="C5070" s="17">
        <v>0.6839518398236335</v>
      </c>
      <c r="D5070" s="17">
        <v>3.5398064850844248E-3</v>
      </c>
      <c r="E5070" s="148">
        <v>6.743843086</v>
      </c>
      <c r="F5070" s="148">
        <f t="shared" si="79"/>
        <v>193.21729668149393</v>
      </c>
      <c r="G5070">
        <v>1.70574161498398E-7</v>
      </c>
    </row>
    <row r="5071" spans="1:7" x14ac:dyDescent="0.2">
      <c r="A5071" t="s">
        <v>1018</v>
      </c>
      <c r="B5071" t="s">
        <v>1019</v>
      </c>
      <c r="C5071" s="17">
        <v>129.35930928779499</v>
      </c>
      <c r="D5071" s="17">
        <v>62.581044517978427</v>
      </c>
      <c r="E5071" s="148">
        <v>0.74949198900000003</v>
      </c>
      <c r="F5071" s="148">
        <f t="shared" si="79"/>
        <v>2.0670685554094952</v>
      </c>
      <c r="G5071">
        <v>2.4372183293720601E-6</v>
      </c>
    </row>
    <row r="5072" spans="1:7" x14ac:dyDescent="0.2">
      <c r="A5072" t="s">
        <v>5314</v>
      </c>
      <c r="B5072" t="s">
        <v>1362</v>
      </c>
      <c r="C5072" s="17">
        <v>5.2404393399427853</v>
      </c>
      <c r="D5072" s="17">
        <v>0</v>
      </c>
      <c r="E5072" s="148">
        <v>8.7066393160000004</v>
      </c>
      <c r="F5072" s="148" t="e">
        <f t="shared" si="79"/>
        <v>#DIV/0!</v>
      </c>
      <c r="G5072">
        <v>2.0039367700642499E-7</v>
      </c>
    </row>
    <row r="5073" spans="1:7" x14ac:dyDescent="0.2">
      <c r="A5073" t="s">
        <v>5315</v>
      </c>
      <c r="B5073" t="s">
        <v>502</v>
      </c>
      <c r="C5073" s="17">
        <v>10.095096133433799</v>
      </c>
      <c r="D5073" s="17">
        <v>0.13384434271921949</v>
      </c>
      <c r="E5073" s="148">
        <v>5.6279043480000004</v>
      </c>
      <c r="F5073" s="148">
        <f t="shared" si="79"/>
        <v>75.424152626394005</v>
      </c>
      <c r="G5073">
        <v>3.2948321991287E-7</v>
      </c>
    </row>
    <row r="5074" spans="1:7" x14ac:dyDescent="0.2">
      <c r="A5074" t="s">
        <v>1020</v>
      </c>
      <c r="B5074" t="s">
        <v>1021</v>
      </c>
      <c r="C5074" s="17">
        <v>5.4737589633016253</v>
      </c>
      <c r="D5074" s="17">
        <v>2.3320342610965623</v>
      </c>
      <c r="E5074" s="148">
        <v>0.89023865800000002</v>
      </c>
      <c r="F5074" s="148">
        <f t="shared" si="79"/>
        <v>2.3472034929400096</v>
      </c>
      <c r="G5074">
        <v>1.0004025907663001E-3</v>
      </c>
    </row>
    <row r="5075" spans="1:7" x14ac:dyDescent="0.2">
      <c r="A5075" t="s">
        <v>6438</v>
      </c>
      <c r="B5075" t="s">
        <v>10509</v>
      </c>
      <c r="C5075" s="17">
        <v>12.792563068646338</v>
      </c>
      <c r="D5075" s="17">
        <v>0.33063005926703903</v>
      </c>
      <c r="E5075" s="148">
        <v>4.8488197150000003</v>
      </c>
      <c r="F5075" s="148">
        <f t="shared" si="79"/>
        <v>38.691470149464557</v>
      </c>
      <c r="G5075">
        <v>1.71387449774556E-6</v>
      </c>
    </row>
    <row r="5076" spans="1:7" x14ac:dyDescent="0.2">
      <c r="A5076" t="s">
        <v>1022</v>
      </c>
      <c r="B5076" t="s">
        <v>1023</v>
      </c>
      <c r="C5076" s="17">
        <v>20.165782187388899</v>
      </c>
      <c r="D5076" s="17">
        <v>6.5700386351168731</v>
      </c>
      <c r="E5076" s="148">
        <v>1.338982329</v>
      </c>
      <c r="F5076" s="148">
        <f t="shared" si="79"/>
        <v>3.06935519063811</v>
      </c>
      <c r="G5076">
        <v>1.72768787519703E-4</v>
      </c>
    </row>
    <row r="5077" spans="1:7" x14ac:dyDescent="0.2">
      <c r="A5077" t="s">
        <v>13190</v>
      </c>
      <c r="B5077" t="s">
        <v>795</v>
      </c>
      <c r="C5077" s="17">
        <v>16.814827260421399</v>
      </c>
      <c r="D5077" s="17">
        <v>8.3401043645612205</v>
      </c>
      <c r="E5077" s="148">
        <v>0.70087310899999999</v>
      </c>
      <c r="F5077" s="148">
        <f t="shared" si="79"/>
        <v>2.01614110872173</v>
      </c>
      <c r="G5077">
        <v>8.0533036434361001E-4</v>
      </c>
    </row>
    <row r="5078" spans="1:7" x14ac:dyDescent="0.2">
      <c r="A5078" t="s">
        <v>6439</v>
      </c>
      <c r="B5078" t="s">
        <v>3046</v>
      </c>
      <c r="C5078" s="17">
        <v>2.3651006834843411</v>
      </c>
      <c r="D5078" s="17">
        <v>0</v>
      </c>
      <c r="E5078" s="148">
        <v>8.2919504620000009</v>
      </c>
      <c r="F5078" s="148" t="e">
        <f t="shared" si="79"/>
        <v>#DIV/0!</v>
      </c>
      <c r="G5078">
        <v>6.0312216634384796E-6</v>
      </c>
    </row>
    <row r="5079" spans="1:7" x14ac:dyDescent="0.2">
      <c r="A5079" t="s">
        <v>1024</v>
      </c>
      <c r="B5079" t="s">
        <v>1025</v>
      </c>
      <c r="C5079" s="17">
        <v>34.381970014975771</v>
      </c>
      <c r="D5079" s="17">
        <v>12.472752795187779</v>
      </c>
      <c r="E5079" s="148">
        <v>1.163667295</v>
      </c>
      <c r="F5079" s="148">
        <f t="shared" si="79"/>
        <v>2.756566299320947</v>
      </c>
      <c r="G5079">
        <v>5.0822948069528702E-6</v>
      </c>
    </row>
    <row r="5080" spans="1:7" x14ac:dyDescent="0.2">
      <c r="A5080" t="s">
        <v>13633</v>
      </c>
      <c r="B5080" t="s">
        <v>13634</v>
      </c>
      <c r="C5080" s="17">
        <v>7.1856113285525254</v>
      </c>
      <c r="D5080" s="17">
        <v>2.8242100801670471</v>
      </c>
      <c r="E5080" s="148">
        <v>0.96160928899999998</v>
      </c>
      <c r="F5080" s="148">
        <f t="shared" si="79"/>
        <v>2.5442906598957782</v>
      </c>
      <c r="G5080">
        <v>7.1028338473759301E-3</v>
      </c>
    </row>
    <row r="5081" spans="1:7" x14ac:dyDescent="0.2">
      <c r="A5081" t="s">
        <v>1026</v>
      </c>
      <c r="B5081" t="s">
        <v>1027</v>
      </c>
      <c r="C5081" s="17">
        <v>13.74564110799745</v>
      </c>
      <c r="D5081" s="17">
        <v>17.866032055045125</v>
      </c>
      <c r="E5081" s="148">
        <v>-0.62696533700000001</v>
      </c>
      <c r="F5081" s="148">
        <f t="shared" si="79"/>
        <v>0.76937291199563629</v>
      </c>
      <c r="G5081">
        <v>5.2748964162829901E-3</v>
      </c>
    </row>
    <row r="5082" spans="1:7" x14ac:dyDescent="0.2">
      <c r="A5082" t="s">
        <v>13893</v>
      </c>
      <c r="B5082" t="s">
        <v>1023</v>
      </c>
      <c r="C5082" s="17">
        <v>101.95617502307564</v>
      </c>
      <c r="D5082" s="17">
        <v>32.935793757286525</v>
      </c>
      <c r="E5082" s="148">
        <v>1.2015733230000001</v>
      </c>
      <c r="F5082" s="148">
        <f t="shared" si="79"/>
        <v>3.0956040037905401</v>
      </c>
      <c r="G5082">
        <v>2.44249183155922E-4</v>
      </c>
    </row>
    <row r="5083" spans="1:7" x14ac:dyDescent="0.2">
      <c r="A5083" t="s">
        <v>13803</v>
      </c>
      <c r="B5083" t="s">
        <v>13716</v>
      </c>
      <c r="C5083" s="17">
        <v>24.128776167380476</v>
      </c>
      <c r="D5083" s="17">
        <v>8.5124687043126954</v>
      </c>
      <c r="E5083" s="148">
        <v>1.1851188159999999</v>
      </c>
      <c r="F5083" s="148">
        <f t="shared" si="79"/>
        <v>2.834521571298823</v>
      </c>
      <c r="G5083">
        <v>4.1593618246452297E-5</v>
      </c>
    </row>
    <row r="5084" spans="1:7" x14ac:dyDescent="0.2">
      <c r="A5084" t="s">
        <v>12943</v>
      </c>
      <c r="B5084" t="s">
        <v>10557</v>
      </c>
      <c r="C5084" s="17">
        <v>29.749612833669474</v>
      </c>
      <c r="D5084" s="17">
        <v>17.298719619306077</v>
      </c>
      <c r="E5084" s="148">
        <v>0.50960189600000005</v>
      </c>
      <c r="F5084" s="148">
        <f t="shared" si="79"/>
        <v>1.7197580796943892</v>
      </c>
      <c r="G5084">
        <v>2.7380357694366301E-3</v>
      </c>
    </row>
    <row r="5085" spans="1:7" x14ac:dyDescent="0.2">
      <c r="A5085" t="s">
        <v>12460</v>
      </c>
      <c r="B5085" t="s">
        <v>11383</v>
      </c>
      <c r="C5085" s="17">
        <v>4.9757229268110104</v>
      </c>
      <c r="D5085" s="17">
        <v>7.8203975974745248</v>
      </c>
      <c r="E5085" s="148">
        <v>-0.82978360500000004</v>
      </c>
      <c r="F5085" s="148">
        <f t="shared" si="79"/>
        <v>0.63624935494556467</v>
      </c>
      <c r="G5085">
        <v>3.93749864583937E-3</v>
      </c>
    </row>
    <row r="5086" spans="1:7" x14ac:dyDescent="0.2">
      <c r="A5086" t="s">
        <v>13252</v>
      </c>
      <c r="B5086" t="s">
        <v>837</v>
      </c>
      <c r="C5086" s="17">
        <v>22.816317629875677</v>
      </c>
      <c r="D5086" s="17">
        <v>10.937184464083099</v>
      </c>
      <c r="E5086" s="148">
        <v>0.70291121099999998</v>
      </c>
      <c r="F5086" s="148">
        <f t="shared" si="79"/>
        <v>2.0861235087332366</v>
      </c>
      <c r="G5086">
        <v>3.38900331520359E-3</v>
      </c>
    </row>
    <row r="5087" spans="1:7" x14ac:dyDescent="0.2">
      <c r="A5087" t="s">
        <v>13307</v>
      </c>
      <c r="B5087" t="s">
        <v>1980</v>
      </c>
      <c r="C5087" s="17">
        <v>15.5683483129603</v>
      </c>
      <c r="D5087" s="17">
        <v>7.2702459744213126</v>
      </c>
      <c r="E5087" s="148">
        <v>0.74526965899999997</v>
      </c>
      <c r="F5087" s="148">
        <f t="shared" si="79"/>
        <v>2.1413784853681639</v>
      </c>
      <c r="G5087">
        <v>5.0813260201058802E-3</v>
      </c>
    </row>
    <row r="5088" spans="1:7" x14ac:dyDescent="0.2">
      <c r="A5088" t="s">
        <v>6440</v>
      </c>
      <c r="B5088" t="s">
        <v>1627</v>
      </c>
      <c r="C5088" s="17">
        <v>15.625420297459224</v>
      </c>
      <c r="D5088" s="17">
        <v>28.896285891473049</v>
      </c>
      <c r="E5088" s="148">
        <v>-1.093974183</v>
      </c>
      <c r="F5088" s="148">
        <f t="shared" si="79"/>
        <v>0.54074147647016813</v>
      </c>
      <c r="G5088">
        <v>7.52526008315192E-3</v>
      </c>
    </row>
    <row r="5089" spans="1:7" x14ac:dyDescent="0.2">
      <c r="A5089" t="s">
        <v>1032</v>
      </c>
      <c r="B5089" t="s">
        <v>1033</v>
      </c>
      <c r="C5089" s="17">
        <v>32.411224401738302</v>
      </c>
      <c r="D5089" s="17">
        <v>67.858111671851745</v>
      </c>
      <c r="E5089" s="148">
        <v>-1.3058861900000001</v>
      </c>
      <c r="F5089" s="148">
        <f t="shared" si="79"/>
        <v>0.47763227716197731</v>
      </c>
      <c r="G5089">
        <v>1.1217406845347099E-8</v>
      </c>
    </row>
    <row r="5090" spans="1:7" x14ac:dyDescent="0.2">
      <c r="A5090" t="s">
        <v>6441</v>
      </c>
      <c r="B5090" t="s">
        <v>11147</v>
      </c>
      <c r="C5090" s="17">
        <v>1.9698166105863275</v>
      </c>
      <c r="D5090" s="17">
        <v>2.7398155807941147</v>
      </c>
      <c r="E5090" s="148">
        <v>-0.71689406</v>
      </c>
      <c r="F5090" s="148">
        <f t="shared" si="79"/>
        <v>0.71895956224009472</v>
      </c>
      <c r="G5090">
        <v>1.7307618735111401E-3</v>
      </c>
    </row>
    <row r="5091" spans="1:7" x14ac:dyDescent="0.2">
      <c r="A5091" t="s">
        <v>1034</v>
      </c>
      <c r="B5091" t="s">
        <v>1035</v>
      </c>
      <c r="C5091" s="17">
        <v>22.06741114101505</v>
      </c>
      <c r="D5091" s="17">
        <v>0.41780614371389502</v>
      </c>
      <c r="E5091" s="148">
        <v>5.3721926509999998</v>
      </c>
      <c r="F5091" s="148">
        <f t="shared" si="79"/>
        <v>52.817344773480293</v>
      </c>
      <c r="G5091">
        <v>5.65551824659172E-8</v>
      </c>
    </row>
    <row r="5092" spans="1:7" x14ac:dyDescent="0.2">
      <c r="A5092" t="s">
        <v>1036</v>
      </c>
      <c r="B5092" t="s">
        <v>78</v>
      </c>
      <c r="C5092" s="17">
        <v>31.033281944301653</v>
      </c>
      <c r="D5092" s="17">
        <v>53.057659624748702</v>
      </c>
      <c r="E5092" s="148">
        <v>-1.0002129179999999</v>
      </c>
      <c r="F5092" s="148">
        <f t="shared" si="79"/>
        <v>0.58489730161083475</v>
      </c>
      <c r="G5092">
        <v>3.4727139407970198E-3</v>
      </c>
    </row>
    <row r="5093" spans="1:7" x14ac:dyDescent="0.2">
      <c r="A5093" t="s">
        <v>13305</v>
      </c>
      <c r="B5093" t="s">
        <v>13306</v>
      </c>
      <c r="C5093" s="17">
        <v>11.35404321985785</v>
      </c>
      <c r="D5093" s="17">
        <v>5.3037316465860922</v>
      </c>
      <c r="E5093" s="148">
        <v>0.78575132599999997</v>
      </c>
      <c r="F5093" s="148">
        <f t="shared" si="79"/>
        <v>2.1407650266706506</v>
      </c>
      <c r="G5093">
        <v>2.6292255127397901E-3</v>
      </c>
    </row>
    <row r="5094" spans="1:7" x14ac:dyDescent="0.2">
      <c r="A5094" t="s">
        <v>5316</v>
      </c>
      <c r="B5094" t="s">
        <v>3930</v>
      </c>
      <c r="C5094" s="17">
        <v>31.733959804248599</v>
      </c>
      <c r="D5094" s="17">
        <v>1.2932414664540051</v>
      </c>
      <c r="E5094" s="148">
        <v>3.9437608339999999</v>
      </c>
      <c r="F5094" s="148">
        <f t="shared" si="79"/>
        <v>24.538309841905487</v>
      </c>
      <c r="G5094">
        <v>1.28269739583787E-3</v>
      </c>
    </row>
    <row r="5095" spans="1:7" x14ac:dyDescent="0.2">
      <c r="A5095" t="s">
        <v>6442</v>
      </c>
      <c r="B5095" t="s">
        <v>10510</v>
      </c>
      <c r="C5095" s="17">
        <v>29.543281912703399</v>
      </c>
      <c r="D5095" s="17">
        <v>2.1048988139404683</v>
      </c>
      <c r="E5095" s="148">
        <v>3.1789842949999998</v>
      </c>
      <c r="F5095" s="148">
        <f t="shared" si="79"/>
        <v>14.03548793749235</v>
      </c>
      <c r="G5095">
        <v>8.14834238128265E-4</v>
      </c>
    </row>
    <row r="5096" spans="1:7" x14ac:dyDescent="0.2">
      <c r="A5096" t="s">
        <v>6443</v>
      </c>
      <c r="B5096" t="s">
        <v>10511</v>
      </c>
      <c r="C5096" s="17">
        <v>14.643362511971759</v>
      </c>
      <c r="D5096" s="17">
        <v>4.8365403269534273</v>
      </c>
      <c r="E5096" s="148">
        <v>1.239543047</v>
      </c>
      <c r="F5096" s="148">
        <f t="shared" si="79"/>
        <v>3.0276523138587623</v>
      </c>
      <c r="G5096">
        <v>7.2012447497450801E-3</v>
      </c>
    </row>
    <row r="5097" spans="1:7" x14ac:dyDescent="0.2">
      <c r="A5097" t="s">
        <v>1037</v>
      </c>
      <c r="B5097" t="s">
        <v>1038</v>
      </c>
      <c r="C5097" s="17">
        <v>6.7788982753805902</v>
      </c>
      <c r="D5097" s="17">
        <v>10.25107236803823</v>
      </c>
      <c r="E5097" s="148">
        <v>-0.83627685799999996</v>
      </c>
      <c r="F5097" s="148">
        <f t="shared" si="79"/>
        <v>0.66128674464502712</v>
      </c>
      <c r="G5097">
        <v>2.6036537239301199E-3</v>
      </c>
    </row>
    <row r="5098" spans="1:7" x14ac:dyDescent="0.2">
      <c r="A5098" t="s">
        <v>6444</v>
      </c>
      <c r="B5098" t="s">
        <v>10512</v>
      </c>
      <c r="C5098" s="17">
        <v>15.6199766367336</v>
      </c>
      <c r="D5098" s="17">
        <v>5.126438186301705</v>
      </c>
      <c r="E5098" s="148">
        <v>1.2767613149999999</v>
      </c>
      <c r="F5098" s="148">
        <f t="shared" si="79"/>
        <v>3.0469452803452417</v>
      </c>
      <c r="G5098">
        <v>4.3160326906788898E-4</v>
      </c>
    </row>
    <row r="5099" spans="1:7" x14ac:dyDescent="0.2">
      <c r="A5099" t="s">
        <v>1039</v>
      </c>
      <c r="B5099" t="s">
        <v>1040</v>
      </c>
      <c r="C5099" s="17">
        <v>8.6478510246015503</v>
      </c>
      <c r="D5099" s="17">
        <v>20.440051569842701</v>
      </c>
      <c r="E5099" s="148">
        <v>-1.4799970010000001</v>
      </c>
      <c r="F5099" s="148">
        <f t="shared" si="79"/>
        <v>0.42308362065781718</v>
      </c>
      <c r="G5099">
        <v>7.1844830638919499E-7</v>
      </c>
    </row>
    <row r="5100" spans="1:7" x14ac:dyDescent="0.2">
      <c r="A5100" t="s">
        <v>6445</v>
      </c>
      <c r="B5100" t="s">
        <v>10513</v>
      </c>
      <c r="C5100" s="17">
        <v>26.330371644110976</v>
      </c>
      <c r="D5100" s="17">
        <v>8.8095842790292505</v>
      </c>
      <c r="E5100" s="148">
        <v>1.230292937</v>
      </c>
      <c r="F5100" s="148">
        <f t="shared" si="79"/>
        <v>2.9888324817765843</v>
      </c>
      <c r="G5100">
        <v>9.8206096160825702E-6</v>
      </c>
    </row>
    <row r="5101" spans="1:7" x14ac:dyDescent="0.2">
      <c r="A5101" t="s">
        <v>6446</v>
      </c>
      <c r="B5101" t="s">
        <v>4306</v>
      </c>
      <c r="C5101" s="17">
        <v>0.72578376527952226</v>
      </c>
      <c r="D5101" s="17">
        <v>0</v>
      </c>
      <c r="E5101" s="148">
        <v>5.311503922</v>
      </c>
      <c r="F5101" s="148" t="e">
        <f t="shared" si="79"/>
        <v>#DIV/0!</v>
      </c>
      <c r="G5101">
        <v>7.9711309194219499E-3</v>
      </c>
    </row>
    <row r="5102" spans="1:7" x14ac:dyDescent="0.2">
      <c r="A5102" t="s">
        <v>11707</v>
      </c>
      <c r="B5102" t="s">
        <v>1042</v>
      </c>
      <c r="C5102" s="17">
        <v>5.8354559437414846</v>
      </c>
      <c r="D5102" s="17">
        <v>27.065350748906777</v>
      </c>
      <c r="E5102" s="148">
        <v>-1.9635696170000001</v>
      </c>
      <c r="F5102" s="148">
        <f t="shared" si="79"/>
        <v>0.2156061452104843</v>
      </c>
      <c r="G5102">
        <v>4.0461528977617598E-3</v>
      </c>
    </row>
    <row r="5103" spans="1:7" x14ac:dyDescent="0.2">
      <c r="A5103" t="s">
        <v>1041</v>
      </c>
      <c r="B5103" t="s">
        <v>1042</v>
      </c>
      <c r="C5103" s="17">
        <v>9.038213907136404</v>
      </c>
      <c r="D5103" s="17">
        <v>29.550357034276075</v>
      </c>
      <c r="E5103" s="148">
        <v>-1.823204415</v>
      </c>
      <c r="F5103" s="148">
        <f t="shared" si="79"/>
        <v>0.30585802725336925</v>
      </c>
      <c r="G5103">
        <v>1.25324156798698E-4</v>
      </c>
    </row>
    <row r="5104" spans="1:7" x14ac:dyDescent="0.2">
      <c r="A5104" t="s">
        <v>11756</v>
      </c>
      <c r="B5104" t="s">
        <v>1042</v>
      </c>
      <c r="C5104" s="17">
        <v>10.486382034148907</v>
      </c>
      <c r="D5104" s="17">
        <v>37.892751028259923</v>
      </c>
      <c r="E5104" s="148">
        <v>-1.97435669</v>
      </c>
      <c r="F5104" s="148">
        <f t="shared" si="79"/>
        <v>0.27673847238824911</v>
      </c>
      <c r="G5104">
        <v>6.3754916553036999E-5</v>
      </c>
    </row>
    <row r="5105" spans="1:7" x14ac:dyDescent="0.2">
      <c r="A5105" t="s">
        <v>12841</v>
      </c>
      <c r="B5105" t="s">
        <v>54</v>
      </c>
      <c r="C5105" s="17">
        <v>3.9542389759552075</v>
      </c>
      <c r="D5105" s="17">
        <v>5.1112706449909471</v>
      </c>
      <c r="E5105" s="148">
        <v>-0.60236584900000001</v>
      </c>
      <c r="F5105" s="148">
        <f t="shared" si="79"/>
        <v>0.7736313043470644</v>
      </c>
      <c r="G5105">
        <v>6.2062362383651102E-3</v>
      </c>
    </row>
    <row r="5106" spans="1:7" x14ac:dyDescent="0.2">
      <c r="A5106" t="s">
        <v>6447</v>
      </c>
      <c r="B5106" t="s">
        <v>10416</v>
      </c>
      <c r="C5106" s="17">
        <v>5.9790425927044604</v>
      </c>
      <c r="D5106" s="17">
        <v>10.858277585720327</v>
      </c>
      <c r="E5106" s="148">
        <v>-1.0334812920000001</v>
      </c>
      <c r="F5106" s="148">
        <f t="shared" si="79"/>
        <v>0.55064374119220094</v>
      </c>
      <c r="G5106">
        <v>9.14502154506537E-6</v>
      </c>
    </row>
    <row r="5107" spans="1:7" x14ac:dyDescent="0.2">
      <c r="A5107" t="s">
        <v>6448</v>
      </c>
      <c r="B5107" t="s">
        <v>11148</v>
      </c>
      <c r="C5107" s="17">
        <v>13.013984859364825</v>
      </c>
      <c r="D5107" s="17">
        <v>15.736169022535901</v>
      </c>
      <c r="E5107" s="148">
        <v>-0.51017228599999997</v>
      </c>
      <c r="F5107" s="148">
        <f t="shared" si="79"/>
        <v>0.82701099872067896</v>
      </c>
      <c r="G5107">
        <v>9.1318728643974105E-3</v>
      </c>
    </row>
    <row r="5108" spans="1:7" x14ac:dyDescent="0.2">
      <c r="A5108" t="s">
        <v>1045</v>
      </c>
      <c r="B5108" t="s">
        <v>226</v>
      </c>
      <c r="C5108" s="17">
        <v>15.6531181346426</v>
      </c>
      <c r="D5108" s="17">
        <v>27.487604081350501</v>
      </c>
      <c r="E5108" s="148">
        <v>-1.067640522</v>
      </c>
      <c r="F5108" s="148">
        <f t="shared" ref="F5108:F5171" si="80">C5108/D5108</f>
        <v>0.56946098642561438</v>
      </c>
      <c r="G5108">
        <v>2.0875267265509999E-5</v>
      </c>
    </row>
    <row r="5109" spans="1:7" x14ac:dyDescent="0.2">
      <c r="A5109" t="s">
        <v>6449</v>
      </c>
      <c r="B5109" t="s">
        <v>10514</v>
      </c>
      <c r="C5109" s="17">
        <v>7.9285130665192227</v>
      </c>
      <c r="D5109" s="17">
        <v>3.2302736023573848</v>
      </c>
      <c r="E5109" s="148">
        <v>0.98746092299999999</v>
      </c>
      <c r="F5109" s="148">
        <f t="shared" si="80"/>
        <v>2.4544401009045065</v>
      </c>
      <c r="G5109">
        <v>6.18958163306259E-4</v>
      </c>
    </row>
    <row r="5110" spans="1:7" x14ac:dyDescent="0.2">
      <c r="A5110" t="s">
        <v>6450</v>
      </c>
      <c r="B5110" t="s">
        <v>738</v>
      </c>
      <c r="C5110" s="17">
        <v>4.1101301145628355</v>
      </c>
      <c r="D5110" s="17">
        <v>6.8211637949865516</v>
      </c>
      <c r="E5110" s="148">
        <v>-0.94658117500000005</v>
      </c>
      <c r="F5110" s="148">
        <f t="shared" si="80"/>
        <v>0.60255555182294795</v>
      </c>
      <c r="G5110">
        <v>3.5169241736531101E-4</v>
      </c>
    </row>
    <row r="5111" spans="1:7" x14ac:dyDescent="0.2">
      <c r="A5111" t="s">
        <v>1046</v>
      </c>
      <c r="B5111" t="s">
        <v>1047</v>
      </c>
      <c r="C5111" s="17">
        <v>64.231161173179316</v>
      </c>
      <c r="D5111" s="17">
        <v>116.35345376488468</v>
      </c>
      <c r="E5111" s="148">
        <v>-1.083753677</v>
      </c>
      <c r="F5111" s="148">
        <f t="shared" si="80"/>
        <v>0.55203484808427916</v>
      </c>
      <c r="G5111">
        <v>8.2334412115672999E-4</v>
      </c>
    </row>
    <row r="5112" spans="1:7" x14ac:dyDescent="0.2">
      <c r="A5112" t="s">
        <v>12329</v>
      </c>
      <c r="B5112" t="s">
        <v>1362</v>
      </c>
      <c r="C5112" s="17">
        <v>17.080618709261149</v>
      </c>
      <c r="D5112" s="17">
        <v>28.682653652191078</v>
      </c>
      <c r="E5112" s="148">
        <v>-0.953137342</v>
      </c>
      <c r="F5112" s="148">
        <f t="shared" si="80"/>
        <v>0.59550343271520678</v>
      </c>
      <c r="G5112">
        <v>1.1135580648756799E-5</v>
      </c>
    </row>
    <row r="5113" spans="1:7" x14ac:dyDescent="0.2">
      <c r="A5113" t="s">
        <v>14181</v>
      </c>
      <c r="B5113" t="s">
        <v>54</v>
      </c>
      <c r="C5113" s="17">
        <v>3.668467789822615</v>
      </c>
      <c r="D5113" s="17">
        <v>0.12219281776721677</v>
      </c>
      <c r="E5113" s="148">
        <v>3.7093310700000002</v>
      </c>
      <c r="F5113" s="148">
        <f t="shared" si="80"/>
        <v>30.02195920230945</v>
      </c>
      <c r="G5113">
        <v>9.1463280148921904E-3</v>
      </c>
    </row>
    <row r="5114" spans="1:7" x14ac:dyDescent="0.2">
      <c r="A5114" t="s">
        <v>1048</v>
      </c>
      <c r="B5114" t="s">
        <v>1049</v>
      </c>
      <c r="C5114" s="17">
        <v>78.414362202283627</v>
      </c>
      <c r="D5114" s="17">
        <v>161.32141097771776</v>
      </c>
      <c r="E5114" s="148">
        <v>-1.245719558</v>
      </c>
      <c r="F5114" s="148">
        <f t="shared" si="80"/>
        <v>0.48607535557145898</v>
      </c>
      <c r="G5114">
        <v>1.18227734137579E-11</v>
      </c>
    </row>
    <row r="5115" spans="1:7" x14ac:dyDescent="0.2">
      <c r="A5115" t="s">
        <v>6451</v>
      </c>
      <c r="B5115" t="s">
        <v>1391</v>
      </c>
      <c r="C5115" s="17">
        <v>7.88279557170305</v>
      </c>
      <c r="D5115" s="17">
        <v>14.243855859799375</v>
      </c>
      <c r="E5115" s="148">
        <v>-1.1030755919999999</v>
      </c>
      <c r="F5115" s="148">
        <f t="shared" si="80"/>
        <v>0.55341725227301475</v>
      </c>
      <c r="G5115">
        <v>2.6180650434629301E-6</v>
      </c>
    </row>
    <row r="5116" spans="1:7" x14ac:dyDescent="0.2">
      <c r="A5116" t="s">
        <v>6452</v>
      </c>
      <c r="B5116" t="s">
        <v>11149</v>
      </c>
      <c r="C5116" s="17">
        <v>9.5882638735192671</v>
      </c>
      <c r="D5116" s="17">
        <v>21.98658216399145</v>
      </c>
      <c r="E5116" s="148">
        <v>-1.352956563</v>
      </c>
      <c r="F5116" s="148">
        <f t="shared" si="80"/>
        <v>0.43609615182583755</v>
      </c>
      <c r="G5116">
        <v>2.20870408881889E-4</v>
      </c>
    </row>
    <row r="5117" spans="1:7" x14ac:dyDescent="0.2">
      <c r="A5117" t="s">
        <v>13518</v>
      </c>
      <c r="B5117" t="s">
        <v>4487</v>
      </c>
      <c r="C5117" s="17">
        <v>17.930179270942226</v>
      </c>
      <c r="D5117" s="17">
        <v>7.5352248783635254</v>
      </c>
      <c r="E5117" s="148">
        <v>0.90390635100000005</v>
      </c>
      <c r="F5117" s="148">
        <f t="shared" si="80"/>
        <v>2.3795148201119436</v>
      </c>
      <c r="G5117">
        <v>3.0984596325307201E-3</v>
      </c>
    </row>
    <row r="5118" spans="1:7" x14ac:dyDescent="0.2">
      <c r="A5118" t="s">
        <v>6453</v>
      </c>
      <c r="B5118" t="s">
        <v>265</v>
      </c>
      <c r="C5118" s="17">
        <v>1.4119072290130517</v>
      </c>
      <c r="D5118" s="17">
        <v>0.10467744726865025</v>
      </c>
      <c r="E5118" s="148">
        <v>2.9853907070000001</v>
      </c>
      <c r="F5118" s="148">
        <f t="shared" si="80"/>
        <v>13.488170239664436</v>
      </c>
      <c r="G5118">
        <v>3.1154860844218499E-3</v>
      </c>
    </row>
    <row r="5119" spans="1:7" x14ac:dyDescent="0.2">
      <c r="A5119" t="s">
        <v>6454</v>
      </c>
      <c r="B5119" t="s">
        <v>555</v>
      </c>
      <c r="C5119" s="17">
        <v>4.0002521611190325</v>
      </c>
      <c r="D5119" s="17">
        <v>0.68930632390086433</v>
      </c>
      <c r="E5119" s="148">
        <v>1.9984633409999999</v>
      </c>
      <c r="F5119" s="148">
        <f t="shared" si="80"/>
        <v>5.8033011194227004</v>
      </c>
      <c r="G5119">
        <v>1.2940208262527801E-3</v>
      </c>
    </row>
    <row r="5120" spans="1:7" x14ac:dyDescent="0.2">
      <c r="A5120" t="s">
        <v>6455</v>
      </c>
      <c r="B5120" t="s">
        <v>1080</v>
      </c>
      <c r="C5120" s="17">
        <v>49.714011114343421</v>
      </c>
      <c r="D5120" s="17">
        <v>19.268745805411612</v>
      </c>
      <c r="E5120" s="148">
        <v>1.0506460929999999</v>
      </c>
      <c r="F5120" s="148">
        <f t="shared" si="80"/>
        <v>2.5800335743897396</v>
      </c>
      <c r="G5120">
        <v>8.7768043446495702E-3</v>
      </c>
    </row>
    <row r="5121" spans="1:7" x14ac:dyDescent="0.2">
      <c r="A5121" t="s">
        <v>6456</v>
      </c>
      <c r="B5121" t="s">
        <v>1080</v>
      </c>
      <c r="C5121" s="17">
        <v>93.69081799297561</v>
      </c>
      <c r="D5121" s="17">
        <v>37.849751232724856</v>
      </c>
      <c r="E5121" s="148">
        <v>1.029570621</v>
      </c>
      <c r="F5121" s="148">
        <f t="shared" si="80"/>
        <v>2.4753351063499363</v>
      </c>
      <c r="G5121">
        <v>1.44887626027951E-3</v>
      </c>
    </row>
    <row r="5122" spans="1:7" x14ac:dyDescent="0.2">
      <c r="A5122" t="s">
        <v>5317</v>
      </c>
      <c r="B5122" t="s">
        <v>1080</v>
      </c>
      <c r="C5122" s="17">
        <v>41.520641346539747</v>
      </c>
      <c r="D5122" s="17">
        <v>4.2836789775777291</v>
      </c>
      <c r="E5122" s="148">
        <v>2.9088172569999999</v>
      </c>
      <c r="F5122" s="148">
        <f t="shared" si="80"/>
        <v>9.6927527865354239</v>
      </c>
      <c r="G5122">
        <v>1.4308372023739499E-4</v>
      </c>
    </row>
    <row r="5123" spans="1:7" x14ac:dyDescent="0.2">
      <c r="A5123" t="s">
        <v>12751</v>
      </c>
      <c r="B5123" t="s">
        <v>1646</v>
      </c>
      <c r="C5123" s="17">
        <v>14.450614020430276</v>
      </c>
      <c r="D5123" s="17">
        <v>19.813702687053798</v>
      </c>
      <c r="E5123" s="148">
        <v>-0.67336042299999999</v>
      </c>
      <c r="F5123" s="148">
        <f t="shared" si="80"/>
        <v>0.72932425850279137</v>
      </c>
      <c r="G5123">
        <v>3.6521751428457102E-3</v>
      </c>
    </row>
    <row r="5124" spans="1:7" x14ac:dyDescent="0.2">
      <c r="A5124" t="s">
        <v>12382</v>
      </c>
      <c r="B5124" t="s">
        <v>555</v>
      </c>
      <c r="C5124" s="17">
        <v>1.9165775615274552</v>
      </c>
      <c r="D5124" s="17">
        <v>3.1327348467969474</v>
      </c>
      <c r="E5124" s="148">
        <v>-0.89118622199999997</v>
      </c>
      <c r="F5124" s="148">
        <f t="shared" si="80"/>
        <v>0.61179054572302938</v>
      </c>
      <c r="G5124">
        <v>5.2449635626226898E-3</v>
      </c>
    </row>
    <row r="5125" spans="1:7" x14ac:dyDescent="0.2">
      <c r="A5125" t="s">
        <v>1053</v>
      </c>
      <c r="B5125" t="s">
        <v>555</v>
      </c>
      <c r="C5125" s="17">
        <v>0.58849651769494171</v>
      </c>
      <c r="D5125" s="17">
        <v>1.3233259239981883</v>
      </c>
      <c r="E5125" s="148">
        <v>-1.2472729659999999</v>
      </c>
      <c r="F5125" s="148">
        <f t="shared" si="80"/>
        <v>0.44471018592071909</v>
      </c>
      <c r="G5125">
        <v>1.94740354165021E-3</v>
      </c>
    </row>
    <row r="5126" spans="1:7" x14ac:dyDescent="0.2">
      <c r="A5126" t="s">
        <v>6457</v>
      </c>
      <c r="B5126" t="s">
        <v>11155</v>
      </c>
      <c r="C5126" s="17">
        <v>1.1717287482792824</v>
      </c>
      <c r="D5126" s="17">
        <v>1.8002020779799826</v>
      </c>
      <c r="E5126" s="148">
        <v>-0.81798948100000002</v>
      </c>
      <c r="F5126" s="148">
        <f t="shared" si="80"/>
        <v>0.65088734348873001</v>
      </c>
      <c r="G5126">
        <v>1.31361967469412E-3</v>
      </c>
    </row>
    <row r="5127" spans="1:7" x14ac:dyDescent="0.2">
      <c r="A5127" t="s">
        <v>13661</v>
      </c>
      <c r="B5127" t="s">
        <v>1394</v>
      </c>
      <c r="C5127" s="17">
        <v>8.2563988135932274</v>
      </c>
      <c r="D5127" s="17">
        <v>3.1826767486965397</v>
      </c>
      <c r="E5127" s="148">
        <v>0.97140765399999995</v>
      </c>
      <c r="F5127" s="148">
        <f t="shared" si="80"/>
        <v>2.5941682003912656</v>
      </c>
      <c r="G5127">
        <v>6.4526228081875801E-3</v>
      </c>
    </row>
    <row r="5128" spans="1:7" x14ac:dyDescent="0.2">
      <c r="A5128" t="s">
        <v>1054</v>
      </c>
      <c r="B5128" t="s">
        <v>1055</v>
      </c>
      <c r="C5128" s="17">
        <v>18.540125844855275</v>
      </c>
      <c r="D5128" s="17">
        <v>8.3441829825480607</v>
      </c>
      <c r="E5128" s="148">
        <v>0.83309043599999999</v>
      </c>
      <c r="F5128" s="148">
        <f t="shared" si="80"/>
        <v>2.2219222521404585</v>
      </c>
      <c r="G5128">
        <v>8.1513482935850097E-3</v>
      </c>
    </row>
    <row r="5129" spans="1:7" x14ac:dyDescent="0.2">
      <c r="A5129" t="s">
        <v>1056</v>
      </c>
      <c r="B5129" t="s">
        <v>1057</v>
      </c>
      <c r="C5129" s="17">
        <v>49.115224233555026</v>
      </c>
      <c r="D5129" s="17">
        <v>88.768856529405497</v>
      </c>
      <c r="E5129" s="148">
        <v>-1.065307574</v>
      </c>
      <c r="F5129" s="148">
        <f t="shared" si="80"/>
        <v>0.55329342016797478</v>
      </c>
      <c r="G5129">
        <v>3.1131859334783398E-3</v>
      </c>
    </row>
    <row r="5130" spans="1:7" x14ac:dyDescent="0.2">
      <c r="A5130" t="s">
        <v>6458</v>
      </c>
      <c r="B5130" t="s">
        <v>335</v>
      </c>
      <c r="C5130" s="17">
        <v>2.7945021902869822</v>
      </c>
      <c r="D5130" s="17">
        <v>5.9812320008206271E-2</v>
      </c>
      <c r="E5130" s="148">
        <v>5.1834469949999997</v>
      </c>
      <c r="F5130" s="148">
        <f t="shared" si="80"/>
        <v>46.72118035052938</v>
      </c>
      <c r="G5130">
        <v>1.14567679311009E-10</v>
      </c>
    </row>
    <row r="5131" spans="1:7" x14ac:dyDescent="0.2">
      <c r="A5131" t="s">
        <v>6459</v>
      </c>
      <c r="B5131" t="s">
        <v>224</v>
      </c>
      <c r="C5131" s="17">
        <v>0.95417118775846133</v>
      </c>
      <c r="D5131" s="17">
        <v>1.9767485559028377</v>
      </c>
      <c r="E5131" s="148">
        <v>-1.193329332</v>
      </c>
      <c r="F5131" s="148">
        <f t="shared" si="80"/>
        <v>0.48269729850525372</v>
      </c>
      <c r="G5131">
        <v>2.2702668419324001E-3</v>
      </c>
    </row>
    <row r="5132" spans="1:7" x14ac:dyDescent="0.2">
      <c r="A5132" t="s">
        <v>6460</v>
      </c>
      <c r="B5132" t="s">
        <v>4395</v>
      </c>
      <c r="C5132" s="17">
        <v>259.56462039704826</v>
      </c>
      <c r="D5132" s="17">
        <v>101.28760922564416</v>
      </c>
      <c r="E5132" s="148">
        <v>1.0549919299999999</v>
      </c>
      <c r="F5132" s="148">
        <f t="shared" si="80"/>
        <v>2.5626492952242699</v>
      </c>
      <c r="G5132">
        <v>3.3116124948366999E-7</v>
      </c>
    </row>
    <row r="5133" spans="1:7" x14ac:dyDescent="0.2">
      <c r="A5133" t="s">
        <v>1058</v>
      </c>
      <c r="B5133" t="e">
        <v>#N/A</v>
      </c>
      <c r="C5133" s="17">
        <v>4.5282795585296478</v>
      </c>
      <c r="D5133" s="17">
        <v>1.2260174012640075</v>
      </c>
      <c r="E5133" s="148">
        <v>1.433854795</v>
      </c>
      <c r="F5133" s="148">
        <f t="shared" si="80"/>
        <v>3.6934871836737817</v>
      </c>
      <c r="G5133">
        <v>3.2456349981099799E-3</v>
      </c>
    </row>
    <row r="5134" spans="1:7" x14ac:dyDescent="0.2">
      <c r="A5134" t="s">
        <v>5318</v>
      </c>
      <c r="B5134" t="s">
        <v>4306</v>
      </c>
      <c r="C5134" s="17">
        <v>5.5510707022916099</v>
      </c>
      <c r="D5134" s="17">
        <v>0.11473698090210217</v>
      </c>
      <c r="E5134" s="148">
        <v>5.1189116979999998</v>
      </c>
      <c r="F5134" s="148">
        <f t="shared" si="80"/>
        <v>48.380832915831981</v>
      </c>
      <c r="G5134">
        <v>2.7689411908088299E-8</v>
      </c>
    </row>
    <row r="5135" spans="1:7" x14ac:dyDescent="0.2">
      <c r="A5135" t="s">
        <v>6461</v>
      </c>
      <c r="B5135" t="s">
        <v>3651</v>
      </c>
      <c r="C5135" s="17">
        <v>13.8020137713563</v>
      </c>
      <c r="D5135" s="17">
        <v>19.067131707654426</v>
      </c>
      <c r="E5135" s="148">
        <v>-0.70115236400000003</v>
      </c>
      <c r="F5135" s="148">
        <f t="shared" si="80"/>
        <v>0.72386418591819635</v>
      </c>
      <c r="G5135">
        <v>5.5206066863828498E-4</v>
      </c>
    </row>
    <row r="5136" spans="1:7" x14ac:dyDescent="0.2">
      <c r="A5136" t="s">
        <v>13519</v>
      </c>
      <c r="B5136" t="s">
        <v>10544</v>
      </c>
      <c r="C5136" s="17">
        <v>8.0511114261157104</v>
      </c>
      <c r="D5136" s="17">
        <v>3.3815889742589373</v>
      </c>
      <c r="E5136" s="148">
        <v>0.912800426</v>
      </c>
      <c r="F5136" s="148">
        <f t="shared" si="80"/>
        <v>2.380866358212586</v>
      </c>
      <c r="G5136">
        <v>6.7231615181696401E-3</v>
      </c>
    </row>
    <row r="5137" spans="1:7" x14ac:dyDescent="0.2">
      <c r="A5137" t="s">
        <v>6462</v>
      </c>
      <c r="B5137" t="s">
        <v>10516</v>
      </c>
      <c r="C5137" s="17">
        <v>10.639550559803743</v>
      </c>
      <c r="D5137" s="17">
        <v>1.0039664799273016</v>
      </c>
      <c r="E5137" s="148">
        <v>2.8195523229999999</v>
      </c>
      <c r="F5137" s="148">
        <f t="shared" si="80"/>
        <v>10.597515726395731</v>
      </c>
      <c r="G5137">
        <v>1.8723483588488901E-3</v>
      </c>
    </row>
    <row r="5138" spans="1:7" x14ac:dyDescent="0.2">
      <c r="A5138" t="s">
        <v>13368</v>
      </c>
      <c r="B5138" t="s">
        <v>1235</v>
      </c>
      <c r="C5138" s="17">
        <v>8.1074939638599339</v>
      </c>
      <c r="D5138" s="17">
        <v>3.6772624027659249</v>
      </c>
      <c r="E5138" s="148">
        <v>0.81702300400000005</v>
      </c>
      <c r="F5138" s="148">
        <f t="shared" si="80"/>
        <v>2.2047635104206118</v>
      </c>
      <c r="G5138">
        <v>5.7399225118256597E-3</v>
      </c>
    </row>
    <row r="5139" spans="1:7" x14ac:dyDescent="0.2">
      <c r="A5139" t="s">
        <v>1061</v>
      </c>
      <c r="B5139" t="s">
        <v>1062</v>
      </c>
      <c r="C5139" s="17">
        <v>19.853067753082502</v>
      </c>
      <c r="D5139" s="17">
        <v>46.64540531427285</v>
      </c>
      <c r="E5139" s="148">
        <v>-1.456669878</v>
      </c>
      <c r="F5139" s="148">
        <f t="shared" si="80"/>
        <v>0.42561679160729121</v>
      </c>
      <c r="G5139">
        <v>2.0277371363805399E-7</v>
      </c>
    </row>
    <row r="5140" spans="1:7" x14ac:dyDescent="0.2">
      <c r="A5140" t="s">
        <v>6463</v>
      </c>
      <c r="B5140" t="s">
        <v>10353</v>
      </c>
      <c r="C5140" s="17">
        <v>6.9569149792056173</v>
      </c>
      <c r="D5140" s="17">
        <v>0.51169054492096522</v>
      </c>
      <c r="E5140" s="148">
        <v>3.1022805729999998</v>
      </c>
      <c r="F5140" s="148">
        <f t="shared" si="80"/>
        <v>13.595942016634623</v>
      </c>
      <c r="G5140">
        <v>2.4074692798179802E-3</v>
      </c>
    </row>
    <row r="5141" spans="1:7" x14ac:dyDescent="0.2">
      <c r="A5141" t="s">
        <v>1063</v>
      </c>
      <c r="B5141" t="s">
        <v>1064</v>
      </c>
      <c r="C5141" s="17">
        <v>2.5944106243018652</v>
      </c>
      <c r="D5141" s="17">
        <v>5.9928411250623297</v>
      </c>
      <c r="E5141" s="148">
        <v>-1.365823904</v>
      </c>
      <c r="F5141" s="148">
        <f t="shared" si="80"/>
        <v>0.43291830538472376</v>
      </c>
      <c r="G5141">
        <v>3.9085261730028298E-6</v>
      </c>
    </row>
    <row r="5142" spans="1:7" x14ac:dyDescent="0.2">
      <c r="A5142" t="s">
        <v>1067</v>
      </c>
      <c r="B5142" t="s">
        <v>1068</v>
      </c>
      <c r="C5142" s="17">
        <v>188.12905324890451</v>
      </c>
      <c r="D5142" s="17">
        <v>62.050122107324981</v>
      </c>
      <c r="E5142" s="148">
        <v>1.3352437699999999</v>
      </c>
      <c r="F5142" s="148">
        <f t="shared" si="80"/>
        <v>3.0318885259163091</v>
      </c>
      <c r="G5142">
        <v>1.20849240313167E-14</v>
      </c>
    </row>
    <row r="5143" spans="1:7" x14ac:dyDescent="0.2">
      <c r="A5143" t="s">
        <v>6464</v>
      </c>
      <c r="B5143" t="s">
        <v>145</v>
      </c>
      <c r="C5143" s="17">
        <v>42.649543301563128</v>
      </c>
      <c r="D5143" s="17">
        <v>13.005433684937168</v>
      </c>
      <c r="E5143" s="148">
        <v>1.396076077</v>
      </c>
      <c r="F5143" s="148">
        <f t="shared" si="80"/>
        <v>3.2793634056940082</v>
      </c>
      <c r="G5143">
        <v>1.5787463002751099E-3</v>
      </c>
    </row>
    <row r="5144" spans="1:7" x14ac:dyDescent="0.2">
      <c r="A5144" t="s">
        <v>1069</v>
      </c>
      <c r="B5144" t="s">
        <v>1070</v>
      </c>
      <c r="C5144" s="17">
        <v>4.0885528642714997</v>
      </c>
      <c r="D5144" s="17">
        <v>1.6785180779475726</v>
      </c>
      <c r="E5144" s="148">
        <v>0.87973428399999998</v>
      </c>
      <c r="F5144" s="148">
        <f t="shared" si="80"/>
        <v>2.4358110395038612</v>
      </c>
      <c r="G5144">
        <v>1.87986071172758E-3</v>
      </c>
    </row>
    <row r="5145" spans="1:7" x14ac:dyDescent="0.2">
      <c r="A5145" t="s">
        <v>12227</v>
      </c>
      <c r="B5145" t="s">
        <v>12228</v>
      </c>
      <c r="C5145" s="17">
        <v>19.12566062687295</v>
      </c>
      <c r="D5145" s="17">
        <v>33.860836629327679</v>
      </c>
      <c r="E5145" s="148">
        <v>-0.92192886799999996</v>
      </c>
      <c r="F5145" s="148">
        <f t="shared" si="80"/>
        <v>0.56483130751435007</v>
      </c>
      <c r="G5145">
        <v>7.5894934920752001E-3</v>
      </c>
    </row>
    <row r="5146" spans="1:7" x14ac:dyDescent="0.2">
      <c r="A5146" t="s">
        <v>1075</v>
      </c>
      <c r="B5146" t="s">
        <v>1076</v>
      </c>
      <c r="C5146" s="17">
        <v>35.057285034091002</v>
      </c>
      <c r="D5146" s="17">
        <v>16.627934955977125</v>
      </c>
      <c r="E5146" s="148">
        <v>0.77886567399999995</v>
      </c>
      <c r="F5146" s="148">
        <f t="shared" si="80"/>
        <v>2.108336671204575</v>
      </c>
      <c r="G5146">
        <v>7.6051656153171396E-4</v>
      </c>
    </row>
    <row r="5147" spans="1:7" x14ac:dyDescent="0.2">
      <c r="A5147" t="s">
        <v>5319</v>
      </c>
      <c r="B5147" t="s">
        <v>10517</v>
      </c>
      <c r="C5147" s="17">
        <v>14.728913129594545</v>
      </c>
      <c r="D5147" s="17">
        <v>2.1975902396225244</v>
      </c>
      <c r="E5147" s="148">
        <v>2.3730150459999999</v>
      </c>
      <c r="F5147" s="148">
        <f t="shared" si="80"/>
        <v>6.702301850468948</v>
      </c>
      <c r="G5147">
        <v>1.01126974099939E-4</v>
      </c>
    </row>
    <row r="5148" spans="1:7" x14ac:dyDescent="0.2">
      <c r="A5148" t="s">
        <v>6465</v>
      </c>
      <c r="B5148" t="s">
        <v>473</v>
      </c>
      <c r="C5148" s="17">
        <v>26.752144814385975</v>
      </c>
      <c r="D5148" s="17">
        <v>12.777033572979986</v>
      </c>
      <c r="E5148" s="148">
        <v>0.77151648799999994</v>
      </c>
      <c r="F5148" s="148">
        <f t="shared" si="80"/>
        <v>2.0937680613878653</v>
      </c>
      <c r="G5148">
        <v>9.6989395278828799E-3</v>
      </c>
    </row>
    <row r="5149" spans="1:7" x14ac:dyDescent="0.2">
      <c r="A5149" t="s">
        <v>5320</v>
      </c>
      <c r="B5149" t="e">
        <v>#N/A</v>
      </c>
      <c r="C5149" s="17">
        <v>37.989578577110073</v>
      </c>
      <c r="D5149" s="17">
        <v>4.6339666338469439</v>
      </c>
      <c r="E5149" s="148">
        <v>2.5173560020000001</v>
      </c>
      <c r="F5149" s="148">
        <f t="shared" si="80"/>
        <v>8.1980690796585556</v>
      </c>
      <c r="G5149">
        <v>1.2244682556799099E-4</v>
      </c>
    </row>
    <row r="5150" spans="1:7" x14ac:dyDescent="0.2">
      <c r="A5150" t="s">
        <v>6466</v>
      </c>
      <c r="B5150" t="s">
        <v>11023</v>
      </c>
      <c r="C5150" s="17">
        <v>1.9414325971826025</v>
      </c>
      <c r="D5150" s="17">
        <v>7.4213916874101504E-2</v>
      </c>
      <c r="E5150" s="148">
        <v>3.6422306010000001</v>
      </c>
      <c r="F5150" s="148">
        <f t="shared" si="80"/>
        <v>26.159953266933766</v>
      </c>
      <c r="G5150">
        <v>3.29613843461892E-3</v>
      </c>
    </row>
    <row r="5151" spans="1:7" x14ac:dyDescent="0.2">
      <c r="A5151" t="s">
        <v>6467</v>
      </c>
      <c r="B5151" t="s">
        <v>10996</v>
      </c>
      <c r="C5151" s="17">
        <v>19.666697332586999</v>
      </c>
      <c r="D5151" s="17">
        <v>6.9031462417375247E-2</v>
      </c>
      <c r="E5151" s="148">
        <v>7.3036541699999997</v>
      </c>
      <c r="F5151" s="148">
        <f t="shared" si="80"/>
        <v>284.8946935772417</v>
      </c>
      <c r="G5151">
        <v>2.0490308868937499E-7</v>
      </c>
    </row>
    <row r="5152" spans="1:7" x14ac:dyDescent="0.2">
      <c r="A5152" t="s">
        <v>6468</v>
      </c>
      <c r="B5152" t="s">
        <v>169</v>
      </c>
      <c r="C5152" s="17">
        <v>17.710088536907424</v>
      </c>
      <c r="D5152" s="17">
        <v>28.135841685936452</v>
      </c>
      <c r="E5152" s="148">
        <v>-0.88956539899999998</v>
      </c>
      <c r="F5152" s="148">
        <f t="shared" si="80"/>
        <v>0.62944939535111599</v>
      </c>
      <c r="G5152">
        <v>5.0453908598004797E-5</v>
      </c>
    </row>
    <row r="5153" spans="1:7" x14ac:dyDescent="0.2">
      <c r="A5153" t="s">
        <v>5321</v>
      </c>
      <c r="B5153" t="s">
        <v>11024</v>
      </c>
      <c r="C5153" s="17">
        <v>6.2072459716850581</v>
      </c>
      <c r="D5153" s="17">
        <v>0.16439451359189375</v>
      </c>
      <c r="E5153" s="148">
        <v>4.4393376150000003</v>
      </c>
      <c r="F5153" s="148">
        <f t="shared" si="80"/>
        <v>37.75823071014662</v>
      </c>
      <c r="G5153">
        <v>1.19741139845907E-3</v>
      </c>
    </row>
    <row r="5154" spans="1:7" x14ac:dyDescent="0.2">
      <c r="A5154" t="s">
        <v>6469</v>
      </c>
      <c r="B5154" t="s">
        <v>11025</v>
      </c>
      <c r="C5154" s="17">
        <v>3.6321160648901949</v>
      </c>
      <c r="D5154" s="17">
        <v>4.2278188955922551E-2</v>
      </c>
      <c r="E5154" s="148">
        <v>5.4858426869999999</v>
      </c>
      <c r="F5154" s="148">
        <f t="shared" si="80"/>
        <v>85.909925533397029</v>
      </c>
      <c r="G5154">
        <v>5.4864691883613399E-5</v>
      </c>
    </row>
    <row r="5155" spans="1:7" x14ac:dyDescent="0.2">
      <c r="A5155" t="s">
        <v>1077</v>
      </c>
      <c r="B5155" t="s">
        <v>1078</v>
      </c>
      <c r="C5155" s="17">
        <v>9.8532268327933252</v>
      </c>
      <c r="D5155" s="17">
        <v>4.6081038626053248</v>
      </c>
      <c r="E5155" s="148">
        <v>0.73770015</v>
      </c>
      <c r="F5155" s="148">
        <f t="shared" si="80"/>
        <v>2.138238877980176</v>
      </c>
      <c r="G5155">
        <v>4.3622299264282696E-3</v>
      </c>
    </row>
    <row r="5156" spans="1:7" x14ac:dyDescent="0.2">
      <c r="A5156" t="s">
        <v>1079</v>
      </c>
      <c r="B5156" t="s">
        <v>1080</v>
      </c>
      <c r="C5156" s="17">
        <v>55.436759437197921</v>
      </c>
      <c r="D5156" s="17">
        <v>5.7993975957393324</v>
      </c>
      <c r="E5156" s="148">
        <v>2.9912211160000002</v>
      </c>
      <c r="F5156" s="148">
        <f t="shared" si="80"/>
        <v>9.5590548021618442</v>
      </c>
      <c r="G5156">
        <v>8.0019736495059008E-6</v>
      </c>
    </row>
    <row r="5157" spans="1:7" x14ac:dyDescent="0.2">
      <c r="A5157" t="s">
        <v>6470</v>
      </c>
      <c r="B5157" t="s">
        <v>11377</v>
      </c>
      <c r="C5157" s="17">
        <v>2.8437316952734424</v>
      </c>
      <c r="D5157" s="17">
        <v>6.7117828491476699</v>
      </c>
      <c r="E5157" s="148">
        <v>-1.3554488010000001</v>
      </c>
      <c r="F5157" s="148">
        <f t="shared" si="80"/>
        <v>0.42369244643166132</v>
      </c>
      <c r="G5157">
        <v>2.93018346222341E-3</v>
      </c>
    </row>
    <row r="5158" spans="1:7" x14ac:dyDescent="0.2">
      <c r="A5158" t="s">
        <v>6471</v>
      </c>
      <c r="B5158" t="s">
        <v>1082</v>
      </c>
      <c r="C5158" s="17">
        <v>8.2984487638714732</v>
      </c>
      <c r="D5158" s="17">
        <v>13.173347783973263</v>
      </c>
      <c r="E5158" s="148">
        <v>-0.792464905</v>
      </c>
      <c r="F5158" s="148">
        <f t="shared" si="80"/>
        <v>0.62994228194350055</v>
      </c>
      <c r="G5158">
        <v>5.4395826691983496E-3</v>
      </c>
    </row>
    <row r="5159" spans="1:7" x14ac:dyDescent="0.2">
      <c r="A5159" t="s">
        <v>11913</v>
      </c>
      <c r="B5159" t="s">
        <v>509</v>
      </c>
      <c r="C5159" s="17">
        <v>1.4771059488673624</v>
      </c>
      <c r="D5159" s="17">
        <v>3.4640699321087625</v>
      </c>
      <c r="E5159" s="148">
        <v>-1.26411176</v>
      </c>
      <c r="F5159" s="148">
        <f t="shared" si="80"/>
        <v>0.42640765856830432</v>
      </c>
      <c r="G5159">
        <v>6.81487852806794E-3</v>
      </c>
    </row>
    <row r="5160" spans="1:7" x14ac:dyDescent="0.2">
      <c r="A5160" t="s">
        <v>1081</v>
      </c>
      <c r="B5160" t="s">
        <v>1082</v>
      </c>
      <c r="C5160" s="17">
        <v>4.5025875014102574</v>
      </c>
      <c r="D5160" s="17">
        <v>9.4430529365437614</v>
      </c>
      <c r="E5160" s="148">
        <v>-1.208793172</v>
      </c>
      <c r="F5160" s="148">
        <f t="shared" si="80"/>
        <v>0.47681481102214845</v>
      </c>
      <c r="G5160">
        <v>3.4898066647430802E-4</v>
      </c>
    </row>
    <row r="5161" spans="1:7" x14ac:dyDescent="0.2">
      <c r="A5161" t="s">
        <v>11953</v>
      </c>
      <c r="B5161" t="s">
        <v>11954</v>
      </c>
      <c r="C5161" s="17">
        <v>1.84898242724711</v>
      </c>
      <c r="D5161" s="17">
        <v>4.0256306747209125</v>
      </c>
      <c r="E5161" s="148">
        <v>-1.2290182039999999</v>
      </c>
      <c r="F5161" s="148">
        <f t="shared" si="80"/>
        <v>0.45930254825855221</v>
      </c>
      <c r="G5161">
        <v>5.0260930730181897E-4</v>
      </c>
    </row>
    <row r="5162" spans="1:7" x14ac:dyDescent="0.2">
      <c r="A5162" t="s">
        <v>11770</v>
      </c>
      <c r="B5162" t="s">
        <v>10377</v>
      </c>
      <c r="C5162" s="17">
        <v>10.167659541499827</v>
      </c>
      <c r="D5162" s="17">
        <v>34.918750803781478</v>
      </c>
      <c r="E5162" s="148">
        <v>-1.682573798</v>
      </c>
      <c r="F5162" s="148">
        <f t="shared" si="80"/>
        <v>0.29118050638852561</v>
      </c>
      <c r="G5162">
        <v>1.94740354165021E-3</v>
      </c>
    </row>
    <row r="5163" spans="1:7" x14ac:dyDescent="0.2">
      <c r="A5163" t="s">
        <v>6472</v>
      </c>
      <c r="B5163" t="s">
        <v>68</v>
      </c>
      <c r="C5163" s="17">
        <v>16.040804860789656</v>
      </c>
      <c r="D5163" s="17">
        <v>34.164413081275676</v>
      </c>
      <c r="E5163" s="148">
        <v>-1.2974569920000001</v>
      </c>
      <c r="F5163" s="148">
        <f t="shared" si="80"/>
        <v>0.46951794027982474</v>
      </c>
      <c r="G5163">
        <v>4.2881718198387702E-5</v>
      </c>
    </row>
    <row r="5164" spans="1:7" x14ac:dyDescent="0.2">
      <c r="A5164" t="s">
        <v>6473</v>
      </c>
      <c r="B5164" t="s">
        <v>11150</v>
      </c>
      <c r="C5164" s="17">
        <v>28.367049936430323</v>
      </c>
      <c r="D5164" s="17">
        <v>52.580853962752343</v>
      </c>
      <c r="E5164" s="148">
        <v>-1.068911926</v>
      </c>
      <c r="F5164" s="148">
        <f t="shared" si="80"/>
        <v>0.53949389936734782</v>
      </c>
      <c r="G5164">
        <v>4.8729052394385301E-3</v>
      </c>
    </row>
    <row r="5165" spans="1:7" x14ac:dyDescent="0.2">
      <c r="A5165" t="s">
        <v>6474</v>
      </c>
      <c r="B5165" t="s">
        <v>68</v>
      </c>
      <c r="C5165" s="17">
        <v>1.1977656517649724</v>
      </c>
      <c r="D5165" s="17">
        <v>3.265095845372485</v>
      </c>
      <c r="E5165" s="148">
        <v>-1.5339567409999999</v>
      </c>
      <c r="F5165" s="148">
        <f t="shared" si="80"/>
        <v>0.36683935433703335</v>
      </c>
      <c r="G5165">
        <v>4.2272129997673099E-4</v>
      </c>
    </row>
    <row r="5166" spans="1:7" x14ac:dyDescent="0.2">
      <c r="A5166" t="s">
        <v>1083</v>
      </c>
      <c r="B5166" t="s">
        <v>1084</v>
      </c>
      <c r="C5166" s="17">
        <v>83.570592228648152</v>
      </c>
      <c r="D5166" s="17">
        <v>173.4226027940035</v>
      </c>
      <c r="E5166" s="148">
        <v>-1.2425866830000001</v>
      </c>
      <c r="F5166" s="148">
        <f t="shared" si="80"/>
        <v>0.48188985104736193</v>
      </c>
      <c r="G5166">
        <v>3.2487917120541202E-5</v>
      </c>
    </row>
    <row r="5167" spans="1:7" x14ac:dyDescent="0.2">
      <c r="A5167" t="s">
        <v>6475</v>
      </c>
      <c r="B5167" t="s">
        <v>1049</v>
      </c>
      <c r="C5167" s="17">
        <v>2.2039009875363678</v>
      </c>
      <c r="D5167" s="17">
        <v>5.7560666317544396</v>
      </c>
      <c r="E5167" s="148">
        <v>-1.366707128</v>
      </c>
      <c r="F5167" s="148">
        <f t="shared" si="80"/>
        <v>0.38288316111181331</v>
      </c>
      <c r="G5167">
        <v>2.6529983319058801E-3</v>
      </c>
    </row>
    <row r="5168" spans="1:7" x14ac:dyDescent="0.2">
      <c r="A5168" t="s">
        <v>1085</v>
      </c>
      <c r="B5168" t="s">
        <v>1049</v>
      </c>
      <c r="C5168" s="17">
        <v>33.993557398718899</v>
      </c>
      <c r="D5168" s="17">
        <v>82.172379737655675</v>
      </c>
      <c r="E5168" s="148">
        <v>-1.382548058</v>
      </c>
      <c r="F5168" s="148">
        <f t="shared" si="80"/>
        <v>0.41368593081090088</v>
      </c>
      <c r="G5168">
        <v>1.2447369955811401E-5</v>
      </c>
    </row>
    <row r="5169" spans="1:7" x14ac:dyDescent="0.2">
      <c r="A5169" t="s">
        <v>1086</v>
      </c>
      <c r="B5169" t="s">
        <v>406</v>
      </c>
      <c r="C5169" s="17">
        <v>6.4448834982489629</v>
      </c>
      <c r="D5169" s="17">
        <v>11.820134106915825</v>
      </c>
      <c r="E5169" s="148">
        <v>-1.0912047229999999</v>
      </c>
      <c r="F5169" s="148">
        <f t="shared" si="80"/>
        <v>0.54524622478505858</v>
      </c>
      <c r="G5169">
        <v>2.6168603739745701E-5</v>
      </c>
    </row>
    <row r="5170" spans="1:7" x14ac:dyDescent="0.2">
      <c r="A5170" t="s">
        <v>5322</v>
      </c>
      <c r="B5170" t="s">
        <v>11026</v>
      </c>
      <c r="C5170" s="17">
        <v>6.0243963284982751</v>
      </c>
      <c r="D5170" s="17">
        <v>0.17629348485468399</v>
      </c>
      <c r="E5170" s="148">
        <v>4.4549526879999997</v>
      </c>
      <c r="F5170" s="148">
        <f t="shared" si="80"/>
        <v>34.172540939128254</v>
      </c>
      <c r="G5170">
        <v>2.25922814332156E-4</v>
      </c>
    </row>
    <row r="5171" spans="1:7" x14ac:dyDescent="0.2">
      <c r="A5171" t="s">
        <v>5323</v>
      </c>
      <c r="B5171" t="s">
        <v>572</v>
      </c>
      <c r="C5171" s="17">
        <v>4.8552912087851716</v>
      </c>
      <c r="D5171" s="17">
        <v>0.33082405418223249</v>
      </c>
      <c r="E5171" s="148">
        <v>3.370177472</v>
      </c>
      <c r="F5171" s="148">
        <f t="shared" si="80"/>
        <v>14.676354839998011</v>
      </c>
      <c r="G5171">
        <v>6.7390961672268604E-4</v>
      </c>
    </row>
    <row r="5172" spans="1:7" x14ac:dyDescent="0.2">
      <c r="A5172" t="s">
        <v>5324</v>
      </c>
      <c r="B5172" t="s">
        <v>572</v>
      </c>
      <c r="C5172" s="17">
        <v>8.6445580309328633</v>
      </c>
      <c r="D5172" s="17">
        <v>0.65585238532382972</v>
      </c>
      <c r="E5172" s="148">
        <v>3.4285783840000001</v>
      </c>
      <c r="F5172" s="148">
        <f t="shared" ref="F5172:F5235" si="81">C5172/D5172</f>
        <v>13.180645865402438</v>
      </c>
      <c r="G5172">
        <v>1.77140712018758E-6</v>
      </c>
    </row>
    <row r="5173" spans="1:7" x14ac:dyDescent="0.2">
      <c r="A5173" t="s">
        <v>6476</v>
      </c>
      <c r="B5173" t="s">
        <v>1562</v>
      </c>
      <c r="C5173" s="17">
        <v>1509.8899526902819</v>
      </c>
      <c r="D5173" s="17">
        <v>2444.0361397077972</v>
      </c>
      <c r="E5173" s="148">
        <v>-0.896134447</v>
      </c>
      <c r="F5173" s="148">
        <f t="shared" si="81"/>
        <v>0.61778544439641569</v>
      </c>
      <c r="G5173">
        <v>1.81663228215857E-3</v>
      </c>
    </row>
    <row r="5174" spans="1:7" x14ac:dyDescent="0.2">
      <c r="A5174" t="s">
        <v>1087</v>
      </c>
      <c r="B5174" t="s">
        <v>1049</v>
      </c>
      <c r="C5174" s="17">
        <v>26.409401890626448</v>
      </c>
      <c r="D5174" s="17">
        <v>52.911280770350878</v>
      </c>
      <c r="E5174" s="148">
        <v>-1.1745689690000001</v>
      </c>
      <c r="F5174" s="148">
        <f t="shared" si="81"/>
        <v>0.49912611273294105</v>
      </c>
      <c r="G5174">
        <v>5.0884356648806499E-5</v>
      </c>
    </row>
    <row r="5175" spans="1:7" x14ac:dyDescent="0.2">
      <c r="A5175" t="s">
        <v>11749</v>
      </c>
      <c r="B5175" t="s">
        <v>406</v>
      </c>
      <c r="C5175" s="17">
        <v>1.0424457278591985</v>
      </c>
      <c r="D5175" s="17">
        <v>3.8440187877691772</v>
      </c>
      <c r="E5175" s="148">
        <v>-1.72828728</v>
      </c>
      <c r="F5175" s="148">
        <f t="shared" si="81"/>
        <v>0.27118642894671369</v>
      </c>
      <c r="G5175">
        <v>5.0948796828855E-3</v>
      </c>
    </row>
    <row r="5176" spans="1:7" x14ac:dyDescent="0.2">
      <c r="A5176" t="s">
        <v>6477</v>
      </c>
      <c r="B5176" t="s">
        <v>10518</v>
      </c>
      <c r="C5176" s="17">
        <v>5.5654787252021949</v>
      </c>
      <c r="D5176" s="17">
        <v>1.2631614099868098</v>
      </c>
      <c r="E5176" s="148">
        <v>1.8263220499999999</v>
      </c>
      <c r="F5176" s="148">
        <f t="shared" si="81"/>
        <v>4.4059917293232624</v>
      </c>
      <c r="G5176">
        <v>1.4790556223429299E-4</v>
      </c>
    </row>
    <row r="5177" spans="1:7" x14ac:dyDescent="0.2">
      <c r="A5177" t="s">
        <v>6478</v>
      </c>
      <c r="B5177" t="s">
        <v>10519</v>
      </c>
      <c r="C5177" s="17">
        <v>50.381393453682726</v>
      </c>
      <c r="D5177" s="17">
        <v>16.652896684031901</v>
      </c>
      <c r="E5177" s="148">
        <v>1.201744492</v>
      </c>
      <c r="F5177" s="148">
        <f t="shared" si="81"/>
        <v>3.025383175648495</v>
      </c>
      <c r="G5177">
        <v>2.4548030989140899E-4</v>
      </c>
    </row>
    <row r="5178" spans="1:7" x14ac:dyDescent="0.2">
      <c r="A5178" t="s">
        <v>6479</v>
      </c>
      <c r="B5178" t="s">
        <v>11151</v>
      </c>
      <c r="C5178" s="17">
        <v>12.613361589891365</v>
      </c>
      <c r="D5178" s="17">
        <v>24.071595066091998</v>
      </c>
      <c r="E5178" s="148">
        <v>-1.068441897</v>
      </c>
      <c r="F5178" s="148">
        <f t="shared" si="81"/>
        <v>0.52399359308178717</v>
      </c>
      <c r="G5178">
        <v>8.0834127427880601E-3</v>
      </c>
    </row>
    <row r="5179" spans="1:7" x14ac:dyDescent="0.2">
      <c r="A5179" t="s">
        <v>1090</v>
      </c>
      <c r="B5179" t="s">
        <v>265</v>
      </c>
      <c r="C5179" s="17">
        <v>1.81599389750067</v>
      </c>
      <c r="D5179" s="17">
        <v>4.2509584176048278</v>
      </c>
      <c r="E5179" s="148">
        <v>-1.4272986489999999</v>
      </c>
      <c r="F5179" s="148">
        <f t="shared" si="81"/>
        <v>0.42719634470663176</v>
      </c>
      <c r="G5179">
        <v>6.4334685216963503E-5</v>
      </c>
    </row>
    <row r="5180" spans="1:7" x14ac:dyDescent="0.2">
      <c r="A5180" t="s">
        <v>12392</v>
      </c>
      <c r="B5180" t="s">
        <v>5061</v>
      </c>
      <c r="C5180" s="17">
        <v>15.486286256052688</v>
      </c>
      <c r="D5180" s="17">
        <v>25.1938200678374</v>
      </c>
      <c r="E5180" s="148">
        <v>-0.86486668700000002</v>
      </c>
      <c r="F5180" s="148">
        <f t="shared" si="81"/>
        <v>0.61468591163840947</v>
      </c>
      <c r="G5180">
        <v>5.9675289293062402E-3</v>
      </c>
    </row>
    <row r="5181" spans="1:7" x14ac:dyDescent="0.2">
      <c r="A5181" t="s">
        <v>14203</v>
      </c>
      <c r="B5181" t="s">
        <v>372</v>
      </c>
      <c r="C5181" s="17">
        <v>1.6176005112383254</v>
      </c>
      <c r="D5181" s="17">
        <v>0</v>
      </c>
      <c r="E5181" s="148">
        <v>6.3039944319999996</v>
      </c>
      <c r="F5181" s="148" t="e">
        <f t="shared" si="81"/>
        <v>#DIV/0!</v>
      </c>
      <c r="G5181">
        <v>5.0289635895448405E-4</v>
      </c>
    </row>
    <row r="5182" spans="1:7" x14ac:dyDescent="0.2">
      <c r="A5182" t="s">
        <v>5325</v>
      </c>
      <c r="B5182" t="s">
        <v>10520</v>
      </c>
      <c r="C5182" s="17">
        <v>130.29473470236516</v>
      </c>
      <c r="D5182" s="17">
        <v>15.081067887049825</v>
      </c>
      <c r="E5182" s="148">
        <v>2.8304588759999998</v>
      </c>
      <c r="F5182" s="148">
        <f t="shared" si="81"/>
        <v>8.6396225836401008</v>
      </c>
      <c r="G5182">
        <v>3.4939197991519701E-9</v>
      </c>
    </row>
    <row r="5183" spans="1:7" x14ac:dyDescent="0.2">
      <c r="A5183" t="s">
        <v>6480</v>
      </c>
      <c r="B5183" t="s">
        <v>943</v>
      </c>
      <c r="C5183" s="17">
        <v>35.427237646149997</v>
      </c>
      <c r="D5183" s="17">
        <v>60.833406450524549</v>
      </c>
      <c r="E5183" s="148">
        <v>-0.97893619700000001</v>
      </c>
      <c r="F5183" s="148">
        <f t="shared" si="81"/>
        <v>0.58236485038796504</v>
      </c>
      <c r="G5183">
        <v>1.2634322105577599E-3</v>
      </c>
    </row>
    <row r="5184" spans="1:7" x14ac:dyDescent="0.2">
      <c r="A5184" t="s">
        <v>11814</v>
      </c>
      <c r="B5184" t="s">
        <v>2897</v>
      </c>
      <c r="C5184" s="17">
        <v>0.57226072831812158</v>
      </c>
      <c r="D5184" s="17">
        <v>1.69022552998473</v>
      </c>
      <c r="E5184" s="148">
        <v>-1.5622944169999999</v>
      </c>
      <c r="F5184" s="148">
        <f t="shared" si="81"/>
        <v>0.33857063342505045</v>
      </c>
      <c r="G5184">
        <v>4.8081698659442097E-3</v>
      </c>
    </row>
    <row r="5185" spans="1:7" x14ac:dyDescent="0.2">
      <c r="A5185" t="s">
        <v>6481</v>
      </c>
      <c r="B5185" t="s">
        <v>68</v>
      </c>
      <c r="C5185" s="17">
        <v>0.42661974546742221</v>
      </c>
      <c r="D5185" s="17">
        <v>1.1029756984885259</v>
      </c>
      <c r="E5185" s="148">
        <v>-1.507563894</v>
      </c>
      <c r="F5185" s="148">
        <f t="shared" si="81"/>
        <v>0.38678979605085129</v>
      </c>
      <c r="G5185">
        <v>1.2842816101023399E-3</v>
      </c>
    </row>
    <row r="5186" spans="1:7" x14ac:dyDescent="0.2">
      <c r="A5186" t="s">
        <v>1091</v>
      </c>
      <c r="B5186" t="s">
        <v>362</v>
      </c>
      <c r="C5186" s="17">
        <v>60.243355737095953</v>
      </c>
      <c r="D5186" s="17">
        <v>106.27079057904125</v>
      </c>
      <c r="E5186" s="148">
        <v>-1.0122542210000001</v>
      </c>
      <c r="F5186" s="148">
        <f t="shared" si="81"/>
        <v>0.56688536340838291</v>
      </c>
      <c r="G5186">
        <v>6.7389738025811202E-4</v>
      </c>
    </row>
    <row r="5187" spans="1:7" x14ac:dyDescent="0.2">
      <c r="A5187" t="s">
        <v>1094</v>
      </c>
      <c r="B5187" t="s">
        <v>746</v>
      </c>
      <c r="C5187" s="17">
        <v>67.370336793659163</v>
      </c>
      <c r="D5187" s="17">
        <v>23.227758403580825</v>
      </c>
      <c r="E5187" s="148">
        <v>1.1670703760000001</v>
      </c>
      <c r="F5187" s="148">
        <f t="shared" si="81"/>
        <v>2.9004235201306923</v>
      </c>
      <c r="G5187">
        <v>1.0478051486394701E-4</v>
      </c>
    </row>
    <row r="5188" spans="1:7" x14ac:dyDescent="0.2">
      <c r="A5188" t="s">
        <v>13527</v>
      </c>
      <c r="B5188" t="s">
        <v>746</v>
      </c>
      <c r="C5188" s="17">
        <v>114.87794286332374</v>
      </c>
      <c r="D5188" s="17">
        <v>47.958726771773073</v>
      </c>
      <c r="E5188" s="148">
        <v>0.88788914200000002</v>
      </c>
      <c r="F5188" s="148">
        <f t="shared" si="81"/>
        <v>2.3953501395065624</v>
      </c>
      <c r="G5188">
        <v>2.2692113391546902E-3</v>
      </c>
    </row>
    <row r="5189" spans="1:7" x14ac:dyDescent="0.2">
      <c r="A5189" t="s">
        <v>1095</v>
      </c>
      <c r="B5189" t="s">
        <v>749</v>
      </c>
      <c r="C5189" s="17">
        <v>137.560182731677</v>
      </c>
      <c r="D5189" s="17">
        <v>294.55100275943903</v>
      </c>
      <c r="E5189" s="148">
        <v>-1.249334003</v>
      </c>
      <c r="F5189" s="148">
        <f t="shared" si="81"/>
        <v>0.46701651477324269</v>
      </c>
      <c r="G5189">
        <v>4.1781442605926498E-3</v>
      </c>
    </row>
    <row r="5190" spans="1:7" x14ac:dyDescent="0.2">
      <c r="A5190" t="s">
        <v>11916</v>
      </c>
      <c r="B5190" t="s">
        <v>749</v>
      </c>
      <c r="C5190" s="17">
        <v>1197.5975044929294</v>
      </c>
      <c r="D5190" s="17">
        <v>2772.1798401536853</v>
      </c>
      <c r="E5190" s="148">
        <v>-1.361345778</v>
      </c>
      <c r="F5190" s="148">
        <f t="shared" si="81"/>
        <v>0.43200570437253322</v>
      </c>
      <c r="G5190">
        <v>1.8687486556410199E-3</v>
      </c>
    </row>
    <row r="5191" spans="1:7" x14ac:dyDescent="0.2">
      <c r="A5191" t="s">
        <v>1096</v>
      </c>
      <c r="B5191" t="s">
        <v>749</v>
      </c>
      <c r="C5191" s="17">
        <v>738.47984615447149</v>
      </c>
      <c r="D5191" s="17">
        <v>1558.5500916244605</v>
      </c>
      <c r="E5191" s="148">
        <v>-1.247839387</v>
      </c>
      <c r="F5191" s="148">
        <f t="shared" si="81"/>
        <v>0.47382490310899256</v>
      </c>
      <c r="G5191">
        <v>2.3764045197506101E-3</v>
      </c>
    </row>
    <row r="5192" spans="1:7" x14ac:dyDescent="0.2">
      <c r="A5192" t="s">
        <v>6482</v>
      </c>
      <c r="B5192" t="s">
        <v>335</v>
      </c>
      <c r="C5192" s="17">
        <v>3.4984863661997498</v>
      </c>
      <c r="D5192" s="17">
        <v>0.83551327452955171</v>
      </c>
      <c r="E5192" s="148">
        <v>1.6185497099999999</v>
      </c>
      <c r="F5192" s="148">
        <f t="shared" si="81"/>
        <v>4.1872301408611667</v>
      </c>
      <c r="G5192">
        <v>3.8098374382148602E-3</v>
      </c>
    </row>
    <row r="5193" spans="1:7" x14ac:dyDescent="0.2">
      <c r="A5193" t="s">
        <v>6483</v>
      </c>
      <c r="B5193" t="s">
        <v>11027</v>
      </c>
      <c r="C5193" s="17">
        <v>1.068715053249933</v>
      </c>
      <c r="D5193" s="17">
        <v>0</v>
      </c>
      <c r="E5193" s="148">
        <v>7.857401705</v>
      </c>
      <c r="F5193" s="148" t="e">
        <f t="shared" si="81"/>
        <v>#DIV/0!</v>
      </c>
      <c r="G5193">
        <v>6.4558333050819305E-5</v>
      </c>
    </row>
    <row r="5194" spans="1:7" x14ac:dyDescent="0.2">
      <c r="A5194" t="s">
        <v>6484</v>
      </c>
      <c r="B5194" t="s">
        <v>10455</v>
      </c>
      <c r="C5194" s="17">
        <v>2.1774998240820578</v>
      </c>
      <c r="D5194" s="17">
        <v>0.11275168215492454</v>
      </c>
      <c r="E5194" s="148">
        <v>3.397159453</v>
      </c>
      <c r="F5194" s="148">
        <f t="shared" si="81"/>
        <v>19.31234889329723</v>
      </c>
      <c r="G5194">
        <v>1.53376994694293E-3</v>
      </c>
    </row>
    <row r="5195" spans="1:7" x14ac:dyDescent="0.2">
      <c r="A5195" t="s">
        <v>6485</v>
      </c>
      <c r="B5195" t="s">
        <v>10456</v>
      </c>
      <c r="C5195" s="17">
        <v>18.426484177214572</v>
      </c>
      <c r="D5195" s="17">
        <v>3.9371108415784128</v>
      </c>
      <c r="E5195" s="148">
        <v>1.8477763110000001</v>
      </c>
      <c r="F5195" s="148">
        <f t="shared" si="81"/>
        <v>4.6802045760609774</v>
      </c>
      <c r="G5195">
        <v>1.31654988483179E-5</v>
      </c>
    </row>
    <row r="5196" spans="1:7" x14ac:dyDescent="0.2">
      <c r="A5196" t="s">
        <v>1101</v>
      </c>
      <c r="B5196" t="s">
        <v>755</v>
      </c>
      <c r="C5196" s="17">
        <v>233.19957792955876</v>
      </c>
      <c r="D5196" s="17">
        <v>77.835315141109533</v>
      </c>
      <c r="E5196" s="148">
        <v>1.2839904769999999</v>
      </c>
      <c r="F5196" s="148">
        <f t="shared" si="81"/>
        <v>2.9960639011583057</v>
      </c>
      <c r="G5196">
        <v>1.8852629334640401E-6</v>
      </c>
    </row>
    <row r="5197" spans="1:7" x14ac:dyDescent="0.2">
      <c r="A5197" t="s">
        <v>1102</v>
      </c>
      <c r="B5197" t="s">
        <v>755</v>
      </c>
      <c r="C5197" s="17">
        <v>124.52460677513579</v>
      </c>
      <c r="D5197" s="17">
        <v>51.647523692909871</v>
      </c>
      <c r="E5197" s="148">
        <v>0.96660439099999995</v>
      </c>
      <c r="F5197" s="148">
        <f t="shared" si="81"/>
        <v>2.4110469945382964</v>
      </c>
      <c r="G5197">
        <v>2.6830458113011302E-4</v>
      </c>
    </row>
    <row r="5198" spans="1:7" x14ac:dyDescent="0.2">
      <c r="A5198" t="s">
        <v>11809</v>
      </c>
      <c r="B5198" t="s">
        <v>4306</v>
      </c>
      <c r="C5198" s="17">
        <v>0.66674193496710876</v>
      </c>
      <c r="D5198" s="17">
        <v>1.9849428351121221</v>
      </c>
      <c r="E5198" s="148">
        <v>-1.5586277850000001</v>
      </c>
      <c r="F5198" s="148">
        <f t="shared" si="81"/>
        <v>0.33589981694835408</v>
      </c>
      <c r="G5198">
        <v>9.3558209761015806E-3</v>
      </c>
    </row>
    <row r="5199" spans="1:7" x14ac:dyDescent="0.2">
      <c r="A5199" t="s">
        <v>6486</v>
      </c>
      <c r="B5199" t="s">
        <v>3153</v>
      </c>
      <c r="C5199" s="17">
        <v>76.090858080068998</v>
      </c>
      <c r="D5199" s="17">
        <v>139.23334633499422</v>
      </c>
      <c r="E5199" s="148">
        <v>-1.053501282</v>
      </c>
      <c r="F5199" s="148">
        <f t="shared" si="81"/>
        <v>0.54649880996894995</v>
      </c>
      <c r="G5199">
        <v>3.8551979348494599E-3</v>
      </c>
    </row>
    <row r="5200" spans="1:7" x14ac:dyDescent="0.2">
      <c r="A5200" t="s">
        <v>12724</v>
      </c>
      <c r="B5200" t="s">
        <v>1949</v>
      </c>
      <c r="C5200" s="17">
        <v>16.686538191285969</v>
      </c>
      <c r="D5200" s="17">
        <v>23.098523428827349</v>
      </c>
      <c r="E5200" s="148">
        <v>-0.64678027800000004</v>
      </c>
      <c r="F5200" s="148">
        <f t="shared" si="81"/>
        <v>0.72240713752554786</v>
      </c>
      <c r="G5200">
        <v>7.6827434197586303E-3</v>
      </c>
    </row>
    <row r="5201" spans="1:7" x14ac:dyDescent="0.2">
      <c r="A5201" t="s">
        <v>1107</v>
      </c>
      <c r="B5201" t="s">
        <v>1108</v>
      </c>
      <c r="C5201" s="17">
        <v>6.1091660466837885</v>
      </c>
      <c r="D5201" s="17">
        <v>13.415007463936064</v>
      </c>
      <c r="E5201" s="148">
        <v>-1.2927187090000001</v>
      </c>
      <c r="F5201" s="148">
        <f t="shared" si="81"/>
        <v>0.45539788651681551</v>
      </c>
      <c r="G5201">
        <v>1.15619067318976E-5</v>
      </c>
    </row>
    <row r="5202" spans="1:7" x14ac:dyDescent="0.2">
      <c r="A5202" t="s">
        <v>6487</v>
      </c>
      <c r="B5202" t="s">
        <v>774</v>
      </c>
      <c r="C5202" s="17">
        <v>191.620215052383</v>
      </c>
      <c r="D5202" s="17">
        <v>59.501305064978226</v>
      </c>
      <c r="E5202" s="148">
        <v>1.365349173</v>
      </c>
      <c r="F5202" s="148">
        <f t="shared" si="81"/>
        <v>3.220437179371523</v>
      </c>
      <c r="G5202">
        <v>9.29761277743101E-6</v>
      </c>
    </row>
    <row r="5203" spans="1:7" x14ac:dyDescent="0.2">
      <c r="A5203" t="s">
        <v>1109</v>
      </c>
      <c r="B5203" t="s">
        <v>589</v>
      </c>
      <c r="C5203" s="17">
        <v>3.0519532589575951</v>
      </c>
      <c r="D5203" s="17">
        <v>7.89594349803615</v>
      </c>
      <c r="E5203" s="148">
        <v>-1.5148078039999999</v>
      </c>
      <c r="F5203" s="148">
        <f t="shared" si="81"/>
        <v>0.38652166897048662</v>
      </c>
      <c r="G5203">
        <v>1.29066271373789E-5</v>
      </c>
    </row>
    <row r="5204" spans="1:7" x14ac:dyDescent="0.2">
      <c r="A5204" t="s">
        <v>13576</v>
      </c>
      <c r="B5204" t="s">
        <v>762</v>
      </c>
      <c r="C5204" s="17">
        <v>4.0806614111301247</v>
      </c>
      <c r="D5204" s="17">
        <v>1.6502544975767057</v>
      </c>
      <c r="E5204" s="148">
        <v>0.979952763</v>
      </c>
      <c r="F5204" s="148">
        <f t="shared" si="81"/>
        <v>2.4727467291392435</v>
      </c>
      <c r="G5204">
        <v>5.6243553823300003E-3</v>
      </c>
    </row>
    <row r="5205" spans="1:7" x14ac:dyDescent="0.2">
      <c r="A5205" t="s">
        <v>1114</v>
      </c>
      <c r="B5205" t="s">
        <v>1115</v>
      </c>
      <c r="C5205" s="17">
        <v>6.2758917669607772</v>
      </c>
      <c r="D5205" s="17">
        <v>17.767331292299126</v>
      </c>
      <c r="E5205" s="148">
        <v>-1.6988400619999999</v>
      </c>
      <c r="F5205" s="148">
        <f t="shared" si="81"/>
        <v>0.35322647299771631</v>
      </c>
      <c r="G5205">
        <v>1.66596820650445E-9</v>
      </c>
    </row>
    <row r="5206" spans="1:7" x14ac:dyDescent="0.2">
      <c r="A5206" t="s">
        <v>1116</v>
      </c>
      <c r="B5206" t="s">
        <v>772</v>
      </c>
      <c r="C5206" s="17">
        <v>0.76831972712797925</v>
      </c>
      <c r="D5206" s="17">
        <v>1.8885549350302984</v>
      </c>
      <c r="E5206" s="148">
        <v>-1.3142205170000001</v>
      </c>
      <c r="F5206" s="148">
        <f t="shared" si="81"/>
        <v>0.4068294296748392</v>
      </c>
      <c r="G5206">
        <v>2.9001841215398898E-3</v>
      </c>
    </row>
    <row r="5207" spans="1:7" x14ac:dyDescent="0.2">
      <c r="A5207" t="s">
        <v>1117</v>
      </c>
      <c r="B5207" t="s">
        <v>768</v>
      </c>
      <c r="C5207" s="17">
        <v>46.527567173272004</v>
      </c>
      <c r="D5207" s="17">
        <v>99.383108993026724</v>
      </c>
      <c r="E5207" s="148">
        <v>-1.2690073079999999</v>
      </c>
      <c r="F5207" s="148">
        <f t="shared" si="81"/>
        <v>0.46816373169143499</v>
      </c>
      <c r="G5207">
        <v>6.5618215386728304E-5</v>
      </c>
    </row>
    <row r="5208" spans="1:7" x14ac:dyDescent="0.2">
      <c r="A5208" t="s">
        <v>1118</v>
      </c>
      <c r="B5208" t="s">
        <v>766</v>
      </c>
      <c r="C5208" s="17">
        <v>346.43987147915277</v>
      </c>
      <c r="D5208" s="17">
        <v>681.46636421884591</v>
      </c>
      <c r="E5208" s="148">
        <v>-1.1438313040000001</v>
      </c>
      <c r="F5208" s="148">
        <f t="shared" si="81"/>
        <v>0.50837413212062388</v>
      </c>
      <c r="G5208">
        <v>1.3121263566767799E-4</v>
      </c>
    </row>
    <row r="5209" spans="1:7" x14ac:dyDescent="0.2">
      <c r="A5209" t="s">
        <v>6488</v>
      </c>
      <c r="B5209" t="s">
        <v>10458</v>
      </c>
      <c r="C5209" s="17">
        <v>8.5116294363251157</v>
      </c>
      <c r="D5209" s="17">
        <v>2.5035654017906577</v>
      </c>
      <c r="E5209" s="148">
        <v>1.4128309859999999</v>
      </c>
      <c r="F5209" s="148">
        <f t="shared" si="81"/>
        <v>3.399803108893114</v>
      </c>
      <c r="G5209">
        <v>6.7815564535042799E-4</v>
      </c>
    </row>
    <row r="5210" spans="1:7" x14ac:dyDescent="0.2">
      <c r="A5210" t="s">
        <v>6489</v>
      </c>
      <c r="B5210" t="s">
        <v>11120</v>
      </c>
      <c r="C5210" s="17">
        <v>1.9031541597471673</v>
      </c>
      <c r="D5210" s="17">
        <v>3.6705185333732802</v>
      </c>
      <c r="E5210" s="148">
        <v>-1.158145827</v>
      </c>
      <c r="F5210" s="148">
        <f t="shared" si="81"/>
        <v>0.51849735737422653</v>
      </c>
      <c r="G5210">
        <v>2.6479383572911001E-5</v>
      </c>
    </row>
    <row r="5211" spans="1:7" x14ac:dyDescent="0.2">
      <c r="A5211" t="s">
        <v>12686</v>
      </c>
      <c r="B5211" t="s">
        <v>12095</v>
      </c>
      <c r="C5211" s="17">
        <v>12.636359234729834</v>
      </c>
      <c r="D5211" s="17">
        <v>17.973679649997674</v>
      </c>
      <c r="E5211" s="148">
        <v>-0.70570293699999997</v>
      </c>
      <c r="F5211" s="148">
        <f t="shared" si="81"/>
        <v>0.7030479835402802</v>
      </c>
      <c r="G5211">
        <v>4.1702423038726504E-3</v>
      </c>
    </row>
    <row r="5212" spans="1:7" x14ac:dyDescent="0.2">
      <c r="A5212" t="s">
        <v>1121</v>
      </c>
      <c r="B5212" t="s">
        <v>1122</v>
      </c>
      <c r="C5212" s="17">
        <v>3.0707022176710299</v>
      </c>
      <c r="D5212" s="17">
        <v>5.6544215515329102</v>
      </c>
      <c r="E5212" s="148">
        <v>-1.0760627730000001</v>
      </c>
      <c r="F5212" s="148">
        <f t="shared" si="81"/>
        <v>0.54306213105716616</v>
      </c>
      <c r="G5212">
        <v>2.1576408766877E-3</v>
      </c>
    </row>
    <row r="5213" spans="1:7" x14ac:dyDescent="0.2">
      <c r="A5213" t="s">
        <v>13566</v>
      </c>
      <c r="B5213" t="s">
        <v>774</v>
      </c>
      <c r="C5213" s="17">
        <v>96.468888854726757</v>
      </c>
      <c r="D5213" s="17">
        <v>39.310174889932803</v>
      </c>
      <c r="E5213" s="148">
        <v>0.91874696300000003</v>
      </c>
      <c r="F5213" s="148">
        <f t="shared" si="81"/>
        <v>2.4540437463032529</v>
      </c>
      <c r="G5213">
        <v>2.0375945383159099E-3</v>
      </c>
    </row>
    <row r="5214" spans="1:7" x14ac:dyDescent="0.2">
      <c r="A5214" t="s">
        <v>1123</v>
      </c>
      <c r="B5214" t="s">
        <v>1124</v>
      </c>
      <c r="C5214" s="17">
        <v>19.860764335174501</v>
      </c>
      <c r="D5214" s="17">
        <v>33.874872372942605</v>
      </c>
      <c r="E5214" s="148">
        <v>-0.98507679800000003</v>
      </c>
      <c r="F5214" s="148">
        <f t="shared" si="81"/>
        <v>0.58629783505954092</v>
      </c>
      <c r="G5214">
        <v>1.84513159768822E-3</v>
      </c>
    </row>
    <row r="5215" spans="1:7" x14ac:dyDescent="0.2">
      <c r="A5215" t="s">
        <v>13846</v>
      </c>
      <c r="B5215" t="s">
        <v>776</v>
      </c>
      <c r="C5215" s="17">
        <v>44.195806287992525</v>
      </c>
      <c r="D5215" s="17">
        <v>15.048950459130975</v>
      </c>
      <c r="E5215" s="148">
        <v>1.16901747</v>
      </c>
      <c r="F5215" s="148">
        <f t="shared" si="81"/>
        <v>2.936803228106625</v>
      </c>
      <c r="G5215">
        <v>1.59653739722578E-4</v>
      </c>
    </row>
    <row r="5216" spans="1:7" x14ac:dyDescent="0.2">
      <c r="A5216" t="s">
        <v>6490</v>
      </c>
      <c r="B5216" t="s">
        <v>778</v>
      </c>
      <c r="C5216" s="17">
        <v>85.588180409802661</v>
      </c>
      <c r="D5216" s="17">
        <v>34.557963156276877</v>
      </c>
      <c r="E5216" s="148">
        <v>0.96984147300000001</v>
      </c>
      <c r="F5216" s="148">
        <f t="shared" si="81"/>
        <v>2.4766558151230913</v>
      </c>
      <c r="G5216">
        <v>6.3947698606054803E-4</v>
      </c>
    </row>
    <row r="5217" spans="1:7" x14ac:dyDescent="0.2">
      <c r="A5217" t="s">
        <v>1125</v>
      </c>
      <c r="B5217" t="s">
        <v>1126</v>
      </c>
      <c r="C5217" s="17">
        <v>683.93809964468028</v>
      </c>
      <c r="D5217" s="17">
        <v>1259.1880427877527</v>
      </c>
      <c r="E5217" s="148">
        <v>-1.076147615</v>
      </c>
      <c r="F5217" s="148">
        <f t="shared" si="81"/>
        <v>0.54315803232255133</v>
      </c>
      <c r="G5217">
        <v>2.8663391050211301E-3</v>
      </c>
    </row>
    <row r="5218" spans="1:7" x14ac:dyDescent="0.2">
      <c r="A5218" t="s">
        <v>13254</v>
      </c>
      <c r="B5218" t="s">
        <v>780</v>
      </c>
      <c r="C5218" s="17">
        <v>32.046896363678279</v>
      </c>
      <c r="D5218" s="17">
        <v>15.357827185499675</v>
      </c>
      <c r="E5218" s="148">
        <v>0.75410988899999998</v>
      </c>
      <c r="F5218" s="148">
        <f t="shared" si="81"/>
        <v>2.086681662490371</v>
      </c>
      <c r="G5218">
        <v>6.2017274363199296E-3</v>
      </c>
    </row>
    <row r="5219" spans="1:7" x14ac:dyDescent="0.2">
      <c r="A5219" t="s">
        <v>1127</v>
      </c>
      <c r="B5219" t="s">
        <v>1128</v>
      </c>
      <c r="C5219" s="17">
        <v>9.4531918738019076</v>
      </c>
      <c r="D5219" s="17">
        <v>22.211706598739923</v>
      </c>
      <c r="E5219" s="148">
        <v>-1.3925298500000001</v>
      </c>
      <c r="F5219" s="148">
        <f t="shared" si="81"/>
        <v>0.42559502718886943</v>
      </c>
      <c r="G5219">
        <v>1.6878431866109199E-5</v>
      </c>
    </row>
    <row r="5220" spans="1:7" x14ac:dyDescent="0.2">
      <c r="A5220" t="s">
        <v>13933</v>
      </c>
      <c r="B5220" t="s">
        <v>13932</v>
      </c>
      <c r="C5220" s="17">
        <v>6.3907346299684473</v>
      </c>
      <c r="D5220" s="17">
        <v>1.9770969661225628</v>
      </c>
      <c r="E5220" s="148">
        <v>1.228707558</v>
      </c>
      <c r="F5220" s="148">
        <f t="shared" si="81"/>
        <v>3.232383003703561</v>
      </c>
      <c r="G5220">
        <v>9.9097073753107705E-3</v>
      </c>
    </row>
    <row r="5221" spans="1:7" x14ac:dyDescent="0.2">
      <c r="A5221" t="s">
        <v>1129</v>
      </c>
      <c r="B5221" t="s">
        <v>784</v>
      </c>
      <c r="C5221" s="17">
        <v>528.12125965756377</v>
      </c>
      <c r="D5221" s="17">
        <v>1132.4791272000664</v>
      </c>
      <c r="E5221" s="148">
        <v>-1.310761429</v>
      </c>
      <c r="F5221" s="148">
        <f t="shared" si="81"/>
        <v>0.46634083310946944</v>
      </c>
      <c r="G5221">
        <v>1.6449220658759601E-4</v>
      </c>
    </row>
    <row r="5222" spans="1:7" x14ac:dyDescent="0.2">
      <c r="A5222" t="s">
        <v>6491</v>
      </c>
      <c r="B5222" t="s">
        <v>10462</v>
      </c>
      <c r="C5222" s="17">
        <v>42.360764364005369</v>
      </c>
      <c r="D5222" s="17">
        <v>14.568629308571669</v>
      </c>
      <c r="E5222" s="148">
        <v>1.1377269569999999</v>
      </c>
      <c r="F5222" s="148">
        <f t="shared" si="81"/>
        <v>2.907669861507272</v>
      </c>
      <c r="G5222">
        <v>2.7725107756468199E-3</v>
      </c>
    </row>
    <row r="5223" spans="1:7" x14ac:dyDescent="0.2">
      <c r="A5223" t="s">
        <v>11921</v>
      </c>
      <c r="B5223" t="s">
        <v>1282</v>
      </c>
      <c r="C5223" s="17">
        <v>1.0687927967259212</v>
      </c>
      <c r="D5223" s="17">
        <v>2.4441709746224225</v>
      </c>
      <c r="E5223" s="148">
        <v>-1.223080129</v>
      </c>
      <c r="F5223" s="148">
        <f t="shared" si="81"/>
        <v>0.43728233737454852</v>
      </c>
      <c r="G5223">
        <v>8.0900473407974106E-3</v>
      </c>
    </row>
    <row r="5224" spans="1:7" x14ac:dyDescent="0.2">
      <c r="A5224" t="s">
        <v>6492</v>
      </c>
      <c r="B5224" t="s">
        <v>1282</v>
      </c>
      <c r="C5224" s="17">
        <v>1.8130400746167576</v>
      </c>
      <c r="D5224" s="17">
        <v>7.3611246755016477</v>
      </c>
      <c r="E5224" s="148">
        <v>-2.1449181240000001</v>
      </c>
      <c r="F5224" s="148">
        <f t="shared" si="81"/>
        <v>0.24629932986336794</v>
      </c>
      <c r="G5224">
        <v>3.92578003731089E-6</v>
      </c>
    </row>
    <row r="5225" spans="1:7" x14ac:dyDescent="0.2">
      <c r="A5225" t="s">
        <v>13584</v>
      </c>
      <c r="B5225" t="s">
        <v>13585</v>
      </c>
      <c r="C5225" s="17">
        <v>346.12338864527646</v>
      </c>
      <c r="D5225" s="17">
        <v>139.6143771993415</v>
      </c>
      <c r="E5225" s="148">
        <v>0.94201383800000005</v>
      </c>
      <c r="F5225" s="148">
        <f t="shared" si="81"/>
        <v>2.4791385786227536</v>
      </c>
      <c r="G5225">
        <v>9.2322006639790295E-5</v>
      </c>
    </row>
    <row r="5226" spans="1:7" x14ac:dyDescent="0.2">
      <c r="A5226" t="s">
        <v>6493</v>
      </c>
      <c r="B5226" t="s">
        <v>351</v>
      </c>
      <c r="C5226" s="17">
        <v>0.58061390445006955</v>
      </c>
      <c r="D5226" s="17">
        <v>1.3283379743695076</v>
      </c>
      <c r="E5226" s="148">
        <v>-1.400744709</v>
      </c>
      <c r="F5226" s="148">
        <f t="shared" si="81"/>
        <v>0.43709802448857682</v>
      </c>
      <c r="G5226">
        <v>3.0429054013792202E-6</v>
      </c>
    </row>
    <row r="5227" spans="1:7" x14ac:dyDescent="0.2">
      <c r="A5227" t="s">
        <v>11654</v>
      </c>
      <c r="B5227" t="s">
        <v>10382</v>
      </c>
      <c r="C5227" s="17">
        <v>3.0810476472592253E-2</v>
      </c>
      <c r="D5227" s="17">
        <v>0.27091774705123672</v>
      </c>
      <c r="E5227" s="148">
        <v>-2.7996207100000001</v>
      </c>
      <c r="F5227" s="148">
        <f t="shared" si="81"/>
        <v>0.11372631290472561</v>
      </c>
      <c r="G5227">
        <v>6.8541099274949798E-3</v>
      </c>
    </row>
    <row r="5228" spans="1:7" x14ac:dyDescent="0.2">
      <c r="A5228" t="s">
        <v>12015</v>
      </c>
      <c r="B5228" t="s">
        <v>11239</v>
      </c>
      <c r="C5228" s="17">
        <v>4.524386374918155</v>
      </c>
      <c r="D5228" s="17">
        <v>9.2128922268894584</v>
      </c>
      <c r="E5228" s="148">
        <v>-1.1177376219999999</v>
      </c>
      <c r="F5228" s="148">
        <f t="shared" si="81"/>
        <v>0.4910929449183104</v>
      </c>
      <c r="G5228">
        <v>4.9036014433175099E-3</v>
      </c>
    </row>
    <row r="5229" spans="1:7" x14ac:dyDescent="0.2">
      <c r="A5229" t="s">
        <v>6494</v>
      </c>
      <c r="B5229" t="s">
        <v>2526</v>
      </c>
      <c r="C5229" s="17">
        <v>1.6933912476748971</v>
      </c>
      <c r="D5229" s="17">
        <v>3.109633306160605</v>
      </c>
      <c r="E5229" s="148">
        <v>-1.055225691</v>
      </c>
      <c r="F5229" s="148">
        <f t="shared" si="81"/>
        <v>0.54456300179190242</v>
      </c>
      <c r="G5229">
        <v>2.5132612123000401E-3</v>
      </c>
    </row>
    <row r="5230" spans="1:7" x14ac:dyDescent="0.2">
      <c r="A5230" t="s">
        <v>12222</v>
      </c>
      <c r="B5230" t="s">
        <v>789</v>
      </c>
      <c r="C5230" s="17">
        <v>6.264335392154508</v>
      </c>
      <c r="D5230" s="17">
        <v>11.144001805424232</v>
      </c>
      <c r="E5230" s="148">
        <v>-0.985044845</v>
      </c>
      <c r="F5230" s="148">
        <f t="shared" si="81"/>
        <v>0.56212620040185257</v>
      </c>
      <c r="G5230">
        <v>4.3422535794445001E-3</v>
      </c>
    </row>
    <row r="5231" spans="1:7" x14ac:dyDescent="0.2">
      <c r="A5231" t="s">
        <v>6495</v>
      </c>
      <c r="B5231" t="s">
        <v>212</v>
      </c>
      <c r="C5231" s="17">
        <v>0.86001689533292625</v>
      </c>
      <c r="D5231" s="17">
        <v>0.20684939969293037</v>
      </c>
      <c r="E5231" s="148">
        <v>1.7125377989999999</v>
      </c>
      <c r="F5231" s="148">
        <f t="shared" si="81"/>
        <v>4.157695872502547</v>
      </c>
      <c r="G5231">
        <v>1.08534321436084E-4</v>
      </c>
    </row>
    <row r="5232" spans="1:7" x14ac:dyDescent="0.2">
      <c r="A5232" t="s">
        <v>6496</v>
      </c>
      <c r="B5232" t="s">
        <v>1452</v>
      </c>
      <c r="C5232" s="17">
        <v>20.803169111863777</v>
      </c>
      <c r="D5232" s="17">
        <v>36.161298523708879</v>
      </c>
      <c r="E5232" s="148">
        <v>-0.98190552399999997</v>
      </c>
      <c r="F5232" s="148">
        <f t="shared" si="81"/>
        <v>0.57528822141783265</v>
      </c>
      <c r="G5232">
        <v>3.7682467099218699E-4</v>
      </c>
    </row>
    <row r="5233" spans="1:7" x14ac:dyDescent="0.2">
      <c r="A5233" t="s">
        <v>1134</v>
      </c>
      <c r="B5233" t="s">
        <v>1135</v>
      </c>
      <c r="C5233" s="17">
        <v>18.530787026303265</v>
      </c>
      <c r="D5233" s="17">
        <v>44.557004707805177</v>
      </c>
      <c r="E5233" s="148">
        <v>-1.440001482</v>
      </c>
      <c r="F5233" s="148">
        <f t="shared" si="81"/>
        <v>0.41588942407201746</v>
      </c>
      <c r="G5233">
        <v>2.2719372933349299E-5</v>
      </c>
    </row>
    <row r="5234" spans="1:7" x14ac:dyDescent="0.2">
      <c r="A5234" t="s">
        <v>14204</v>
      </c>
      <c r="B5234" t="s">
        <v>10334</v>
      </c>
      <c r="C5234" s="17">
        <v>1.3148000444169263</v>
      </c>
      <c r="D5234" s="17">
        <v>0</v>
      </c>
      <c r="E5234" s="148">
        <v>6.2185224290000001</v>
      </c>
      <c r="F5234" s="148" t="e">
        <f t="shared" si="81"/>
        <v>#DIV/0!</v>
      </c>
      <c r="G5234">
        <v>1.3425048579216101E-3</v>
      </c>
    </row>
    <row r="5235" spans="1:7" x14ac:dyDescent="0.2">
      <c r="A5235" t="s">
        <v>6497</v>
      </c>
      <c r="B5235" t="s">
        <v>11378</v>
      </c>
      <c r="C5235" s="17">
        <v>20.114052588809024</v>
      </c>
      <c r="D5235" s="17">
        <v>35.545098859134001</v>
      </c>
      <c r="E5235" s="148">
        <v>-1.0428356489999999</v>
      </c>
      <c r="F5235" s="148">
        <f t="shared" si="81"/>
        <v>0.56587414958448845</v>
      </c>
      <c r="G5235">
        <v>2.2676129654423699E-4</v>
      </c>
    </row>
    <row r="5236" spans="1:7" x14ac:dyDescent="0.2">
      <c r="A5236" t="s">
        <v>13800</v>
      </c>
      <c r="B5236" t="s">
        <v>319</v>
      </c>
      <c r="C5236" s="17">
        <v>21.622161446459277</v>
      </c>
      <c r="D5236" s="17">
        <v>7.6385891172611</v>
      </c>
      <c r="E5236" s="148">
        <v>1.17440872</v>
      </c>
      <c r="F5236" s="148">
        <f t="shared" ref="F5236:F5299" si="82">C5236/D5236</f>
        <v>2.8306485811102431</v>
      </c>
      <c r="G5236">
        <v>1.5771190612341699E-4</v>
      </c>
    </row>
    <row r="5237" spans="1:7" x14ac:dyDescent="0.2">
      <c r="A5237" t="s">
        <v>6498</v>
      </c>
      <c r="B5237" t="s">
        <v>11152</v>
      </c>
      <c r="C5237" s="17">
        <v>0.36142620815965798</v>
      </c>
      <c r="D5237" s="17">
        <v>1.2351804623923794</v>
      </c>
      <c r="E5237" s="148">
        <v>-1.9317631040000001</v>
      </c>
      <c r="F5237" s="148">
        <f t="shared" si="82"/>
        <v>0.2926100429564954</v>
      </c>
      <c r="G5237">
        <v>1.7822699682119801E-4</v>
      </c>
    </row>
    <row r="5238" spans="1:7" x14ac:dyDescent="0.2">
      <c r="A5238" t="s">
        <v>13621</v>
      </c>
      <c r="B5238" t="s">
        <v>793</v>
      </c>
      <c r="C5238" s="17">
        <v>7.5606271641238418</v>
      </c>
      <c r="D5238" s="17">
        <v>2.9844174108021697</v>
      </c>
      <c r="E5238" s="148">
        <v>0.99802086800000001</v>
      </c>
      <c r="F5238" s="148">
        <f t="shared" si="82"/>
        <v>2.5333678649501148</v>
      </c>
      <c r="G5238">
        <v>4.2089677087472398E-3</v>
      </c>
    </row>
    <row r="5239" spans="1:7" x14ac:dyDescent="0.2">
      <c r="A5239" t="s">
        <v>1136</v>
      </c>
      <c r="B5239" t="s">
        <v>1137</v>
      </c>
      <c r="C5239" s="17">
        <v>295.22616095178796</v>
      </c>
      <c r="D5239" s="17">
        <v>531.04836599497025</v>
      </c>
      <c r="E5239" s="148">
        <v>-1.0526436159999999</v>
      </c>
      <c r="F5239" s="148">
        <f t="shared" si="82"/>
        <v>0.55593083390559594</v>
      </c>
      <c r="G5239">
        <v>1.1165942076226099E-3</v>
      </c>
    </row>
    <row r="5240" spans="1:7" x14ac:dyDescent="0.2">
      <c r="A5240" t="s">
        <v>12011</v>
      </c>
      <c r="B5240" t="s">
        <v>797</v>
      </c>
      <c r="C5240" s="17">
        <v>48.490187282350121</v>
      </c>
      <c r="D5240" s="17">
        <v>99.040785325505112</v>
      </c>
      <c r="E5240" s="148">
        <v>-1.170520556</v>
      </c>
      <c r="F5240" s="148">
        <f t="shared" si="82"/>
        <v>0.48959817031926206</v>
      </c>
      <c r="G5240">
        <v>5.5246312123510203E-4</v>
      </c>
    </row>
    <row r="5241" spans="1:7" x14ac:dyDescent="0.2">
      <c r="A5241" t="s">
        <v>6499</v>
      </c>
      <c r="B5241" t="s">
        <v>801</v>
      </c>
      <c r="C5241" s="17">
        <v>40.561163410633725</v>
      </c>
      <c r="D5241" s="17">
        <v>15.284470238925698</v>
      </c>
      <c r="E5241" s="148">
        <v>1.089138865</v>
      </c>
      <c r="F5241" s="148">
        <f t="shared" si="82"/>
        <v>2.6537500336344437</v>
      </c>
      <c r="G5241">
        <v>1.42707525661839E-3</v>
      </c>
    </row>
    <row r="5242" spans="1:7" x14ac:dyDescent="0.2">
      <c r="A5242" t="s">
        <v>6500</v>
      </c>
      <c r="B5242" t="s">
        <v>238</v>
      </c>
      <c r="C5242" s="17">
        <v>47.784650780875822</v>
      </c>
      <c r="D5242" s="17">
        <v>102.72678987245484</v>
      </c>
      <c r="E5242" s="148">
        <v>-1.2471276630000001</v>
      </c>
      <c r="F5242" s="148">
        <f t="shared" si="82"/>
        <v>0.46516250376561991</v>
      </c>
      <c r="G5242">
        <v>7.2528433614445803E-5</v>
      </c>
    </row>
    <row r="5243" spans="1:7" x14ac:dyDescent="0.2">
      <c r="A5243" t="s">
        <v>14038</v>
      </c>
      <c r="B5243" t="s">
        <v>931</v>
      </c>
      <c r="C5243" s="17">
        <v>2.5794491075034673</v>
      </c>
      <c r="D5243" s="17">
        <v>0.6352736323866105</v>
      </c>
      <c r="E5243" s="148">
        <v>1.5333322949999999</v>
      </c>
      <c r="F5243" s="148">
        <f t="shared" si="82"/>
        <v>4.0603748935918116</v>
      </c>
      <c r="G5243">
        <v>4.1508023575856897E-3</v>
      </c>
    </row>
    <row r="5244" spans="1:7" x14ac:dyDescent="0.2">
      <c r="A5244" t="s">
        <v>11825</v>
      </c>
      <c r="B5244" t="s">
        <v>10511</v>
      </c>
      <c r="C5244" s="17">
        <v>0.65087106754609469</v>
      </c>
      <c r="D5244" s="17">
        <v>1.857539620064935</v>
      </c>
      <c r="E5244" s="148">
        <v>-1.577496161</v>
      </c>
      <c r="F5244" s="148">
        <f t="shared" si="82"/>
        <v>0.35039417760755048</v>
      </c>
      <c r="G5244">
        <v>4.99967387896912E-4</v>
      </c>
    </row>
    <row r="5245" spans="1:7" x14ac:dyDescent="0.2">
      <c r="A5245" t="s">
        <v>6501</v>
      </c>
      <c r="B5245" t="s">
        <v>809</v>
      </c>
      <c r="C5245" s="17">
        <v>54.212425925038445</v>
      </c>
      <c r="D5245" s="17">
        <v>9.1415968678767072</v>
      </c>
      <c r="E5245" s="148">
        <v>2.2306554460000001</v>
      </c>
      <c r="F5245" s="148">
        <f t="shared" si="82"/>
        <v>5.9303015335908391</v>
      </c>
      <c r="G5245">
        <v>3.4121868887441301E-7</v>
      </c>
    </row>
    <row r="5246" spans="1:7" x14ac:dyDescent="0.2">
      <c r="A5246" t="s">
        <v>6502</v>
      </c>
      <c r="B5246" t="s">
        <v>10521</v>
      </c>
      <c r="C5246" s="17">
        <v>4.529833791266495</v>
      </c>
      <c r="D5246" s="17">
        <v>1.5671807137404445</v>
      </c>
      <c r="E5246" s="148">
        <v>1.13151761</v>
      </c>
      <c r="F5246" s="148">
        <f t="shared" si="82"/>
        <v>2.8904348755383698</v>
      </c>
      <c r="G5246">
        <v>4.5759665332697199E-3</v>
      </c>
    </row>
    <row r="5247" spans="1:7" x14ac:dyDescent="0.2">
      <c r="A5247" t="s">
        <v>11741</v>
      </c>
      <c r="B5247" t="e">
        <v>#N/A</v>
      </c>
      <c r="C5247" s="17">
        <v>0.38220945479331547</v>
      </c>
      <c r="D5247" s="17">
        <v>1.4535209269624101</v>
      </c>
      <c r="E5247" s="148">
        <v>-1.6907342569999999</v>
      </c>
      <c r="F5247" s="148">
        <f t="shared" si="82"/>
        <v>0.26295421531498864</v>
      </c>
      <c r="G5247">
        <v>9.8286456468400299E-3</v>
      </c>
    </row>
    <row r="5248" spans="1:7" x14ac:dyDescent="0.2">
      <c r="A5248" t="s">
        <v>1139</v>
      </c>
      <c r="B5248" t="s">
        <v>812</v>
      </c>
      <c r="C5248" s="17">
        <v>5.9132963193350294</v>
      </c>
      <c r="D5248" s="17">
        <v>1.1974312914196663</v>
      </c>
      <c r="E5248" s="148">
        <v>1.869788872</v>
      </c>
      <c r="F5248" s="148">
        <f t="shared" si="82"/>
        <v>4.9383178489717485</v>
      </c>
      <c r="G5248">
        <v>2.9986452510100599E-5</v>
      </c>
    </row>
    <row r="5249" spans="1:7" x14ac:dyDescent="0.2">
      <c r="A5249" t="s">
        <v>6503</v>
      </c>
      <c r="B5249" t="s">
        <v>10327</v>
      </c>
      <c r="C5249" s="17">
        <v>39.269985683453775</v>
      </c>
      <c r="D5249" s="17">
        <v>16.690650924128274</v>
      </c>
      <c r="E5249" s="148">
        <v>0.91530873599999996</v>
      </c>
      <c r="F5249" s="148">
        <f t="shared" si="82"/>
        <v>2.3528133121929025</v>
      </c>
      <c r="G5249">
        <v>1.03101175143584E-4</v>
      </c>
    </row>
    <row r="5250" spans="1:7" x14ac:dyDescent="0.2">
      <c r="A5250" t="s">
        <v>6504</v>
      </c>
      <c r="B5250" t="s">
        <v>265</v>
      </c>
      <c r="C5250" s="17">
        <v>9.1699103950619527</v>
      </c>
      <c r="D5250" s="17">
        <v>1.6167731771398124</v>
      </c>
      <c r="E5250" s="148">
        <v>2.0935072379999999</v>
      </c>
      <c r="F5250" s="148">
        <f t="shared" si="82"/>
        <v>5.6717358530676405</v>
      </c>
      <c r="G5250">
        <v>1.9708155310765101E-5</v>
      </c>
    </row>
    <row r="5251" spans="1:7" x14ac:dyDescent="0.2">
      <c r="A5251" t="s">
        <v>12561</v>
      </c>
      <c r="B5251" t="s">
        <v>265</v>
      </c>
      <c r="C5251" s="17">
        <v>16.599020097788074</v>
      </c>
      <c r="D5251" s="17">
        <v>24.934805669512023</v>
      </c>
      <c r="E5251" s="148">
        <v>-0.75897599400000004</v>
      </c>
      <c r="F5251" s="148">
        <f t="shared" si="82"/>
        <v>0.66569679017325656</v>
      </c>
      <c r="G5251">
        <v>2.5121288311381E-4</v>
      </c>
    </row>
    <row r="5252" spans="1:7" x14ac:dyDescent="0.2">
      <c r="A5252" t="s">
        <v>6505</v>
      </c>
      <c r="B5252" t="s">
        <v>265</v>
      </c>
      <c r="C5252" s="17">
        <v>23.956001523103474</v>
      </c>
      <c r="D5252" s="17">
        <v>0.31724335974024526</v>
      </c>
      <c r="E5252" s="148">
        <v>5.66666516</v>
      </c>
      <c r="F5252" s="148">
        <f t="shared" si="82"/>
        <v>75.513011659939352</v>
      </c>
      <c r="G5252">
        <v>1.72908589360946E-6</v>
      </c>
    </row>
    <row r="5253" spans="1:7" x14ac:dyDescent="0.2">
      <c r="A5253" t="s">
        <v>12663</v>
      </c>
      <c r="B5253" t="s">
        <v>2470</v>
      </c>
      <c r="C5253" s="17">
        <v>25.380191954447302</v>
      </c>
      <c r="D5253" s="17">
        <v>36.555359201879853</v>
      </c>
      <c r="E5253" s="148">
        <v>-0.76046483899999995</v>
      </c>
      <c r="F5253" s="148">
        <f t="shared" si="82"/>
        <v>0.69429469463788307</v>
      </c>
      <c r="G5253">
        <v>7.4202895242029101E-4</v>
      </c>
    </row>
    <row r="5254" spans="1:7" x14ac:dyDescent="0.2">
      <c r="A5254" t="s">
        <v>6506</v>
      </c>
      <c r="B5254" t="s">
        <v>10466</v>
      </c>
      <c r="C5254" s="17">
        <v>26.616499370130224</v>
      </c>
      <c r="D5254" s="17">
        <v>11.224632256446235</v>
      </c>
      <c r="E5254" s="148">
        <v>0.95580342799999995</v>
      </c>
      <c r="F5254" s="148">
        <f t="shared" si="82"/>
        <v>2.371258029842763</v>
      </c>
      <c r="G5254">
        <v>2.5203725559899101E-4</v>
      </c>
    </row>
    <row r="5255" spans="1:7" x14ac:dyDescent="0.2">
      <c r="A5255" t="s">
        <v>5326</v>
      </c>
      <c r="B5255" t="s">
        <v>4766</v>
      </c>
      <c r="C5255" s="17">
        <v>21.073953614306699</v>
      </c>
      <c r="D5255" s="17">
        <v>4.7395177121506453</v>
      </c>
      <c r="E5255" s="148">
        <v>1.6730092350000001</v>
      </c>
      <c r="F5255" s="148">
        <f t="shared" si="82"/>
        <v>4.4464341931415623</v>
      </c>
      <c r="G5255">
        <v>8.2398316409500998E-3</v>
      </c>
    </row>
    <row r="5256" spans="1:7" x14ac:dyDescent="0.2">
      <c r="A5256" t="s">
        <v>6507</v>
      </c>
      <c r="B5256" t="s">
        <v>4766</v>
      </c>
      <c r="C5256" s="17">
        <v>78.205904979584773</v>
      </c>
      <c r="D5256" s="17">
        <v>22.699018242980376</v>
      </c>
      <c r="E5256" s="148">
        <v>1.412857791</v>
      </c>
      <c r="F5256" s="148">
        <f t="shared" si="82"/>
        <v>3.4453430603224344</v>
      </c>
      <c r="G5256">
        <v>1.27877114341246E-3</v>
      </c>
    </row>
    <row r="5257" spans="1:7" x14ac:dyDescent="0.2">
      <c r="A5257" t="s">
        <v>6508</v>
      </c>
      <c r="B5257" t="s">
        <v>303</v>
      </c>
      <c r="C5257" s="17">
        <v>2.6712213452778002</v>
      </c>
      <c r="D5257" s="17">
        <v>5.7974780933910175</v>
      </c>
      <c r="E5257" s="148">
        <v>-1.2335841299999999</v>
      </c>
      <c r="F5257" s="148">
        <f t="shared" si="82"/>
        <v>0.46075574624817073</v>
      </c>
      <c r="G5257">
        <v>1.4166659086217301E-3</v>
      </c>
    </row>
    <row r="5258" spans="1:7" x14ac:dyDescent="0.2">
      <c r="A5258" t="s">
        <v>1140</v>
      </c>
      <c r="B5258" t="s">
        <v>1141</v>
      </c>
      <c r="C5258" s="17">
        <v>61.696382925262498</v>
      </c>
      <c r="D5258" s="17">
        <v>22.832394140279927</v>
      </c>
      <c r="E5258" s="148">
        <v>1.122818994</v>
      </c>
      <c r="F5258" s="148">
        <f t="shared" si="82"/>
        <v>2.7021425149813965</v>
      </c>
      <c r="G5258">
        <v>2.9383902566632301E-9</v>
      </c>
    </row>
    <row r="5259" spans="1:7" x14ac:dyDescent="0.2">
      <c r="A5259" t="s">
        <v>1142</v>
      </c>
      <c r="B5259" t="s">
        <v>1143</v>
      </c>
      <c r="C5259" s="17">
        <v>44.780561540723475</v>
      </c>
      <c r="D5259" s="17">
        <v>20.315443155786888</v>
      </c>
      <c r="E5259" s="148">
        <v>0.84268884600000005</v>
      </c>
      <c r="F5259" s="148">
        <f t="shared" si="82"/>
        <v>2.2042621072712194</v>
      </c>
      <c r="G5259">
        <v>7.7061912281029101E-3</v>
      </c>
    </row>
    <row r="5260" spans="1:7" x14ac:dyDescent="0.2">
      <c r="A5260" t="s">
        <v>5327</v>
      </c>
      <c r="B5260" t="s">
        <v>10467</v>
      </c>
      <c r="C5260" s="17">
        <v>45.514136814315627</v>
      </c>
      <c r="D5260" s="17">
        <v>7.7499606658202991</v>
      </c>
      <c r="E5260" s="148">
        <v>2.0627885109999999</v>
      </c>
      <c r="F5260" s="148">
        <f t="shared" si="82"/>
        <v>5.8728216537984395</v>
      </c>
      <c r="G5260">
        <v>8.3923511466568902E-5</v>
      </c>
    </row>
    <row r="5261" spans="1:7" x14ac:dyDescent="0.2">
      <c r="A5261" t="s">
        <v>6509</v>
      </c>
      <c r="B5261" t="s">
        <v>10522</v>
      </c>
      <c r="C5261" s="17">
        <v>2.8002045456083748</v>
      </c>
      <c r="D5261" s="17">
        <v>0</v>
      </c>
      <c r="E5261" s="148">
        <v>7.1901504379999999</v>
      </c>
      <c r="F5261" s="148" t="e">
        <f t="shared" si="82"/>
        <v>#DIV/0!</v>
      </c>
      <c r="G5261">
        <v>7.9045670844405904E-5</v>
      </c>
    </row>
    <row r="5262" spans="1:7" x14ac:dyDescent="0.2">
      <c r="A5262" t="s">
        <v>1144</v>
      </c>
      <c r="B5262" t="s">
        <v>50</v>
      </c>
      <c r="C5262" s="17">
        <v>20.556806648336575</v>
      </c>
      <c r="D5262" s="17">
        <v>38.714882060417722</v>
      </c>
      <c r="E5262" s="148">
        <v>-1.1724488340000001</v>
      </c>
      <c r="F5262" s="148">
        <f t="shared" si="82"/>
        <v>0.53097944651506379</v>
      </c>
      <c r="G5262">
        <v>7.2010789531459296E-10</v>
      </c>
    </row>
    <row r="5263" spans="1:7" x14ac:dyDescent="0.2">
      <c r="A5263" t="s">
        <v>6510</v>
      </c>
      <c r="B5263" t="s">
        <v>3181</v>
      </c>
      <c r="C5263" s="17">
        <v>1.8563490082007155</v>
      </c>
      <c r="D5263" s="17">
        <v>3.1147862215178099E-2</v>
      </c>
      <c r="E5263" s="148">
        <v>4.9914493469999996</v>
      </c>
      <c r="F5263" s="148">
        <f t="shared" si="82"/>
        <v>59.597958774073803</v>
      </c>
      <c r="G5263">
        <v>8.0201676359328801E-4</v>
      </c>
    </row>
    <row r="5264" spans="1:7" x14ac:dyDescent="0.2">
      <c r="A5264" t="s">
        <v>12704</v>
      </c>
      <c r="B5264" t="s">
        <v>364</v>
      </c>
      <c r="C5264" s="17">
        <v>7.4483009107025904</v>
      </c>
      <c r="D5264" s="17">
        <v>10.446807023220803</v>
      </c>
      <c r="E5264" s="148">
        <v>-0.70203267800000002</v>
      </c>
      <c r="F5264" s="148">
        <f t="shared" si="82"/>
        <v>0.71297391577606095</v>
      </c>
      <c r="G5264">
        <v>1.3816234467012599E-4</v>
      </c>
    </row>
    <row r="5265" spans="1:7" x14ac:dyDescent="0.2">
      <c r="A5265" t="s">
        <v>1145</v>
      </c>
      <c r="B5265" t="s">
        <v>746</v>
      </c>
      <c r="C5265" s="17">
        <v>37.016841218582002</v>
      </c>
      <c r="D5265" s="17">
        <v>11.406929103075175</v>
      </c>
      <c r="E5265" s="148">
        <v>1.373455409</v>
      </c>
      <c r="F5265" s="148">
        <f t="shared" si="82"/>
        <v>3.2451188995820699</v>
      </c>
      <c r="G5265">
        <v>8.4563738035353896E-10</v>
      </c>
    </row>
    <row r="5266" spans="1:7" x14ac:dyDescent="0.2">
      <c r="A5266" t="s">
        <v>6511</v>
      </c>
      <c r="B5266" t="s">
        <v>413</v>
      </c>
      <c r="C5266" s="17">
        <v>24.420799871162224</v>
      </c>
      <c r="D5266" s="17">
        <v>38.54572434256778</v>
      </c>
      <c r="E5266" s="148">
        <v>-0.84660673099999995</v>
      </c>
      <c r="F5266" s="148">
        <f t="shared" si="82"/>
        <v>0.63355405269147413</v>
      </c>
      <c r="G5266">
        <v>7.0309010450946104E-6</v>
      </c>
    </row>
    <row r="5267" spans="1:7" x14ac:dyDescent="0.2">
      <c r="A5267" t="s">
        <v>6512</v>
      </c>
      <c r="B5267" t="s">
        <v>10468</v>
      </c>
      <c r="C5267" s="17">
        <v>197.3744327118435</v>
      </c>
      <c r="D5267" s="17">
        <v>65.243149837831353</v>
      </c>
      <c r="E5267" s="148">
        <v>1.260380842</v>
      </c>
      <c r="F5267" s="148">
        <f t="shared" si="82"/>
        <v>3.0252131174297716</v>
      </c>
      <c r="G5267">
        <v>3.4909110589430802E-3</v>
      </c>
    </row>
    <row r="5268" spans="1:7" x14ac:dyDescent="0.2">
      <c r="A5268" t="s">
        <v>12050</v>
      </c>
      <c r="B5268" t="s">
        <v>738</v>
      </c>
      <c r="C5268" s="17">
        <v>1.3393348835695449</v>
      </c>
      <c r="D5268" s="17">
        <v>2.6221174519969099</v>
      </c>
      <c r="E5268" s="148">
        <v>-1.0966654659999999</v>
      </c>
      <c r="F5268" s="148">
        <f t="shared" si="82"/>
        <v>0.51078371129010858</v>
      </c>
      <c r="G5268">
        <v>3.4238550763886202E-3</v>
      </c>
    </row>
    <row r="5269" spans="1:7" x14ac:dyDescent="0.2">
      <c r="A5269" t="s">
        <v>1146</v>
      </c>
      <c r="B5269" t="s">
        <v>821</v>
      </c>
      <c r="C5269" s="17">
        <v>69.996591780732956</v>
      </c>
      <c r="D5269" s="17">
        <v>102.83961831144063</v>
      </c>
      <c r="E5269" s="148">
        <v>-0.73166909499999999</v>
      </c>
      <c r="F5269" s="148">
        <f t="shared" si="82"/>
        <v>0.68063838557582457</v>
      </c>
      <c r="G5269">
        <v>1.38122889495059E-3</v>
      </c>
    </row>
    <row r="5270" spans="1:7" x14ac:dyDescent="0.2">
      <c r="A5270" t="s">
        <v>6513</v>
      </c>
      <c r="B5270" t="s">
        <v>892</v>
      </c>
      <c r="C5270" s="17">
        <v>8.9536386387161002</v>
      </c>
      <c r="D5270" s="17">
        <v>2.3999209195795874</v>
      </c>
      <c r="E5270" s="148">
        <v>1.5708519359999999</v>
      </c>
      <c r="F5270" s="148">
        <f t="shared" si="82"/>
        <v>3.7308056968329515</v>
      </c>
      <c r="G5270">
        <v>1.8876642195574801E-9</v>
      </c>
    </row>
    <row r="5271" spans="1:7" x14ac:dyDescent="0.2">
      <c r="A5271" t="s">
        <v>1148</v>
      </c>
      <c r="B5271" t="s">
        <v>1149</v>
      </c>
      <c r="C5271" s="17">
        <v>6.1935168537860967</v>
      </c>
      <c r="D5271" s="17">
        <v>0.51110210635091069</v>
      </c>
      <c r="E5271" s="148">
        <v>3.0094517930000002</v>
      </c>
      <c r="F5271" s="148">
        <f t="shared" si="82"/>
        <v>12.117963860500652</v>
      </c>
      <c r="G5271">
        <v>1.0630532950915901E-5</v>
      </c>
    </row>
    <row r="5272" spans="1:7" x14ac:dyDescent="0.2">
      <c r="A5272" t="s">
        <v>1150</v>
      </c>
      <c r="B5272" t="s">
        <v>825</v>
      </c>
      <c r="C5272" s="17">
        <v>57.365000922306372</v>
      </c>
      <c r="D5272" s="17">
        <v>24.724133796173927</v>
      </c>
      <c r="E5272" s="148">
        <v>0.94056765399999998</v>
      </c>
      <c r="F5272" s="148">
        <f t="shared" si="82"/>
        <v>2.3202026568543985</v>
      </c>
      <c r="G5272">
        <v>2.3867659207453601E-9</v>
      </c>
    </row>
    <row r="5273" spans="1:7" x14ac:dyDescent="0.2">
      <c r="A5273" t="s">
        <v>1151</v>
      </c>
      <c r="B5273" t="s">
        <v>791</v>
      </c>
      <c r="C5273" s="17">
        <v>87.594726997221898</v>
      </c>
      <c r="D5273" s="17">
        <v>45.0536955315754</v>
      </c>
      <c r="E5273" s="148">
        <v>0.68194100800000002</v>
      </c>
      <c r="F5273" s="148">
        <f t="shared" si="82"/>
        <v>1.9442295679348229</v>
      </c>
      <c r="G5273">
        <v>4.9309002495581302E-5</v>
      </c>
    </row>
    <row r="5274" spans="1:7" x14ac:dyDescent="0.2">
      <c r="A5274" t="s">
        <v>6514</v>
      </c>
      <c r="B5274" t="s">
        <v>10403</v>
      </c>
      <c r="C5274" s="17">
        <v>5.7216563186011626</v>
      </c>
      <c r="D5274" s="17">
        <v>1.9528493632088626</v>
      </c>
      <c r="E5274" s="148">
        <v>1.0922263569999999</v>
      </c>
      <c r="F5274" s="148">
        <f t="shared" si="82"/>
        <v>2.9299015205143686</v>
      </c>
      <c r="G5274">
        <v>6.6114425210908401E-3</v>
      </c>
    </row>
    <row r="5275" spans="1:7" x14ac:dyDescent="0.2">
      <c r="A5275" t="s">
        <v>1152</v>
      </c>
      <c r="B5275" t="s">
        <v>831</v>
      </c>
      <c r="C5275" s="17">
        <v>170.69797225438975</v>
      </c>
      <c r="D5275" s="17">
        <v>72.43897086950868</v>
      </c>
      <c r="E5275" s="148">
        <v>0.91501645899999995</v>
      </c>
      <c r="F5275" s="148">
        <f t="shared" si="82"/>
        <v>2.3564383950440781</v>
      </c>
      <c r="G5275">
        <v>6.9424988622794498E-8</v>
      </c>
    </row>
    <row r="5276" spans="1:7" x14ac:dyDescent="0.2">
      <c r="A5276" t="s">
        <v>13139</v>
      </c>
      <c r="B5276" t="s">
        <v>4487</v>
      </c>
      <c r="C5276" s="17">
        <v>440.6960862641032</v>
      </c>
      <c r="D5276" s="17">
        <v>225.29855022726775</v>
      </c>
      <c r="E5276" s="148">
        <v>0.67957227399999998</v>
      </c>
      <c r="F5276" s="148">
        <f t="shared" si="82"/>
        <v>1.956053804250206</v>
      </c>
      <c r="G5276">
        <v>1.2128239124542799E-3</v>
      </c>
    </row>
    <row r="5277" spans="1:7" x14ac:dyDescent="0.2">
      <c r="A5277" t="s">
        <v>1153</v>
      </c>
      <c r="B5277" t="s">
        <v>833</v>
      </c>
      <c r="C5277" s="17">
        <v>48.903607409823479</v>
      </c>
      <c r="D5277" s="17">
        <v>18.614438467226599</v>
      </c>
      <c r="E5277" s="148">
        <v>1.119358616</v>
      </c>
      <c r="F5277" s="148">
        <f t="shared" si="82"/>
        <v>2.627186820377382</v>
      </c>
      <c r="G5277">
        <v>1.6790835953743399E-7</v>
      </c>
    </row>
    <row r="5278" spans="1:7" x14ac:dyDescent="0.2">
      <c r="A5278" t="s">
        <v>1154</v>
      </c>
      <c r="B5278" t="s">
        <v>835</v>
      </c>
      <c r="C5278" s="17">
        <v>27.477138127726825</v>
      </c>
      <c r="D5278" s="17">
        <v>52.080266992437906</v>
      </c>
      <c r="E5278" s="148">
        <v>-1.168925523</v>
      </c>
      <c r="F5278" s="148">
        <f t="shared" si="82"/>
        <v>0.52759211337600331</v>
      </c>
      <c r="G5278">
        <v>6.0664242840513504E-8</v>
      </c>
    </row>
    <row r="5279" spans="1:7" x14ac:dyDescent="0.2">
      <c r="A5279" t="s">
        <v>1155</v>
      </c>
      <c r="B5279" t="s">
        <v>1156</v>
      </c>
      <c r="C5279" s="17">
        <v>137.56385126170474</v>
      </c>
      <c r="D5279" s="17">
        <v>4.2845029741531375</v>
      </c>
      <c r="E5279" s="148">
        <v>4.6973937609999998</v>
      </c>
      <c r="F5279" s="148">
        <f t="shared" si="82"/>
        <v>32.107306749832567</v>
      </c>
      <c r="G5279">
        <v>2.6061385430457199E-18</v>
      </c>
    </row>
    <row r="5280" spans="1:7" x14ac:dyDescent="0.2">
      <c r="A5280" t="s">
        <v>1158</v>
      </c>
      <c r="B5280" t="s">
        <v>1159</v>
      </c>
      <c r="C5280" s="17">
        <v>31.444769760480604</v>
      </c>
      <c r="D5280" s="17">
        <v>11.231909675693029</v>
      </c>
      <c r="E5280" s="148">
        <v>1.1785334350000001</v>
      </c>
      <c r="F5280" s="148">
        <f t="shared" si="82"/>
        <v>2.7995924707737116</v>
      </c>
      <c r="G5280">
        <v>5.1320742964468001E-8</v>
      </c>
    </row>
    <row r="5281" spans="1:7" x14ac:dyDescent="0.2">
      <c r="A5281" t="s">
        <v>6515</v>
      </c>
      <c r="B5281" t="s">
        <v>10523</v>
      </c>
      <c r="C5281" s="17">
        <v>1.0050516751152816</v>
      </c>
      <c r="D5281" s="17">
        <v>3.0764412584961251E-2</v>
      </c>
      <c r="E5281" s="148">
        <v>4.1342858370000002</v>
      </c>
      <c r="F5281" s="148">
        <f t="shared" si="82"/>
        <v>32.669295158477588</v>
      </c>
      <c r="G5281">
        <v>1.1299681864636499E-3</v>
      </c>
    </row>
    <row r="5282" spans="1:7" x14ac:dyDescent="0.2">
      <c r="A5282" t="s">
        <v>13575</v>
      </c>
      <c r="B5282" t="s">
        <v>140</v>
      </c>
      <c r="C5282" s="17">
        <v>3.8712327619606595</v>
      </c>
      <c r="D5282" s="17">
        <v>1.5666729548800076</v>
      </c>
      <c r="E5282" s="148">
        <v>0.91169570099999997</v>
      </c>
      <c r="F5282" s="148">
        <f t="shared" si="82"/>
        <v>2.4709897173511619</v>
      </c>
      <c r="G5282">
        <v>5.7133534986469701E-3</v>
      </c>
    </row>
    <row r="5283" spans="1:7" x14ac:dyDescent="0.2">
      <c r="A5283" t="s">
        <v>12559</v>
      </c>
      <c r="B5283" t="s">
        <v>12560</v>
      </c>
      <c r="C5283" s="17">
        <v>4.1198511010892025</v>
      </c>
      <c r="D5283" s="17">
        <v>6.1914538884375894</v>
      </c>
      <c r="E5283" s="148">
        <v>-0.75603092000000005</v>
      </c>
      <c r="F5283" s="148">
        <f t="shared" si="82"/>
        <v>0.66540931666840619</v>
      </c>
      <c r="G5283">
        <v>9.2022460102495797E-3</v>
      </c>
    </row>
    <row r="5284" spans="1:7" x14ac:dyDescent="0.2">
      <c r="A5284" t="s">
        <v>6516</v>
      </c>
      <c r="B5284" t="s">
        <v>10469</v>
      </c>
      <c r="C5284" s="17">
        <v>0.90395226437547427</v>
      </c>
      <c r="D5284" s="17">
        <v>0</v>
      </c>
      <c r="E5284" s="148">
        <v>5.9102159160000003</v>
      </c>
      <c r="F5284" s="148" t="e">
        <f t="shared" si="82"/>
        <v>#DIV/0!</v>
      </c>
      <c r="G5284">
        <v>3.5647805380779399E-3</v>
      </c>
    </row>
    <row r="5285" spans="1:7" x14ac:dyDescent="0.2">
      <c r="A5285" t="s">
        <v>6517</v>
      </c>
      <c r="B5285" t="s">
        <v>2067</v>
      </c>
      <c r="C5285" s="17">
        <v>2.8108888989567253</v>
      </c>
      <c r="D5285" s="17">
        <v>5.1517387642275754</v>
      </c>
      <c r="E5285" s="148">
        <v>-1.089238406</v>
      </c>
      <c r="F5285" s="148">
        <f t="shared" si="82"/>
        <v>0.54561945541083257</v>
      </c>
      <c r="G5285">
        <v>2.4962035891612001E-3</v>
      </c>
    </row>
    <row r="5286" spans="1:7" x14ac:dyDescent="0.2">
      <c r="A5286" t="s">
        <v>12145</v>
      </c>
      <c r="B5286" t="s">
        <v>2470</v>
      </c>
      <c r="C5286" s="17">
        <v>1.9959005318580576</v>
      </c>
      <c r="D5286" s="17">
        <v>3.7014885069608399</v>
      </c>
      <c r="E5286" s="148">
        <v>-1.0168109949999999</v>
      </c>
      <c r="F5286" s="148">
        <f t="shared" si="82"/>
        <v>0.53921565016470097</v>
      </c>
      <c r="G5286">
        <v>4.4022284971588404E-3</v>
      </c>
    </row>
    <row r="5287" spans="1:7" x14ac:dyDescent="0.2">
      <c r="A5287" t="s">
        <v>14004</v>
      </c>
      <c r="B5287" t="s">
        <v>448</v>
      </c>
      <c r="C5287" s="17">
        <v>5.4112110313407351</v>
      </c>
      <c r="D5287" s="17">
        <v>1.4746298109938405</v>
      </c>
      <c r="E5287" s="148">
        <v>1.504967894</v>
      </c>
      <c r="F5287" s="148">
        <f t="shared" si="82"/>
        <v>3.6695386130121697</v>
      </c>
      <c r="G5287">
        <v>2.3157337748387101E-3</v>
      </c>
    </row>
    <row r="5288" spans="1:7" x14ac:dyDescent="0.2">
      <c r="A5288" t="s">
        <v>5328</v>
      </c>
      <c r="B5288" t="s">
        <v>10382</v>
      </c>
      <c r="C5288" s="17">
        <v>5.81883541849629</v>
      </c>
      <c r="D5288" s="17">
        <v>0.55255373266576302</v>
      </c>
      <c r="E5288" s="148">
        <v>2.6164501100000002</v>
      </c>
      <c r="F5288" s="148">
        <f t="shared" si="82"/>
        <v>10.53080465210806</v>
      </c>
      <c r="G5288">
        <v>7.4373482498227396E-3</v>
      </c>
    </row>
    <row r="5289" spans="1:7" x14ac:dyDescent="0.2">
      <c r="A5289" t="s">
        <v>1160</v>
      </c>
      <c r="B5289" t="s">
        <v>841</v>
      </c>
      <c r="C5289" s="17">
        <v>237.98096028034524</v>
      </c>
      <c r="D5289" s="17">
        <v>377.14114003885646</v>
      </c>
      <c r="E5289" s="148">
        <v>-0.90967125900000001</v>
      </c>
      <c r="F5289" s="148">
        <f t="shared" si="82"/>
        <v>0.63101299491173601</v>
      </c>
      <c r="G5289">
        <v>4.0531080565017198E-7</v>
      </c>
    </row>
    <row r="5290" spans="1:7" x14ac:dyDescent="0.2">
      <c r="A5290" t="s">
        <v>6518</v>
      </c>
      <c r="B5290" t="s">
        <v>1475</v>
      </c>
      <c r="C5290" s="17">
        <v>14.561297679182076</v>
      </c>
      <c r="D5290" s="17">
        <v>21.217408108536699</v>
      </c>
      <c r="E5290" s="148">
        <v>-0.76183537700000004</v>
      </c>
      <c r="F5290" s="148">
        <f t="shared" si="82"/>
        <v>0.68629012576344905</v>
      </c>
      <c r="G5290">
        <v>1.5156726368596701E-3</v>
      </c>
    </row>
    <row r="5291" spans="1:7" x14ac:dyDescent="0.2">
      <c r="A5291" t="s">
        <v>6519</v>
      </c>
      <c r="B5291" t="s">
        <v>849</v>
      </c>
      <c r="C5291" s="17">
        <v>16.447164457211223</v>
      </c>
      <c r="D5291" s="17">
        <v>1.4516184868778628</v>
      </c>
      <c r="E5291" s="148">
        <v>3.1038790289999998</v>
      </c>
      <c r="F5291" s="148">
        <f t="shared" si="82"/>
        <v>11.330225266409869</v>
      </c>
      <c r="G5291">
        <v>1.14953657498277E-7</v>
      </c>
    </row>
    <row r="5292" spans="1:7" x14ac:dyDescent="0.2">
      <c r="A5292" t="s">
        <v>6520</v>
      </c>
      <c r="B5292" t="s">
        <v>1398</v>
      </c>
      <c r="C5292" s="17">
        <v>10.502087802873453</v>
      </c>
      <c r="D5292" s="17">
        <v>4.4688695333414596</v>
      </c>
      <c r="E5292" s="148">
        <v>0.93223660500000005</v>
      </c>
      <c r="F5292" s="148">
        <f t="shared" si="82"/>
        <v>2.3500546893390375</v>
      </c>
      <c r="G5292">
        <v>8.0413814926391799E-4</v>
      </c>
    </row>
    <row r="5293" spans="1:7" x14ac:dyDescent="0.2">
      <c r="A5293" t="s">
        <v>1161</v>
      </c>
      <c r="B5293" t="s">
        <v>1162</v>
      </c>
      <c r="C5293" s="17">
        <v>0.68029381141772882</v>
      </c>
      <c r="D5293" s="17">
        <v>2.2732052396816642</v>
      </c>
      <c r="E5293" s="148">
        <v>-1.8247293959999999</v>
      </c>
      <c r="F5293" s="148">
        <f t="shared" si="82"/>
        <v>0.29926633967859234</v>
      </c>
      <c r="G5293">
        <v>1.1058874158959601E-3</v>
      </c>
    </row>
    <row r="5294" spans="1:7" x14ac:dyDescent="0.2">
      <c r="A5294" t="s">
        <v>12981</v>
      </c>
      <c r="B5294" t="s">
        <v>1477</v>
      </c>
      <c r="C5294" s="17">
        <v>23.81853766719675</v>
      </c>
      <c r="D5294" s="17">
        <v>13.356147380158003</v>
      </c>
      <c r="E5294" s="148">
        <v>0.53129279399999996</v>
      </c>
      <c r="F5294" s="148">
        <f t="shared" si="82"/>
        <v>1.7833389366893149</v>
      </c>
      <c r="G5294">
        <v>7.1185509504747401E-3</v>
      </c>
    </row>
    <row r="5295" spans="1:7" x14ac:dyDescent="0.2">
      <c r="A5295" t="s">
        <v>12336</v>
      </c>
      <c r="B5295" t="s">
        <v>10659</v>
      </c>
      <c r="C5295" s="17">
        <v>7.1088922555100371</v>
      </c>
      <c r="D5295" s="17">
        <v>11.859677882792068</v>
      </c>
      <c r="E5295" s="148">
        <v>-0.92729661100000005</v>
      </c>
      <c r="F5295" s="148">
        <f t="shared" si="82"/>
        <v>0.59941697622536305</v>
      </c>
      <c r="G5295">
        <v>1.290812860167E-3</v>
      </c>
    </row>
    <row r="5296" spans="1:7" x14ac:dyDescent="0.2">
      <c r="A5296" t="s">
        <v>1163</v>
      </c>
      <c r="B5296" t="s">
        <v>1164</v>
      </c>
      <c r="C5296" s="17">
        <v>5.9611164505618524</v>
      </c>
      <c r="D5296" s="17">
        <v>2.7069827169889003</v>
      </c>
      <c r="E5296" s="148">
        <v>0.86379920200000004</v>
      </c>
      <c r="F5296" s="148">
        <f t="shared" si="82"/>
        <v>2.2021257886687482</v>
      </c>
      <c r="G5296">
        <v>3.8783605463183098E-4</v>
      </c>
    </row>
    <row r="5297" spans="1:7" x14ac:dyDescent="0.2">
      <c r="A5297" t="s">
        <v>6521</v>
      </c>
      <c r="B5297" t="s">
        <v>10524</v>
      </c>
      <c r="C5297" s="17">
        <v>122.92707636523662</v>
      </c>
      <c r="D5297" s="17">
        <v>37.929870506783601</v>
      </c>
      <c r="E5297" s="148">
        <v>1.3810713939999999</v>
      </c>
      <c r="F5297" s="148">
        <f t="shared" si="82"/>
        <v>3.2409041929961666</v>
      </c>
      <c r="G5297">
        <v>1.34531001278529E-4</v>
      </c>
    </row>
    <row r="5298" spans="1:7" x14ac:dyDescent="0.2">
      <c r="A5298" t="s">
        <v>1165</v>
      </c>
      <c r="B5298" t="s">
        <v>1166</v>
      </c>
      <c r="C5298" s="17">
        <v>31.734037370076376</v>
      </c>
      <c r="D5298" s="17">
        <v>58.604133106074357</v>
      </c>
      <c r="E5298" s="148">
        <v>-1.022465247</v>
      </c>
      <c r="F5298" s="148">
        <f t="shared" si="82"/>
        <v>0.54149828157405366</v>
      </c>
      <c r="G5298">
        <v>9.4325798249496996E-5</v>
      </c>
    </row>
    <row r="5299" spans="1:7" x14ac:dyDescent="0.2">
      <c r="A5299" t="s">
        <v>13263</v>
      </c>
      <c r="B5299" t="s">
        <v>2213</v>
      </c>
      <c r="C5299" s="17">
        <v>6.0270572267177975</v>
      </c>
      <c r="D5299" s="17">
        <v>2.8753909738469425</v>
      </c>
      <c r="E5299" s="148">
        <v>0.75629480400000004</v>
      </c>
      <c r="F5299" s="148">
        <f t="shared" si="82"/>
        <v>2.0960826828548771</v>
      </c>
      <c r="G5299">
        <v>7.1252834166073203E-3</v>
      </c>
    </row>
    <row r="5300" spans="1:7" x14ac:dyDescent="0.2">
      <c r="A5300" t="s">
        <v>1169</v>
      </c>
      <c r="B5300" t="s">
        <v>604</v>
      </c>
      <c r="C5300" s="17">
        <v>396.12995705599224</v>
      </c>
      <c r="D5300" s="17">
        <v>719.30347688976758</v>
      </c>
      <c r="E5300" s="148">
        <v>-1.0467926949999999</v>
      </c>
      <c r="F5300" s="148">
        <f t="shared" ref="F5300:F5363" si="83">C5300/D5300</f>
        <v>0.55071325217116762</v>
      </c>
      <c r="G5300">
        <v>8.3483278130816498E-3</v>
      </c>
    </row>
    <row r="5301" spans="1:7" x14ac:dyDescent="0.2">
      <c r="A5301" t="s">
        <v>6522</v>
      </c>
      <c r="B5301" t="s">
        <v>311</v>
      </c>
      <c r="C5301" s="17">
        <v>8.6335482221993232</v>
      </c>
      <c r="D5301" s="17">
        <v>11.640384765656925</v>
      </c>
      <c r="E5301" s="148">
        <v>-0.671537198</v>
      </c>
      <c r="F5301" s="148">
        <f t="shared" si="83"/>
        <v>0.74168924790795676</v>
      </c>
      <c r="G5301">
        <v>1.0431867798325299E-4</v>
      </c>
    </row>
    <row r="5302" spans="1:7" x14ac:dyDescent="0.2">
      <c r="A5302" t="s">
        <v>6523</v>
      </c>
      <c r="B5302" t="s">
        <v>10384</v>
      </c>
      <c r="C5302" s="17">
        <v>13.282838113815831</v>
      </c>
      <c r="D5302" s="17">
        <v>4.142975290451318</v>
      </c>
      <c r="E5302" s="148">
        <v>1.3688024670000001</v>
      </c>
      <c r="F5302" s="148">
        <f t="shared" si="83"/>
        <v>3.2061108702313441</v>
      </c>
      <c r="G5302">
        <v>8.7572289326600999E-4</v>
      </c>
    </row>
    <row r="5303" spans="1:7" x14ac:dyDescent="0.2">
      <c r="A5303" t="s">
        <v>6524</v>
      </c>
      <c r="B5303" t="s">
        <v>10384</v>
      </c>
      <c r="C5303" s="17">
        <v>5.2842680595079434</v>
      </c>
      <c r="D5303" s="17">
        <v>0.62532930565397959</v>
      </c>
      <c r="E5303" s="148">
        <v>2.5299024170000002</v>
      </c>
      <c r="F5303" s="148">
        <f t="shared" si="83"/>
        <v>8.4503764844053961</v>
      </c>
      <c r="G5303">
        <v>2.6116634667499002E-3</v>
      </c>
    </row>
    <row r="5304" spans="1:7" x14ac:dyDescent="0.2">
      <c r="A5304" t="s">
        <v>1170</v>
      </c>
      <c r="B5304" t="s">
        <v>843</v>
      </c>
      <c r="C5304" s="17">
        <v>8.9602080528471841</v>
      </c>
      <c r="D5304" s="17">
        <v>5.0351189908203331</v>
      </c>
      <c r="E5304" s="148">
        <v>0.54012598499999998</v>
      </c>
      <c r="F5304" s="148">
        <f t="shared" si="83"/>
        <v>1.7795424634815564</v>
      </c>
      <c r="G5304">
        <v>5.1142081030689001E-4</v>
      </c>
    </row>
    <row r="5305" spans="1:7" x14ac:dyDescent="0.2">
      <c r="A5305" t="s">
        <v>1173</v>
      </c>
      <c r="B5305" t="s">
        <v>1174</v>
      </c>
      <c r="C5305" s="17">
        <v>15.273046701018501</v>
      </c>
      <c r="D5305" s="17">
        <v>2.4330451567635789</v>
      </c>
      <c r="E5305" s="148">
        <v>2.302708489</v>
      </c>
      <c r="F5305" s="148">
        <f t="shared" si="83"/>
        <v>6.2773379518095789</v>
      </c>
      <c r="G5305">
        <v>7.3735349732347299E-7</v>
      </c>
    </row>
    <row r="5306" spans="1:7" x14ac:dyDescent="0.2">
      <c r="A5306" t="s">
        <v>6525</v>
      </c>
      <c r="B5306" t="s">
        <v>10526</v>
      </c>
      <c r="C5306" s="17">
        <v>10.23251622880818</v>
      </c>
      <c r="D5306" s="17">
        <v>5.6310530610341374</v>
      </c>
      <c r="E5306" s="148">
        <v>0.58121257400000004</v>
      </c>
      <c r="F5306" s="148">
        <f t="shared" si="83"/>
        <v>1.8171585523878881</v>
      </c>
      <c r="G5306">
        <v>5.0449537363993499E-3</v>
      </c>
    </row>
    <row r="5307" spans="1:7" x14ac:dyDescent="0.2">
      <c r="A5307" t="s">
        <v>1175</v>
      </c>
      <c r="B5307" t="s">
        <v>851</v>
      </c>
      <c r="C5307" s="17">
        <v>10.855360526654408</v>
      </c>
      <c r="D5307" s="17">
        <v>19.7193769966233</v>
      </c>
      <c r="E5307" s="148">
        <v>-1.04833953</v>
      </c>
      <c r="F5307" s="148">
        <f t="shared" si="83"/>
        <v>0.55049206313735244</v>
      </c>
      <c r="G5307">
        <v>7.9830795713608796E-6</v>
      </c>
    </row>
    <row r="5308" spans="1:7" x14ac:dyDescent="0.2">
      <c r="A5308" t="s">
        <v>1176</v>
      </c>
      <c r="B5308" t="s">
        <v>1177</v>
      </c>
      <c r="C5308" s="17">
        <v>10.882326156856529</v>
      </c>
      <c r="D5308" s="17">
        <v>3.2700472732137547</v>
      </c>
      <c r="E5308" s="148">
        <v>1.4224999220000001</v>
      </c>
      <c r="F5308" s="148">
        <f t="shared" si="83"/>
        <v>3.3278803783657653</v>
      </c>
      <c r="G5308">
        <v>1.2083846150551799E-7</v>
      </c>
    </row>
    <row r="5309" spans="1:7" x14ac:dyDescent="0.2">
      <c r="A5309" t="s">
        <v>5329</v>
      </c>
      <c r="B5309" t="s">
        <v>10471</v>
      </c>
      <c r="C5309" s="17">
        <v>2.83018755633063</v>
      </c>
      <c r="D5309" s="17">
        <v>0</v>
      </c>
      <c r="E5309" s="148">
        <v>9.3697193859999999</v>
      </c>
      <c r="F5309" s="148" t="e">
        <f t="shared" si="83"/>
        <v>#DIV/0!</v>
      </c>
      <c r="G5309">
        <v>3.8415845757133699E-8</v>
      </c>
    </row>
    <row r="5310" spans="1:7" x14ac:dyDescent="0.2">
      <c r="A5310" t="s">
        <v>1178</v>
      </c>
      <c r="B5310" t="s">
        <v>1179</v>
      </c>
      <c r="C5310" s="17">
        <v>5.1133468692704174</v>
      </c>
      <c r="D5310" s="17">
        <v>20.596791064473752</v>
      </c>
      <c r="E5310" s="148">
        <v>-2.2349041870000002</v>
      </c>
      <c r="F5310" s="148">
        <f t="shared" si="83"/>
        <v>0.24825939406115266</v>
      </c>
      <c r="G5310">
        <v>2.5564267631474001E-12</v>
      </c>
    </row>
    <row r="5311" spans="1:7" x14ac:dyDescent="0.2">
      <c r="A5311" t="s">
        <v>6526</v>
      </c>
      <c r="B5311" t="s">
        <v>1845</v>
      </c>
      <c r="C5311" s="17">
        <v>1.5753100617647848</v>
      </c>
      <c r="D5311" s="17">
        <v>2.2522977144652099E-2</v>
      </c>
      <c r="E5311" s="148">
        <v>4.7023358540000002</v>
      </c>
      <c r="F5311" s="148">
        <f t="shared" si="83"/>
        <v>69.942354940356083</v>
      </c>
      <c r="G5311">
        <v>4.3335451015554796E-3</v>
      </c>
    </row>
    <row r="5312" spans="1:7" x14ac:dyDescent="0.2">
      <c r="A5312" t="s">
        <v>1180</v>
      </c>
      <c r="B5312" t="s">
        <v>1181</v>
      </c>
      <c r="C5312" s="17">
        <v>142.58754493170048</v>
      </c>
      <c r="D5312" s="17">
        <v>205.50889237921649</v>
      </c>
      <c r="E5312" s="148">
        <v>-0.77862480300000003</v>
      </c>
      <c r="F5312" s="148">
        <f t="shared" si="83"/>
        <v>0.69382664312447351</v>
      </c>
      <c r="G5312">
        <v>4.8313915664639301E-4</v>
      </c>
    </row>
    <row r="5313" spans="1:7" x14ac:dyDescent="0.2">
      <c r="A5313" t="s">
        <v>1182</v>
      </c>
      <c r="B5313" t="s">
        <v>604</v>
      </c>
      <c r="C5313" s="17">
        <v>806.65212842931942</v>
      </c>
      <c r="D5313" s="17">
        <v>1529.1614909829586</v>
      </c>
      <c r="E5313" s="148">
        <v>-1.0741144419999999</v>
      </c>
      <c r="F5313" s="148">
        <f t="shared" si="83"/>
        <v>0.52751271411549627</v>
      </c>
      <c r="G5313">
        <v>3.93730692581876E-3</v>
      </c>
    </row>
    <row r="5314" spans="1:7" x14ac:dyDescent="0.2">
      <c r="A5314" t="s">
        <v>6527</v>
      </c>
      <c r="B5314" t="s">
        <v>583</v>
      </c>
      <c r="C5314" s="17">
        <v>5.1264271174190501</v>
      </c>
      <c r="D5314" s="17">
        <v>1.1934400542024926</v>
      </c>
      <c r="E5314" s="148">
        <v>1.7215151</v>
      </c>
      <c r="F5314" s="148">
        <f t="shared" si="83"/>
        <v>4.2955044950663623</v>
      </c>
      <c r="G5314">
        <v>1.0466640684410799E-3</v>
      </c>
    </row>
    <row r="5315" spans="1:7" x14ac:dyDescent="0.2">
      <c r="A5315" t="s">
        <v>1183</v>
      </c>
      <c r="B5315" t="s">
        <v>856</v>
      </c>
      <c r="C5315" s="17">
        <v>159.14563634181275</v>
      </c>
      <c r="D5315" s="17">
        <v>284.45000186401001</v>
      </c>
      <c r="E5315" s="148">
        <v>-1.092740756</v>
      </c>
      <c r="F5315" s="148">
        <f t="shared" si="83"/>
        <v>0.55948544664765787</v>
      </c>
      <c r="G5315">
        <v>4.9450752884244598E-8</v>
      </c>
    </row>
    <row r="5316" spans="1:7" x14ac:dyDescent="0.2">
      <c r="A5316" t="s">
        <v>12306</v>
      </c>
      <c r="B5316" t="s">
        <v>5161</v>
      </c>
      <c r="C5316" s="17">
        <v>8.6127085780613175</v>
      </c>
      <c r="D5316" s="17">
        <v>14.632271891802251</v>
      </c>
      <c r="E5316" s="148">
        <v>-0.95826281099999999</v>
      </c>
      <c r="F5316" s="148">
        <f t="shared" si="83"/>
        <v>0.58861047974966885</v>
      </c>
      <c r="G5316">
        <v>1.6044222552413201E-4</v>
      </c>
    </row>
    <row r="5317" spans="1:7" x14ac:dyDescent="0.2">
      <c r="A5317" t="s">
        <v>13447</v>
      </c>
      <c r="B5317" t="s">
        <v>1492</v>
      </c>
      <c r="C5317" s="17">
        <v>27.727862654205104</v>
      </c>
      <c r="D5317" s="17">
        <v>12.052048148942273</v>
      </c>
      <c r="E5317" s="148">
        <v>0.88769560800000002</v>
      </c>
      <c r="F5317" s="148">
        <f t="shared" si="83"/>
        <v>2.300676392222893</v>
      </c>
      <c r="G5317">
        <v>3.6131455286833703E-5</v>
      </c>
    </row>
    <row r="5318" spans="1:7" x14ac:dyDescent="0.2">
      <c r="A5318" t="s">
        <v>14148</v>
      </c>
      <c r="B5318" t="s">
        <v>321</v>
      </c>
      <c r="C5318" s="17">
        <v>0.49138600614195022</v>
      </c>
      <c r="D5318" s="17">
        <v>5.2094182751539778E-2</v>
      </c>
      <c r="E5318" s="148">
        <v>2.5438704680000002</v>
      </c>
      <c r="F5318" s="148">
        <f t="shared" si="83"/>
        <v>9.4326464143911739</v>
      </c>
      <c r="G5318">
        <v>3.34064357427855E-3</v>
      </c>
    </row>
    <row r="5319" spans="1:7" x14ac:dyDescent="0.2">
      <c r="A5319" t="s">
        <v>1184</v>
      </c>
      <c r="B5319" t="s">
        <v>1166</v>
      </c>
      <c r="C5319" s="17">
        <v>10.498639891471502</v>
      </c>
      <c r="D5319" s="17">
        <v>18.860413747075818</v>
      </c>
      <c r="E5319" s="148">
        <v>-0.99525725799999998</v>
      </c>
      <c r="F5319" s="148">
        <f t="shared" si="83"/>
        <v>0.55664950049673467</v>
      </c>
      <c r="G5319">
        <v>5.6186755531043897E-5</v>
      </c>
    </row>
    <row r="5320" spans="1:7" x14ac:dyDescent="0.2">
      <c r="A5320" t="s">
        <v>1185</v>
      </c>
      <c r="B5320" t="s">
        <v>858</v>
      </c>
      <c r="C5320" s="17">
        <v>1223.088426233413</v>
      </c>
      <c r="D5320" s="17">
        <v>2433.66519628675</v>
      </c>
      <c r="E5320" s="148">
        <v>-1.223165415</v>
      </c>
      <c r="F5320" s="148">
        <f t="shared" si="83"/>
        <v>0.50257053768101834</v>
      </c>
      <c r="G5320">
        <v>4.34931390710423E-4</v>
      </c>
    </row>
    <row r="5321" spans="1:7" x14ac:dyDescent="0.2">
      <c r="A5321" t="s">
        <v>1186</v>
      </c>
      <c r="B5321" t="s">
        <v>179</v>
      </c>
      <c r="C5321" s="17">
        <v>2.4431657002159923</v>
      </c>
      <c r="D5321" s="17">
        <v>3.9671373702446124</v>
      </c>
      <c r="E5321" s="148">
        <v>-0.88996249100000002</v>
      </c>
      <c r="F5321" s="148">
        <f t="shared" si="83"/>
        <v>0.61585104628361975</v>
      </c>
      <c r="G5321">
        <v>6.3456980504631999E-3</v>
      </c>
    </row>
    <row r="5322" spans="1:7" x14ac:dyDescent="0.2">
      <c r="A5322" t="s">
        <v>5330</v>
      </c>
      <c r="B5322" t="s">
        <v>2470</v>
      </c>
      <c r="C5322" s="17">
        <v>5.8450498065069327</v>
      </c>
      <c r="D5322" s="17">
        <v>0.46518203757458887</v>
      </c>
      <c r="E5322" s="148">
        <v>3.3139350030000001</v>
      </c>
      <c r="F5322" s="148">
        <f t="shared" si="83"/>
        <v>12.565080623023235</v>
      </c>
      <c r="G5322">
        <v>1.5922688381179801E-6</v>
      </c>
    </row>
    <row r="5323" spans="1:7" x14ac:dyDescent="0.2">
      <c r="A5323" t="s">
        <v>1187</v>
      </c>
      <c r="B5323" t="s">
        <v>812</v>
      </c>
      <c r="C5323" s="17">
        <v>10.414128751472418</v>
      </c>
      <c r="D5323" s="17">
        <v>1.8435243858715382</v>
      </c>
      <c r="E5323" s="148">
        <v>2.1564352960000002</v>
      </c>
      <c r="F5323" s="148">
        <f t="shared" si="83"/>
        <v>5.649032272794738</v>
      </c>
      <c r="G5323">
        <v>2.7340898151405501E-6</v>
      </c>
    </row>
    <row r="5324" spans="1:7" x14ac:dyDescent="0.2">
      <c r="A5324" t="s">
        <v>6528</v>
      </c>
      <c r="B5324" t="s">
        <v>10504</v>
      </c>
      <c r="C5324" s="17">
        <v>0.26955532935092696</v>
      </c>
      <c r="D5324" s="17">
        <v>0.93109921203132884</v>
      </c>
      <c r="E5324" s="148">
        <v>-1.659031156</v>
      </c>
      <c r="F5324" s="148">
        <f t="shared" si="83"/>
        <v>0.28950226341922541</v>
      </c>
      <c r="G5324">
        <v>7.5658904037245499E-3</v>
      </c>
    </row>
    <row r="5325" spans="1:7" x14ac:dyDescent="0.2">
      <c r="A5325" t="s">
        <v>14189</v>
      </c>
      <c r="B5325" t="s">
        <v>321</v>
      </c>
      <c r="C5325" s="17">
        <v>0.95145141592026827</v>
      </c>
      <c r="D5325" s="17">
        <v>1.7328191055054273E-2</v>
      </c>
      <c r="E5325" s="148">
        <v>4.3010721470000002</v>
      </c>
      <c r="F5325" s="148">
        <f t="shared" si="83"/>
        <v>54.907717308596368</v>
      </c>
      <c r="G5325">
        <v>5.2508748485014904E-3</v>
      </c>
    </row>
    <row r="5326" spans="1:7" x14ac:dyDescent="0.2">
      <c r="A5326" t="s">
        <v>1188</v>
      </c>
      <c r="B5326" t="s">
        <v>1189</v>
      </c>
      <c r="C5326" s="17">
        <v>42.673260018541171</v>
      </c>
      <c r="D5326" s="17">
        <v>15.30240810834605</v>
      </c>
      <c r="E5326" s="148">
        <v>1.1538410400000001</v>
      </c>
      <c r="F5326" s="148">
        <f t="shared" si="83"/>
        <v>2.7886630467832609</v>
      </c>
      <c r="G5326">
        <v>3.2229038309894499E-6</v>
      </c>
    </row>
    <row r="5327" spans="1:7" x14ac:dyDescent="0.2">
      <c r="A5327" t="s">
        <v>6529</v>
      </c>
      <c r="B5327" t="s">
        <v>2494</v>
      </c>
      <c r="C5327" s="17">
        <v>3.4521685682607375</v>
      </c>
      <c r="D5327" s="17">
        <v>11.515825763201084</v>
      </c>
      <c r="E5327" s="148">
        <v>-1.9021022620000001</v>
      </c>
      <c r="F5327" s="148">
        <f t="shared" si="83"/>
        <v>0.29977603336898084</v>
      </c>
      <c r="G5327">
        <v>1.7537025301880999E-8</v>
      </c>
    </row>
    <row r="5328" spans="1:7" x14ac:dyDescent="0.2">
      <c r="A5328" t="s">
        <v>1190</v>
      </c>
      <c r="B5328" t="s">
        <v>1191</v>
      </c>
      <c r="C5328" s="17">
        <v>5.168032693344915</v>
      </c>
      <c r="D5328" s="17">
        <v>2.6554666138108098</v>
      </c>
      <c r="E5328" s="148">
        <v>0.67349484800000003</v>
      </c>
      <c r="F5328" s="148">
        <f t="shared" si="83"/>
        <v>1.9461862809596273</v>
      </c>
      <c r="G5328">
        <v>3.45735610653877E-3</v>
      </c>
    </row>
    <row r="5329" spans="1:7" x14ac:dyDescent="0.2">
      <c r="A5329" t="s">
        <v>1192</v>
      </c>
      <c r="B5329" t="s">
        <v>1193</v>
      </c>
      <c r="C5329" s="17">
        <v>3.4222275456804923</v>
      </c>
      <c r="D5329" s="17">
        <v>1.6864778845910351</v>
      </c>
      <c r="E5329" s="148">
        <v>0.71859004400000004</v>
      </c>
      <c r="F5329" s="148">
        <f t="shared" si="83"/>
        <v>2.0292157857204098</v>
      </c>
      <c r="G5329">
        <v>3.92585089210294E-3</v>
      </c>
    </row>
    <row r="5330" spans="1:7" x14ac:dyDescent="0.2">
      <c r="A5330" t="s">
        <v>1194</v>
      </c>
      <c r="B5330" t="s">
        <v>1195</v>
      </c>
      <c r="C5330" s="17">
        <v>16.407863808395824</v>
      </c>
      <c r="D5330" s="17">
        <v>24.218227880748376</v>
      </c>
      <c r="E5330" s="148">
        <v>-0.78848247699999996</v>
      </c>
      <c r="F5330" s="148">
        <f t="shared" si="83"/>
        <v>0.67750059538579244</v>
      </c>
      <c r="G5330">
        <v>5.1093541056090597E-3</v>
      </c>
    </row>
    <row r="5331" spans="1:7" x14ac:dyDescent="0.2">
      <c r="A5331" t="s">
        <v>6530</v>
      </c>
      <c r="B5331" t="s">
        <v>11128</v>
      </c>
      <c r="C5331" s="17">
        <v>16.7437354770233</v>
      </c>
      <c r="D5331" s="17">
        <v>22.109896121935122</v>
      </c>
      <c r="E5331" s="148">
        <v>-0.63594236699999995</v>
      </c>
      <c r="F5331" s="148">
        <f t="shared" si="83"/>
        <v>0.75729598116075814</v>
      </c>
      <c r="G5331">
        <v>1.11925410267151E-3</v>
      </c>
    </row>
    <row r="5332" spans="1:7" x14ac:dyDescent="0.2">
      <c r="A5332" t="s">
        <v>1196</v>
      </c>
      <c r="B5332" t="s">
        <v>420</v>
      </c>
      <c r="C5332" s="17">
        <v>14.289792174671376</v>
      </c>
      <c r="D5332" s="17">
        <v>2.7645238721380938</v>
      </c>
      <c r="E5332" s="148">
        <v>2.0695721420000002</v>
      </c>
      <c r="F5332" s="148">
        <f t="shared" si="83"/>
        <v>5.1689885259046777</v>
      </c>
      <c r="G5332">
        <v>9.2597145624968399E-8</v>
      </c>
    </row>
    <row r="5333" spans="1:7" x14ac:dyDescent="0.2">
      <c r="A5333" t="s">
        <v>13183</v>
      </c>
      <c r="B5333" t="s">
        <v>1509</v>
      </c>
      <c r="C5333" s="17">
        <v>6.4796798005463652</v>
      </c>
      <c r="D5333" s="17">
        <v>3.2184161181022972</v>
      </c>
      <c r="E5333" s="148">
        <v>0.67965526899999995</v>
      </c>
      <c r="F5333" s="148">
        <f t="shared" si="83"/>
        <v>2.0133132456368119</v>
      </c>
      <c r="G5333">
        <v>2.5023018066849499E-3</v>
      </c>
    </row>
    <row r="5334" spans="1:7" x14ac:dyDescent="0.2">
      <c r="A5334" t="s">
        <v>6531</v>
      </c>
      <c r="B5334" t="s">
        <v>10527</v>
      </c>
      <c r="C5334" s="17">
        <v>2.4392698895865652</v>
      </c>
      <c r="D5334" s="17">
        <v>0.73083936483253276</v>
      </c>
      <c r="E5334" s="148">
        <v>1.390233217</v>
      </c>
      <c r="F5334" s="148">
        <f t="shared" si="83"/>
        <v>3.3376279480313826</v>
      </c>
      <c r="G5334">
        <v>2.2896955354827301E-4</v>
      </c>
    </row>
    <row r="5335" spans="1:7" x14ac:dyDescent="0.2">
      <c r="A5335" t="s">
        <v>5331</v>
      </c>
      <c r="B5335" t="s">
        <v>287</v>
      </c>
      <c r="C5335" s="17">
        <v>13.571738513125727</v>
      </c>
      <c r="D5335" s="17">
        <v>0.61828373410968929</v>
      </c>
      <c r="E5335" s="148">
        <v>3.6789669379999999</v>
      </c>
      <c r="F5335" s="148">
        <f t="shared" si="83"/>
        <v>21.950664014586504</v>
      </c>
      <c r="G5335">
        <v>3.0360978386042101E-3</v>
      </c>
    </row>
    <row r="5336" spans="1:7" x14ac:dyDescent="0.2">
      <c r="A5336" t="s">
        <v>1197</v>
      </c>
      <c r="B5336" t="s">
        <v>167</v>
      </c>
      <c r="C5336" s="17">
        <v>95.616115103010529</v>
      </c>
      <c r="D5336" s="17">
        <v>182.36734154677012</v>
      </c>
      <c r="E5336" s="148">
        <v>-1.1365224519999999</v>
      </c>
      <c r="F5336" s="148">
        <f t="shared" si="83"/>
        <v>0.52430503341240364</v>
      </c>
      <c r="G5336">
        <v>2.08558268702282E-3</v>
      </c>
    </row>
    <row r="5337" spans="1:7" x14ac:dyDescent="0.2">
      <c r="A5337" t="s">
        <v>1198</v>
      </c>
      <c r="B5337" t="s">
        <v>872</v>
      </c>
      <c r="C5337" s="17">
        <v>145.43390195569873</v>
      </c>
      <c r="D5337" s="17">
        <v>247.1532513538865</v>
      </c>
      <c r="E5337" s="148">
        <v>-1.025177918</v>
      </c>
      <c r="F5337" s="148">
        <f t="shared" si="83"/>
        <v>0.58843612681210145</v>
      </c>
      <c r="G5337">
        <v>5.4422420973748105E-7</v>
      </c>
    </row>
    <row r="5338" spans="1:7" x14ac:dyDescent="0.2">
      <c r="A5338" t="s">
        <v>13153</v>
      </c>
      <c r="B5338" t="s">
        <v>3308</v>
      </c>
      <c r="C5338" s="17">
        <v>22.146117714952553</v>
      </c>
      <c r="D5338" s="17">
        <v>11.21384322806613</v>
      </c>
      <c r="E5338" s="148">
        <v>0.69339501800000003</v>
      </c>
      <c r="F5338" s="148">
        <f t="shared" si="83"/>
        <v>1.9748909686489111</v>
      </c>
      <c r="G5338">
        <v>8.8493375229846492E-3</v>
      </c>
    </row>
    <row r="5339" spans="1:7" x14ac:dyDescent="0.2">
      <c r="A5339" t="s">
        <v>14085</v>
      </c>
      <c r="B5339" t="s">
        <v>874</v>
      </c>
      <c r="C5339" s="17">
        <v>4.2471308003845198</v>
      </c>
      <c r="D5339" s="17">
        <v>0.85413756538375352</v>
      </c>
      <c r="E5339" s="148">
        <v>1.9215905390000001</v>
      </c>
      <c r="F5339" s="148">
        <f t="shared" si="83"/>
        <v>4.9724201024648016</v>
      </c>
      <c r="G5339">
        <v>1.4039593863646001E-4</v>
      </c>
    </row>
    <row r="5340" spans="1:7" x14ac:dyDescent="0.2">
      <c r="A5340" t="s">
        <v>1199</v>
      </c>
      <c r="B5340" t="s">
        <v>864</v>
      </c>
      <c r="C5340" s="17">
        <v>84.722600558289741</v>
      </c>
      <c r="D5340" s="17">
        <v>31.168169808383649</v>
      </c>
      <c r="E5340" s="148">
        <v>1.110124822</v>
      </c>
      <c r="F5340" s="148">
        <f t="shared" si="83"/>
        <v>2.7182411119789576</v>
      </c>
      <c r="G5340">
        <v>1.27618623803949E-9</v>
      </c>
    </row>
    <row r="5341" spans="1:7" x14ac:dyDescent="0.2">
      <c r="A5341" t="s">
        <v>6532</v>
      </c>
      <c r="B5341" t="s">
        <v>1505</v>
      </c>
      <c r="C5341" s="17">
        <v>38.834646146557773</v>
      </c>
      <c r="D5341" s="17">
        <v>11.460559075284632</v>
      </c>
      <c r="E5341" s="148">
        <v>1.435428154</v>
      </c>
      <c r="F5341" s="148">
        <f t="shared" si="83"/>
        <v>3.3885472681962754</v>
      </c>
      <c r="G5341">
        <v>1.3266895185434101E-8</v>
      </c>
    </row>
    <row r="5342" spans="1:7" x14ac:dyDescent="0.2">
      <c r="A5342" t="s">
        <v>1202</v>
      </c>
      <c r="B5342" t="s">
        <v>827</v>
      </c>
      <c r="C5342" s="17">
        <v>334.37281199566797</v>
      </c>
      <c r="D5342" s="17">
        <v>566.57244663827396</v>
      </c>
      <c r="E5342" s="148">
        <v>-1.0084702160000001</v>
      </c>
      <c r="F5342" s="148">
        <f t="shared" si="83"/>
        <v>0.59016779580378542</v>
      </c>
      <c r="G5342">
        <v>1.6857260664912999E-4</v>
      </c>
    </row>
    <row r="5343" spans="1:7" x14ac:dyDescent="0.2">
      <c r="A5343" t="s">
        <v>6533</v>
      </c>
      <c r="B5343" t="s">
        <v>10475</v>
      </c>
      <c r="C5343" s="17">
        <v>129.0483019048755</v>
      </c>
      <c r="D5343" s="17">
        <v>70.249918390448627</v>
      </c>
      <c r="E5343" s="148">
        <v>0.59393613099999998</v>
      </c>
      <c r="F5343" s="148">
        <f t="shared" si="83"/>
        <v>1.8369886380169982</v>
      </c>
      <c r="G5343">
        <v>3.0504380514760798E-3</v>
      </c>
    </row>
    <row r="5344" spans="1:7" x14ac:dyDescent="0.2">
      <c r="A5344" t="s">
        <v>12375</v>
      </c>
      <c r="B5344" t="s">
        <v>520</v>
      </c>
      <c r="C5344" s="17">
        <v>6.6049873833968373</v>
      </c>
      <c r="D5344" s="17">
        <v>10.836027077360267</v>
      </c>
      <c r="E5344" s="148">
        <v>-0.91784581300000001</v>
      </c>
      <c r="F5344" s="148">
        <f t="shared" si="83"/>
        <v>0.60953957905814493</v>
      </c>
      <c r="G5344">
        <v>7.7310842181870397E-3</v>
      </c>
    </row>
    <row r="5345" spans="1:7" x14ac:dyDescent="0.2">
      <c r="A5345" t="s">
        <v>1203</v>
      </c>
      <c r="B5345" t="s">
        <v>1204</v>
      </c>
      <c r="C5345" s="17">
        <v>624.69652513562107</v>
      </c>
      <c r="D5345" s="17">
        <v>1149.8934230701436</v>
      </c>
      <c r="E5345" s="148">
        <v>-1.1151835640000001</v>
      </c>
      <c r="F5345" s="148">
        <f t="shared" si="83"/>
        <v>0.54326471706196944</v>
      </c>
      <c r="G5345">
        <v>4.6077769481016898E-4</v>
      </c>
    </row>
    <row r="5346" spans="1:7" x14ac:dyDescent="0.2">
      <c r="A5346" t="s">
        <v>12651</v>
      </c>
      <c r="B5346" t="s">
        <v>10370</v>
      </c>
      <c r="C5346" s="17">
        <v>7.6418635593298072</v>
      </c>
      <c r="D5346" s="17">
        <v>11.05149269237894</v>
      </c>
      <c r="E5346" s="148">
        <v>-0.68243889000000002</v>
      </c>
      <c r="F5346" s="148">
        <f t="shared" si="83"/>
        <v>0.69147795434001436</v>
      </c>
      <c r="G5346">
        <v>8.1539170721699195E-3</v>
      </c>
    </row>
    <row r="5347" spans="1:7" x14ac:dyDescent="0.2">
      <c r="A5347" t="s">
        <v>12172</v>
      </c>
      <c r="B5347" t="s">
        <v>887</v>
      </c>
      <c r="C5347" s="17">
        <v>51.292468961024554</v>
      </c>
      <c r="D5347" s="17">
        <v>94.242220975178199</v>
      </c>
      <c r="E5347" s="148">
        <v>-0.99370573100000004</v>
      </c>
      <c r="F5347" s="148">
        <f t="shared" si="83"/>
        <v>0.54426209856126073</v>
      </c>
      <c r="G5347">
        <v>5.0674602595732296E-4</v>
      </c>
    </row>
    <row r="5348" spans="1:7" x14ac:dyDescent="0.2">
      <c r="A5348" t="s">
        <v>1205</v>
      </c>
      <c r="B5348" t="s">
        <v>887</v>
      </c>
      <c r="C5348" s="17">
        <v>28.013878457899949</v>
      </c>
      <c r="D5348" s="17">
        <v>53.893637884130627</v>
      </c>
      <c r="E5348" s="148">
        <v>-1.1848838660000001</v>
      </c>
      <c r="F5348" s="148">
        <f t="shared" si="83"/>
        <v>0.51979935958542589</v>
      </c>
      <c r="G5348">
        <v>4.0474821309285598E-6</v>
      </c>
    </row>
    <row r="5349" spans="1:7" x14ac:dyDescent="0.2">
      <c r="A5349" t="s">
        <v>12652</v>
      </c>
      <c r="B5349" t="s">
        <v>10983</v>
      </c>
      <c r="C5349" s="17">
        <v>0.81514076654850476</v>
      </c>
      <c r="D5349" s="17">
        <v>1.1780589065136027</v>
      </c>
      <c r="E5349" s="148">
        <v>-0.72030354500000005</v>
      </c>
      <c r="F5349" s="148">
        <f t="shared" si="83"/>
        <v>0.69193548984818321</v>
      </c>
      <c r="G5349">
        <v>4.9537363119467603E-3</v>
      </c>
    </row>
    <row r="5350" spans="1:7" x14ac:dyDescent="0.2">
      <c r="A5350" t="s">
        <v>1206</v>
      </c>
      <c r="B5350" t="s">
        <v>878</v>
      </c>
      <c r="C5350" s="17">
        <v>34.411311904728421</v>
      </c>
      <c r="D5350" s="17">
        <v>14.643798561867101</v>
      </c>
      <c r="E5350" s="148">
        <v>0.91263045300000001</v>
      </c>
      <c r="F5350" s="148">
        <f t="shared" si="83"/>
        <v>2.3498897338247011</v>
      </c>
      <c r="G5350">
        <v>1.0029790255931299E-5</v>
      </c>
    </row>
    <row r="5351" spans="1:7" x14ac:dyDescent="0.2">
      <c r="A5351" t="s">
        <v>1207</v>
      </c>
      <c r="B5351" t="s">
        <v>882</v>
      </c>
      <c r="C5351" s="17">
        <v>337.1301368745755</v>
      </c>
      <c r="D5351" s="17">
        <v>569.82812815091847</v>
      </c>
      <c r="E5351" s="148">
        <v>-0.984653695</v>
      </c>
      <c r="F5351" s="148">
        <f t="shared" si="83"/>
        <v>0.59163477585523272</v>
      </c>
      <c r="G5351">
        <v>2.0180246717766701E-3</v>
      </c>
    </row>
    <row r="5352" spans="1:7" x14ac:dyDescent="0.2">
      <c r="A5352" t="s">
        <v>12630</v>
      </c>
      <c r="B5352" t="s">
        <v>12631</v>
      </c>
      <c r="C5352" s="17">
        <v>23.013737656072728</v>
      </c>
      <c r="D5352" s="17">
        <v>33.626770131396476</v>
      </c>
      <c r="E5352" s="148">
        <v>-0.80080139100000003</v>
      </c>
      <c r="F5352" s="148">
        <f t="shared" si="83"/>
        <v>0.68438739629606515</v>
      </c>
      <c r="G5352">
        <v>1.9608777162481699E-3</v>
      </c>
    </row>
    <row r="5353" spans="1:7" x14ac:dyDescent="0.2">
      <c r="A5353" t="s">
        <v>1208</v>
      </c>
      <c r="B5353" t="s">
        <v>885</v>
      </c>
      <c r="C5353" s="17">
        <v>723.44891750814895</v>
      </c>
      <c r="D5353" s="17">
        <v>1575.6383837772903</v>
      </c>
      <c r="E5353" s="148">
        <v>-1.366228234</v>
      </c>
      <c r="F5353" s="148">
        <f t="shared" si="83"/>
        <v>0.45914654336727895</v>
      </c>
      <c r="G5353">
        <v>1.6920052351922599E-5</v>
      </c>
    </row>
    <row r="5354" spans="1:7" x14ac:dyDescent="0.2">
      <c r="A5354" t="s">
        <v>13542</v>
      </c>
      <c r="B5354" t="s">
        <v>10861</v>
      </c>
      <c r="C5354" s="17">
        <v>5.0828632566628453</v>
      </c>
      <c r="D5354" s="17">
        <v>2.1082119878751904</v>
      </c>
      <c r="E5354" s="148">
        <v>0.89530533099999998</v>
      </c>
      <c r="F5354" s="148">
        <f t="shared" si="83"/>
        <v>2.4109829969166077</v>
      </c>
      <c r="G5354">
        <v>6.4773263451075296E-3</v>
      </c>
    </row>
    <row r="5355" spans="1:7" x14ac:dyDescent="0.2">
      <c r="A5355" t="s">
        <v>1209</v>
      </c>
      <c r="B5355" t="s">
        <v>860</v>
      </c>
      <c r="C5355" s="17">
        <v>213.437354905261</v>
      </c>
      <c r="D5355" s="17">
        <v>361.30031784452501</v>
      </c>
      <c r="E5355" s="148">
        <v>-0.98181037299999996</v>
      </c>
      <c r="F5355" s="148">
        <f t="shared" si="83"/>
        <v>0.59074776401693485</v>
      </c>
      <c r="G5355">
        <v>9.9543121541386791E-4</v>
      </c>
    </row>
    <row r="5356" spans="1:7" x14ac:dyDescent="0.2">
      <c r="A5356" t="s">
        <v>6534</v>
      </c>
      <c r="B5356" t="s">
        <v>862</v>
      </c>
      <c r="C5356" s="17">
        <v>1.7193818091520576</v>
      </c>
      <c r="D5356" s="17">
        <v>0.35842653369244648</v>
      </c>
      <c r="E5356" s="148">
        <v>1.8942132030000001</v>
      </c>
      <c r="F5356" s="148">
        <f t="shared" si="83"/>
        <v>4.7970271381398346</v>
      </c>
      <c r="G5356">
        <v>1.01156059873495E-5</v>
      </c>
    </row>
    <row r="5357" spans="1:7" x14ac:dyDescent="0.2">
      <c r="A5357" t="s">
        <v>1210</v>
      </c>
      <c r="B5357" t="s">
        <v>1211</v>
      </c>
      <c r="C5357" s="17">
        <v>62.217284571948056</v>
      </c>
      <c r="D5357" s="17">
        <v>99.32496359171995</v>
      </c>
      <c r="E5357" s="148">
        <v>-0.88135994699999998</v>
      </c>
      <c r="F5357" s="148">
        <f t="shared" si="83"/>
        <v>0.6264012824378693</v>
      </c>
      <c r="G5357">
        <v>9.6920959257229002E-4</v>
      </c>
    </row>
    <row r="5358" spans="1:7" x14ac:dyDescent="0.2">
      <c r="A5358" t="s">
        <v>13102</v>
      </c>
      <c r="B5358" t="s">
        <v>2019</v>
      </c>
      <c r="C5358" s="17">
        <v>14.688292810248676</v>
      </c>
      <c r="D5358" s="17">
        <v>7.6460310811759076</v>
      </c>
      <c r="E5358" s="148">
        <v>0.62066304900000002</v>
      </c>
      <c r="F5358" s="148">
        <f t="shared" si="83"/>
        <v>1.9210349335893251</v>
      </c>
      <c r="G5358">
        <v>5.65299831496673E-3</v>
      </c>
    </row>
    <row r="5359" spans="1:7" x14ac:dyDescent="0.2">
      <c r="A5359" t="s">
        <v>6535</v>
      </c>
      <c r="B5359" t="s">
        <v>10476</v>
      </c>
      <c r="C5359" s="17">
        <v>2.511954177634685</v>
      </c>
      <c r="D5359" s="17">
        <v>0</v>
      </c>
      <c r="E5359" s="148">
        <v>8.1140968359999999</v>
      </c>
      <c r="F5359" s="148" t="e">
        <f t="shared" si="83"/>
        <v>#DIV/0!</v>
      </c>
      <c r="G5359">
        <v>8.1929286036688901E-7</v>
      </c>
    </row>
    <row r="5360" spans="1:7" x14ac:dyDescent="0.2">
      <c r="A5360" t="s">
        <v>6536</v>
      </c>
      <c r="B5360" t="s">
        <v>4306</v>
      </c>
      <c r="C5360" s="17">
        <v>32.679597970157801</v>
      </c>
      <c r="D5360" s="17">
        <v>54.330010887896869</v>
      </c>
      <c r="E5360" s="148">
        <v>-0.95730164500000003</v>
      </c>
      <c r="F5360" s="148">
        <f t="shared" si="83"/>
        <v>0.60150177472977195</v>
      </c>
      <c r="G5360">
        <v>7.0004072532151105E-4</v>
      </c>
    </row>
    <row r="5361" spans="1:7" x14ac:dyDescent="0.2">
      <c r="A5361" t="s">
        <v>1212</v>
      </c>
      <c r="B5361" t="s">
        <v>892</v>
      </c>
      <c r="C5361" s="17">
        <v>162.98599788127399</v>
      </c>
      <c r="D5361" s="17">
        <v>275.97990485835925</v>
      </c>
      <c r="E5361" s="148">
        <v>-1.0163033859999999</v>
      </c>
      <c r="F5361" s="148">
        <f t="shared" si="83"/>
        <v>0.59057197648112481</v>
      </c>
      <c r="G5361">
        <v>6.3948491665681101E-5</v>
      </c>
    </row>
    <row r="5362" spans="1:7" x14ac:dyDescent="0.2">
      <c r="A5362" t="s">
        <v>5332</v>
      </c>
      <c r="B5362" t="s">
        <v>10528</v>
      </c>
      <c r="C5362" s="17">
        <v>24.930061030389449</v>
      </c>
      <c r="D5362" s="17">
        <v>0</v>
      </c>
      <c r="E5362" s="148">
        <v>9.1549286629999997</v>
      </c>
      <c r="F5362" s="148" t="e">
        <f t="shared" si="83"/>
        <v>#DIV/0!</v>
      </c>
      <c r="G5362">
        <v>1.4052498902578499E-7</v>
      </c>
    </row>
    <row r="5363" spans="1:7" x14ac:dyDescent="0.2">
      <c r="A5363" t="s">
        <v>13657</v>
      </c>
      <c r="B5363" t="s">
        <v>890</v>
      </c>
      <c r="C5363" s="17">
        <v>76.840038195377559</v>
      </c>
      <c r="D5363" s="17">
        <v>29.669140729814103</v>
      </c>
      <c r="E5363" s="148">
        <v>1.007706963</v>
      </c>
      <c r="F5363" s="148">
        <f t="shared" si="83"/>
        <v>2.5898976615174463</v>
      </c>
      <c r="G5363">
        <v>3.5282119499008101E-4</v>
      </c>
    </row>
    <row r="5364" spans="1:7" x14ac:dyDescent="0.2">
      <c r="A5364" t="s">
        <v>12980</v>
      </c>
      <c r="B5364" t="s">
        <v>1525</v>
      </c>
      <c r="C5364" s="17">
        <v>26.541937064373425</v>
      </c>
      <c r="D5364" s="17">
        <v>14.917271810962799</v>
      </c>
      <c r="E5364" s="148">
        <v>0.52891309200000003</v>
      </c>
      <c r="F5364" s="148">
        <f t="shared" ref="F5364:F5427" si="84">C5364/D5364</f>
        <v>1.7792755539164733</v>
      </c>
      <c r="G5364">
        <v>6.93416315287951E-4</v>
      </c>
    </row>
    <row r="5365" spans="1:7" x14ac:dyDescent="0.2">
      <c r="A5365" t="s">
        <v>13118</v>
      </c>
      <c r="B5365" t="s">
        <v>13022</v>
      </c>
      <c r="C5365" s="17">
        <v>7.1831388348177896</v>
      </c>
      <c r="D5365" s="17">
        <v>3.7034683124728676</v>
      </c>
      <c r="E5365" s="148">
        <v>0.61770096500000005</v>
      </c>
      <c r="F5365" s="148">
        <f t="shared" si="84"/>
        <v>1.9395707560466442</v>
      </c>
      <c r="G5365">
        <v>6.7669506623113402E-3</v>
      </c>
    </row>
    <row r="5366" spans="1:7" x14ac:dyDescent="0.2">
      <c r="A5366" t="s">
        <v>1213</v>
      </c>
      <c r="B5366" t="s">
        <v>1214</v>
      </c>
      <c r="C5366" s="17">
        <v>48.902504741987975</v>
      </c>
      <c r="D5366" s="17">
        <v>72.703883931659675</v>
      </c>
      <c r="E5366" s="148">
        <v>-0.77643716100000004</v>
      </c>
      <c r="F5366" s="148">
        <f t="shared" si="84"/>
        <v>0.67262575391371715</v>
      </c>
      <c r="G5366">
        <v>2.0922569941819001E-5</v>
      </c>
    </row>
    <row r="5367" spans="1:7" x14ac:dyDescent="0.2">
      <c r="A5367" t="s">
        <v>6537</v>
      </c>
      <c r="B5367" t="s">
        <v>10490</v>
      </c>
      <c r="C5367" s="17">
        <v>16.420605275984048</v>
      </c>
      <c r="D5367" s="17">
        <v>27.317712887343674</v>
      </c>
      <c r="E5367" s="148">
        <v>-0.94210300899999999</v>
      </c>
      <c r="F5367" s="148">
        <f t="shared" si="84"/>
        <v>0.60109736652191448</v>
      </c>
      <c r="G5367">
        <v>2.0174982591984701E-4</v>
      </c>
    </row>
    <row r="5368" spans="1:7" x14ac:dyDescent="0.2">
      <c r="A5368" t="s">
        <v>1215</v>
      </c>
      <c r="B5368" t="s">
        <v>1216</v>
      </c>
      <c r="C5368" s="17">
        <v>7.4084104201527001</v>
      </c>
      <c r="D5368" s="17">
        <v>3.6173420598042125</v>
      </c>
      <c r="E5368" s="148">
        <v>0.70841121399999996</v>
      </c>
      <c r="F5368" s="148">
        <f t="shared" si="84"/>
        <v>2.0480259532198284</v>
      </c>
      <c r="G5368">
        <v>9.0488703821611002E-3</v>
      </c>
    </row>
    <row r="5369" spans="1:7" x14ac:dyDescent="0.2">
      <c r="A5369" t="s">
        <v>12444</v>
      </c>
      <c r="B5369" t="s">
        <v>10350</v>
      </c>
      <c r="C5369" s="17">
        <v>22.616998837274977</v>
      </c>
      <c r="D5369" s="17">
        <v>35.772907816664699</v>
      </c>
      <c r="E5369" s="148">
        <v>-0.821359489</v>
      </c>
      <c r="F5369" s="148">
        <f t="shared" si="84"/>
        <v>0.63223819973446271</v>
      </c>
      <c r="G5369">
        <v>1.4198486399583899E-3</v>
      </c>
    </row>
    <row r="5370" spans="1:7" x14ac:dyDescent="0.2">
      <c r="A5370" t="s">
        <v>1217</v>
      </c>
      <c r="B5370" t="s">
        <v>894</v>
      </c>
      <c r="C5370" s="17">
        <v>8.454557564526537</v>
      </c>
      <c r="D5370" s="17">
        <v>32.12817284739225</v>
      </c>
      <c r="E5370" s="148">
        <v>-1.9606784530000001</v>
      </c>
      <c r="F5370" s="148">
        <f t="shared" si="84"/>
        <v>0.2631508988913065</v>
      </c>
      <c r="G5370">
        <v>6.9935801369821495E-5</v>
      </c>
    </row>
    <row r="5371" spans="1:7" x14ac:dyDescent="0.2">
      <c r="A5371" t="s">
        <v>1218</v>
      </c>
      <c r="B5371" t="s">
        <v>896</v>
      </c>
      <c r="C5371" s="17">
        <v>4.4962036032014323</v>
      </c>
      <c r="D5371" s="17">
        <v>41.355656960321141</v>
      </c>
      <c r="E5371" s="148">
        <v>-3.1609073419999998</v>
      </c>
      <c r="F5371" s="148">
        <f t="shared" si="84"/>
        <v>0.10872040087563677</v>
      </c>
      <c r="G5371">
        <v>2.6891373625211601E-8</v>
      </c>
    </row>
    <row r="5372" spans="1:7" x14ac:dyDescent="0.2">
      <c r="A5372" t="s">
        <v>1219</v>
      </c>
      <c r="B5372" t="s">
        <v>287</v>
      </c>
      <c r="C5372" s="17">
        <v>27.573963065976827</v>
      </c>
      <c r="D5372" s="17">
        <v>59.432693560955052</v>
      </c>
      <c r="E5372" s="148">
        <v>-1.3053902020000001</v>
      </c>
      <c r="F5372" s="148">
        <f t="shared" si="84"/>
        <v>0.46395277437150922</v>
      </c>
      <c r="G5372">
        <v>9.0810271216845402E-7</v>
      </c>
    </row>
    <row r="5373" spans="1:7" x14ac:dyDescent="0.2">
      <c r="A5373" t="s">
        <v>6538</v>
      </c>
      <c r="B5373" t="s">
        <v>1949</v>
      </c>
      <c r="C5373" s="17">
        <v>15.537882943509899</v>
      </c>
      <c r="D5373" s="17">
        <v>21.452658004135674</v>
      </c>
      <c r="E5373" s="148">
        <v>-0.717703655</v>
      </c>
      <c r="F5373" s="148">
        <f t="shared" si="84"/>
        <v>0.72428707624549293</v>
      </c>
      <c r="G5373">
        <v>1.8802026044605299E-3</v>
      </c>
    </row>
    <row r="5374" spans="1:7" x14ac:dyDescent="0.2">
      <c r="A5374" t="s">
        <v>6539</v>
      </c>
      <c r="B5374" t="s">
        <v>10529</v>
      </c>
      <c r="C5374" s="17">
        <v>3.4932494892931953</v>
      </c>
      <c r="D5374" s="17">
        <v>0.99042595505337006</v>
      </c>
      <c r="E5374" s="148">
        <v>1.407792741</v>
      </c>
      <c r="F5374" s="148">
        <f t="shared" si="84"/>
        <v>3.5270173115616283</v>
      </c>
      <c r="G5374">
        <v>1.9608777162481699E-3</v>
      </c>
    </row>
    <row r="5375" spans="1:7" x14ac:dyDescent="0.2">
      <c r="A5375" t="s">
        <v>1220</v>
      </c>
      <c r="B5375" t="s">
        <v>1221</v>
      </c>
      <c r="C5375" s="17">
        <v>7.9228625623050268</v>
      </c>
      <c r="D5375" s="17">
        <v>3.8884286059007129</v>
      </c>
      <c r="E5375" s="148">
        <v>0.76343796500000005</v>
      </c>
      <c r="F5375" s="148">
        <f t="shared" si="84"/>
        <v>2.0375486771910989</v>
      </c>
      <c r="G5375">
        <v>3.49683972168675E-5</v>
      </c>
    </row>
    <row r="5376" spans="1:7" x14ac:dyDescent="0.2">
      <c r="A5376" t="s">
        <v>5333</v>
      </c>
      <c r="B5376" t="s">
        <v>10530</v>
      </c>
      <c r="C5376" s="17">
        <v>5.7115748480477055</v>
      </c>
      <c r="D5376" s="17">
        <v>0.36383162271839825</v>
      </c>
      <c r="E5376" s="148">
        <v>3.6359680939999999</v>
      </c>
      <c r="F5376" s="148">
        <f t="shared" si="84"/>
        <v>15.69840137966348</v>
      </c>
      <c r="G5376">
        <v>3.4133846037593E-9</v>
      </c>
    </row>
    <row r="5377" spans="1:7" x14ac:dyDescent="0.2">
      <c r="A5377" t="s">
        <v>1222</v>
      </c>
      <c r="B5377" t="s">
        <v>898</v>
      </c>
      <c r="C5377" s="17">
        <v>61.622998588935545</v>
      </c>
      <c r="D5377" s="17">
        <v>28.50281894111405</v>
      </c>
      <c r="E5377" s="148">
        <v>0.81909467300000005</v>
      </c>
      <c r="F5377" s="148">
        <f t="shared" si="84"/>
        <v>2.1619966332539517</v>
      </c>
      <c r="G5377">
        <v>7.0156613822070203E-7</v>
      </c>
    </row>
    <row r="5378" spans="1:7" x14ac:dyDescent="0.2">
      <c r="A5378" t="s">
        <v>6540</v>
      </c>
      <c r="B5378" t="s">
        <v>943</v>
      </c>
      <c r="C5378" s="17">
        <v>9.7787887790931194</v>
      </c>
      <c r="D5378" s="17">
        <v>1.6105141512205083</v>
      </c>
      <c r="E5378" s="148">
        <v>2.2800167199999999</v>
      </c>
      <c r="F5378" s="148">
        <f t="shared" si="84"/>
        <v>6.0718428159618369</v>
      </c>
      <c r="G5378">
        <v>7.2165756018025603E-7</v>
      </c>
    </row>
    <row r="5379" spans="1:7" x14ac:dyDescent="0.2">
      <c r="A5379" t="s">
        <v>6541</v>
      </c>
      <c r="B5379" t="s">
        <v>1532</v>
      </c>
      <c r="C5379" s="17">
        <v>4.5506710279146123</v>
      </c>
      <c r="D5379" s="17">
        <v>1.7231060506630524</v>
      </c>
      <c r="E5379" s="148">
        <v>1.1012552369999999</v>
      </c>
      <c r="F5379" s="148">
        <f t="shared" si="84"/>
        <v>2.6409697918265165</v>
      </c>
      <c r="G5379">
        <v>7.6247348908200594E-5</v>
      </c>
    </row>
    <row r="5380" spans="1:7" x14ac:dyDescent="0.2">
      <c r="A5380" t="s">
        <v>1223</v>
      </c>
      <c r="B5380" t="s">
        <v>900</v>
      </c>
      <c r="C5380" s="17">
        <v>94.345954177398923</v>
      </c>
      <c r="D5380" s="17">
        <v>35.518609645440279</v>
      </c>
      <c r="E5380" s="148">
        <v>1.107671257</v>
      </c>
      <c r="F5380" s="148">
        <f t="shared" si="84"/>
        <v>2.6562400701827764</v>
      </c>
      <c r="G5380">
        <v>1.0673792987161801E-7</v>
      </c>
    </row>
    <row r="5381" spans="1:7" x14ac:dyDescent="0.2">
      <c r="A5381" t="s">
        <v>1224</v>
      </c>
      <c r="B5381" t="s">
        <v>904</v>
      </c>
      <c r="C5381" s="17">
        <v>19.865140476535601</v>
      </c>
      <c r="D5381" s="17">
        <v>9.4269097811629514</v>
      </c>
      <c r="E5381" s="148">
        <v>0.789588913</v>
      </c>
      <c r="F5381" s="148">
        <f t="shared" si="84"/>
        <v>2.1072802156471826</v>
      </c>
      <c r="G5381">
        <v>1.02447105293362E-6</v>
      </c>
    </row>
    <row r="5382" spans="1:7" x14ac:dyDescent="0.2">
      <c r="A5382" t="s">
        <v>1225</v>
      </c>
      <c r="B5382" t="s">
        <v>906</v>
      </c>
      <c r="C5382" s="17">
        <v>52.647942416564504</v>
      </c>
      <c r="D5382" s="17">
        <v>81.725595244811728</v>
      </c>
      <c r="E5382" s="148">
        <v>-0.84511457899999998</v>
      </c>
      <c r="F5382" s="148">
        <f t="shared" si="84"/>
        <v>0.64420384163438449</v>
      </c>
      <c r="G5382">
        <v>7.6423800629092297E-3</v>
      </c>
    </row>
    <row r="5383" spans="1:7" x14ac:dyDescent="0.2">
      <c r="A5383" t="s">
        <v>13197</v>
      </c>
      <c r="B5383" t="s">
        <v>1892</v>
      </c>
      <c r="C5383" s="17">
        <v>11.890922053403614</v>
      </c>
      <c r="D5383" s="17">
        <v>5.853884446325937</v>
      </c>
      <c r="E5383" s="148">
        <v>0.70449143400000003</v>
      </c>
      <c r="F5383" s="148">
        <f t="shared" si="84"/>
        <v>2.0312874574875992</v>
      </c>
      <c r="G5383">
        <v>8.4316239966578002E-4</v>
      </c>
    </row>
    <row r="5384" spans="1:7" x14ac:dyDescent="0.2">
      <c r="A5384" t="s">
        <v>6542</v>
      </c>
      <c r="B5384" t="s">
        <v>908</v>
      </c>
      <c r="C5384" s="17">
        <v>9.6633515009303483</v>
      </c>
      <c r="D5384" s="17">
        <v>16.42771318029985</v>
      </c>
      <c r="E5384" s="148">
        <v>-0.99541263400000002</v>
      </c>
      <c r="F5384" s="148">
        <f t="shared" si="84"/>
        <v>0.58823473449236141</v>
      </c>
      <c r="G5384">
        <v>1.6417873844817899E-5</v>
      </c>
    </row>
    <row r="5385" spans="1:7" x14ac:dyDescent="0.2">
      <c r="A5385" t="s">
        <v>1228</v>
      </c>
      <c r="B5385" t="s">
        <v>914</v>
      </c>
      <c r="C5385" s="17">
        <v>32.944424610908229</v>
      </c>
      <c r="D5385" s="17">
        <v>45.94608334514357</v>
      </c>
      <c r="E5385" s="148">
        <v>-0.72450423799999997</v>
      </c>
      <c r="F5385" s="148">
        <f t="shared" si="84"/>
        <v>0.71702356789439814</v>
      </c>
      <c r="G5385">
        <v>8.0006724648009795E-4</v>
      </c>
    </row>
    <row r="5386" spans="1:7" x14ac:dyDescent="0.2">
      <c r="A5386" t="s">
        <v>12330</v>
      </c>
      <c r="B5386" t="s">
        <v>1080</v>
      </c>
      <c r="C5386" s="17">
        <v>7.2679342684477373</v>
      </c>
      <c r="D5386" s="17">
        <v>12.188797342703825</v>
      </c>
      <c r="E5386" s="148">
        <v>-0.94059398699999996</v>
      </c>
      <c r="F5386" s="148">
        <f t="shared" si="84"/>
        <v>0.59627985141604634</v>
      </c>
      <c r="G5386">
        <v>9.6729963252022405E-4</v>
      </c>
    </row>
    <row r="5387" spans="1:7" x14ac:dyDescent="0.2">
      <c r="A5387" t="s">
        <v>1229</v>
      </c>
      <c r="B5387" t="s">
        <v>1230</v>
      </c>
      <c r="C5387" s="17">
        <v>2.3950965676564699</v>
      </c>
      <c r="D5387" s="17">
        <v>0.65026473264267215</v>
      </c>
      <c r="E5387" s="148">
        <v>1.384594004</v>
      </c>
      <c r="F5387" s="148">
        <f t="shared" si="84"/>
        <v>3.6832638269075599</v>
      </c>
      <c r="G5387">
        <v>1.0262781028761601E-3</v>
      </c>
    </row>
    <row r="5388" spans="1:7" x14ac:dyDescent="0.2">
      <c r="A5388" t="s">
        <v>6543</v>
      </c>
      <c r="B5388" t="s">
        <v>10479</v>
      </c>
      <c r="C5388" s="17">
        <v>4.6212315699686375</v>
      </c>
      <c r="D5388" s="17">
        <v>0.34355507140275771</v>
      </c>
      <c r="E5388" s="148">
        <v>2.9023548379999999</v>
      </c>
      <c r="F5388" s="148">
        <f t="shared" si="84"/>
        <v>13.451210459795712</v>
      </c>
      <c r="G5388">
        <v>1.7917675995391799E-3</v>
      </c>
    </row>
    <row r="5389" spans="1:7" x14ac:dyDescent="0.2">
      <c r="A5389" t="s">
        <v>1231</v>
      </c>
      <c r="B5389" t="s">
        <v>916</v>
      </c>
      <c r="C5389" s="17">
        <v>15.966427615883925</v>
      </c>
      <c r="D5389" s="17">
        <v>26.971976996504825</v>
      </c>
      <c r="E5389" s="148">
        <v>-0.99609658499999998</v>
      </c>
      <c r="F5389" s="148">
        <f t="shared" si="84"/>
        <v>0.59196356344041601</v>
      </c>
      <c r="G5389">
        <v>6.7389738025811202E-4</v>
      </c>
    </row>
    <row r="5390" spans="1:7" x14ac:dyDescent="0.2">
      <c r="A5390" t="s">
        <v>6544</v>
      </c>
      <c r="B5390" t="s">
        <v>11135</v>
      </c>
      <c r="C5390" s="17">
        <v>40.104883442025653</v>
      </c>
      <c r="D5390" s="17">
        <v>54.147629945723651</v>
      </c>
      <c r="E5390" s="148">
        <v>-0.65672160899999998</v>
      </c>
      <c r="F5390" s="148">
        <f t="shared" si="84"/>
        <v>0.74065815036089067</v>
      </c>
      <c r="G5390">
        <v>1.8445367988804901E-3</v>
      </c>
    </row>
    <row r="5391" spans="1:7" x14ac:dyDescent="0.2">
      <c r="A5391" t="s">
        <v>6545</v>
      </c>
      <c r="B5391" t="s">
        <v>1910</v>
      </c>
      <c r="C5391" s="17">
        <v>3.7119148491496072</v>
      </c>
      <c r="D5391" s="17">
        <v>4.9727958487292279</v>
      </c>
      <c r="E5391" s="148">
        <v>-0.64155463800000001</v>
      </c>
      <c r="F5391" s="148">
        <f t="shared" si="84"/>
        <v>0.74644424626805617</v>
      </c>
      <c r="G5391">
        <v>7.5627629884738399E-3</v>
      </c>
    </row>
    <row r="5392" spans="1:7" x14ac:dyDescent="0.2">
      <c r="A5392" t="s">
        <v>1232</v>
      </c>
      <c r="B5392" t="s">
        <v>918</v>
      </c>
      <c r="C5392" s="17">
        <v>66.109110266830498</v>
      </c>
      <c r="D5392" s="17">
        <v>17.653020025217</v>
      </c>
      <c r="E5392" s="148">
        <v>1.591820539</v>
      </c>
      <c r="F5392" s="148">
        <f t="shared" si="84"/>
        <v>3.7449178765103595</v>
      </c>
      <c r="G5392">
        <v>1.19893161336085E-15</v>
      </c>
    </row>
    <row r="5393" spans="1:7" x14ac:dyDescent="0.2">
      <c r="A5393" t="s">
        <v>6546</v>
      </c>
      <c r="B5393" t="s">
        <v>2470</v>
      </c>
      <c r="C5393" s="17">
        <v>2.0684505454960278</v>
      </c>
      <c r="D5393" s="17">
        <v>3.2376330563097699</v>
      </c>
      <c r="E5393" s="148">
        <v>-0.84325534899999999</v>
      </c>
      <c r="F5393" s="148">
        <f t="shared" si="84"/>
        <v>0.63887738651075932</v>
      </c>
      <c r="G5393">
        <v>6.4169906675653398E-3</v>
      </c>
    </row>
    <row r="5394" spans="1:7" x14ac:dyDescent="0.2">
      <c r="A5394" t="s">
        <v>1233</v>
      </c>
      <c r="B5394" t="s">
        <v>920</v>
      </c>
      <c r="C5394" s="17">
        <v>3.6545594310996927</v>
      </c>
      <c r="D5394" s="17">
        <v>8.2673244313413008</v>
      </c>
      <c r="E5394" s="148">
        <v>-1.42509442</v>
      </c>
      <c r="F5394" s="148">
        <f t="shared" si="84"/>
        <v>0.44204862908794457</v>
      </c>
      <c r="G5394">
        <v>2.2140934525543001E-5</v>
      </c>
    </row>
    <row r="5395" spans="1:7" x14ac:dyDescent="0.2">
      <c r="A5395" t="s">
        <v>6547</v>
      </c>
      <c r="B5395" t="s">
        <v>10745</v>
      </c>
      <c r="C5395" s="17">
        <v>3.1804927504921805</v>
      </c>
      <c r="D5395" s="17">
        <v>7.5269301559160713</v>
      </c>
      <c r="E5395" s="148">
        <v>-1.3778451620000001</v>
      </c>
      <c r="F5395" s="148">
        <f t="shared" si="84"/>
        <v>0.42254846060878531</v>
      </c>
      <c r="G5395">
        <v>2.37530826890618E-4</v>
      </c>
    </row>
    <row r="5396" spans="1:7" x14ac:dyDescent="0.2">
      <c r="A5396" t="s">
        <v>1234</v>
      </c>
      <c r="B5396" t="s">
        <v>1235</v>
      </c>
      <c r="C5396" s="17">
        <v>111.77444794942025</v>
      </c>
      <c r="D5396" s="17">
        <v>50.305189737237527</v>
      </c>
      <c r="E5396" s="148">
        <v>0.87519641000000004</v>
      </c>
      <c r="F5396" s="148">
        <f t="shared" si="84"/>
        <v>2.2219267740219095</v>
      </c>
      <c r="G5396">
        <v>6.8440825982537901E-9</v>
      </c>
    </row>
    <row r="5397" spans="1:7" x14ac:dyDescent="0.2">
      <c r="A5397" t="s">
        <v>1236</v>
      </c>
      <c r="B5397" t="s">
        <v>922</v>
      </c>
      <c r="C5397" s="17">
        <v>9.4270365095575492</v>
      </c>
      <c r="D5397" s="17">
        <v>3.3283083013868753</v>
      </c>
      <c r="E5397" s="148">
        <v>1.1989328269999999</v>
      </c>
      <c r="F5397" s="148">
        <f t="shared" si="84"/>
        <v>2.8323807940596701</v>
      </c>
      <c r="G5397">
        <v>1.57667129741723E-5</v>
      </c>
    </row>
    <row r="5398" spans="1:7" x14ac:dyDescent="0.2">
      <c r="A5398" t="s">
        <v>1237</v>
      </c>
      <c r="B5398" t="s">
        <v>551</v>
      </c>
      <c r="C5398" s="17">
        <v>15.649129170940249</v>
      </c>
      <c r="D5398" s="17">
        <v>5.3189101666116905</v>
      </c>
      <c r="E5398" s="148">
        <v>1.237442596</v>
      </c>
      <c r="F5398" s="148">
        <f t="shared" si="84"/>
        <v>2.9421683541817036</v>
      </c>
      <c r="G5398">
        <v>1.75987524924496E-6</v>
      </c>
    </row>
    <row r="5399" spans="1:7" x14ac:dyDescent="0.2">
      <c r="A5399" t="s">
        <v>5334</v>
      </c>
      <c r="B5399" t="s">
        <v>555</v>
      </c>
      <c r="C5399" s="17">
        <v>0.66493049721026876</v>
      </c>
      <c r="D5399" s="17">
        <v>4.1853895150272526E-2</v>
      </c>
      <c r="E5399" s="148">
        <v>3.0969202450000002</v>
      </c>
      <c r="F5399" s="148">
        <f t="shared" si="84"/>
        <v>15.886944209682218</v>
      </c>
      <c r="G5399">
        <v>5.0856456736585896E-3</v>
      </c>
    </row>
    <row r="5400" spans="1:7" x14ac:dyDescent="0.2">
      <c r="A5400" t="s">
        <v>1240</v>
      </c>
      <c r="B5400" t="s">
        <v>1241</v>
      </c>
      <c r="C5400" s="17">
        <v>10.7582173977792</v>
      </c>
      <c r="D5400" s="17">
        <v>21.189215424972854</v>
      </c>
      <c r="E5400" s="148">
        <v>-1.181139052</v>
      </c>
      <c r="F5400" s="148">
        <f t="shared" si="84"/>
        <v>0.50772136589351713</v>
      </c>
      <c r="G5400">
        <v>3.0459863814654602E-4</v>
      </c>
    </row>
    <row r="5401" spans="1:7" x14ac:dyDescent="0.2">
      <c r="A5401" t="s">
        <v>1243</v>
      </c>
      <c r="B5401" t="s">
        <v>1244</v>
      </c>
      <c r="C5401" s="17">
        <v>28.316529375701577</v>
      </c>
      <c r="D5401" s="17">
        <v>9.3587358529039832</v>
      </c>
      <c r="E5401" s="148">
        <v>1.2604553709999999</v>
      </c>
      <c r="F5401" s="148">
        <f t="shared" si="84"/>
        <v>3.0256788759472313</v>
      </c>
      <c r="G5401">
        <v>1.1516607261720301E-5</v>
      </c>
    </row>
    <row r="5402" spans="1:7" x14ac:dyDescent="0.2">
      <c r="A5402" t="s">
        <v>6548</v>
      </c>
      <c r="B5402" t="s">
        <v>2849</v>
      </c>
      <c r="C5402" s="17">
        <v>18.522700198711725</v>
      </c>
      <c r="D5402" s="17">
        <v>4.5976866027527121</v>
      </c>
      <c r="E5402" s="148">
        <v>1.6151172810000001</v>
      </c>
      <c r="F5402" s="148">
        <f t="shared" si="84"/>
        <v>4.0287000396290331</v>
      </c>
      <c r="G5402">
        <v>2.5312522179749399E-5</v>
      </c>
    </row>
    <row r="5403" spans="1:7" x14ac:dyDescent="0.2">
      <c r="A5403" t="s">
        <v>1245</v>
      </c>
      <c r="B5403" t="s">
        <v>929</v>
      </c>
      <c r="C5403" s="17">
        <v>3.3191888797915703</v>
      </c>
      <c r="D5403" s="17">
        <v>1.0350722127796219</v>
      </c>
      <c r="E5403" s="148">
        <v>1.3454401680000001</v>
      </c>
      <c r="F5403" s="148">
        <f t="shared" si="84"/>
        <v>3.2067220420091225</v>
      </c>
      <c r="G5403">
        <v>1.06733854805463E-6</v>
      </c>
    </row>
    <row r="5404" spans="1:7" x14ac:dyDescent="0.2">
      <c r="A5404" t="s">
        <v>1246</v>
      </c>
      <c r="B5404" t="s">
        <v>1247</v>
      </c>
      <c r="C5404" s="17">
        <v>20.136326460494949</v>
      </c>
      <c r="D5404" s="17">
        <v>10.634533801758536</v>
      </c>
      <c r="E5404" s="148">
        <v>0.62441333700000001</v>
      </c>
      <c r="F5404" s="148">
        <f t="shared" si="84"/>
        <v>1.893484645012383</v>
      </c>
      <c r="G5404">
        <v>1.23554308920069E-3</v>
      </c>
    </row>
    <row r="5405" spans="1:7" x14ac:dyDescent="0.2">
      <c r="A5405" t="s">
        <v>1248</v>
      </c>
      <c r="B5405" t="s">
        <v>933</v>
      </c>
      <c r="C5405" s="17">
        <v>0.72364237297029366</v>
      </c>
      <c r="D5405" s="17">
        <v>2.4869071253396475</v>
      </c>
      <c r="E5405" s="148">
        <v>-1.7458634609999999</v>
      </c>
      <c r="F5405" s="148">
        <f t="shared" si="84"/>
        <v>0.29098085955721514</v>
      </c>
      <c r="G5405">
        <v>1.84851417654904E-3</v>
      </c>
    </row>
    <row r="5406" spans="1:7" x14ac:dyDescent="0.2">
      <c r="A5406" t="s">
        <v>6549</v>
      </c>
      <c r="B5406" t="s">
        <v>4306</v>
      </c>
      <c r="C5406" s="17">
        <v>24.926138024192426</v>
      </c>
      <c r="D5406" s="17">
        <v>8.5878105285067825</v>
      </c>
      <c r="E5406" s="148">
        <v>1.2346077090000001</v>
      </c>
      <c r="F5406" s="148">
        <f t="shared" si="84"/>
        <v>2.902502091941995</v>
      </c>
      <c r="G5406">
        <v>1.0902545522548701E-4</v>
      </c>
    </row>
    <row r="5407" spans="1:7" x14ac:dyDescent="0.2">
      <c r="A5407" t="s">
        <v>1249</v>
      </c>
      <c r="B5407" t="s">
        <v>935</v>
      </c>
      <c r="C5407" s="17">
        <v>16.072401574075599</v>
      </c>
      <c r="D5407" s="17">
        <v>23.466913898357426</v>
      </c>
      <c r="E5407" s="148">
        <v>-0.78360398099999995</v>
      </c>
      <c r="F5407" s="148">
        <f t="shared" si="84"/>
        <v>0.68489626048359908</v>
      </c>
      <c r="G5407">
        <v>1.2914570341819899E-3</v>
      </c>
    </row>
    <row r="5408" spans="1:7" x14ac:dyDescent="0.2">
      <c r="A5408" t="s">
        <v>11884</v>
      </c>
      <c r="B5408" t="s">
        <v>11164</v>
      </c>
      <c r="C5408" s="17">
        <v>20.317439263142699</v>
      </c>
      <c r="D5408" s="17">
        <v>50.353099172481549</v>
      </c>
      <c r="E5408" s="148">
        <v>-1.4614643350000001</v>
      </c>
      <c r="F5408" s="148">
        <f t="shared" si="84"/>
        <v>0.40349928002537677</v>
      </c>
      <c r="G5408">
        <v>1.06977667916146E-5</v>
      </c>
    </row>
    <row r="5409" spans="1:7" x14ac:dyDescent="0.2">
      <c r="A5409" t="s">
        <v>11996</v>
      </c>
      <c r="B5409" t="s">
        <v>11164</v>
      </c>
      <c r="C5409" s="17">
        <v>0.34899230821143151</v>
      </c>
      <c r="D5409" s="17">
        <v>0.72172005549303242</v>
      </c>
      <c r="E5409" s="148">
        <v>-1.162515958</v>
      </c>
      <c r="F5409" s="148">
        <f t="shared" si="84"/>
        <v>0.48355633954639454</v>
      </c>
      <c r="G5409">
        <v>2.2582378089044701E-3</v>
      </c>
    </row>
    <row r="5410" spans="1:7" x14ac:dyDescent="0.2">
      <c r="A5410" t="s">
        <v>12859</v>
      </c>
      <c r="B5410" t="s">
        <v>2388</v>
      </c>
      <c r="C5410" s="17">
        <v>10.449663222077049</v>
      </c>
      <c r="D5410" s="17">
        <v>13.241800989275106</v>
      </c>
      <c r="E5410" s="148">
        <v>-0.53853908900000003</v>
      </c>
      <c r="F5410" s="148">
        <f t="shared" si="84"/>
        <v>0.7891421439229086</v>
      </c>
      <c r="G5410">
        <v>3.7383650592466501E-3</v>
      </c>
    </row>
    <row r="5411" spans="1:7" x14ac:dyDescent="0.2">
      <c r="A5411" t="s">
        <v>6550</v>
      </c>
      <c r="B5411" t="s">
        <v>80</v>
      </c>
      <c r="C5411" s="17">
        <v>8.4818919662800702</v>
      </c>
      <c r="D5411" s="17">
        <v>12.722601602509034</v>
      </c>
      <c r="E5411" s="148">
        <v>-0.76326190100000002</v>
      </c>
      <c r="F5411" s="148">
        <f t="shared" si="84"/>
        <v>0.66667905128832694</v>
      </c>
      <c r="G5411">
        <v>2.3273773750206699E-4</v>
      </c>
    </row>
    <row r="5412" spans="1:7" x14ac:dyDescent="0.2">
      <c r="A5412" t="s">
        <v>1250</v>
      </c>
      <c r="B5412" t="s">
        <v>1251</v>
      </c>
      <c r="C5412" s="17">
        <v>12.130921557196475</v>
      </c>
      <c r="D5412" s="17">
        <v>15.477965248151126</v>
      </c>
      <c r="E5412" s="148">
        <v>-0.58893568100000004</v>
      </c>
      <c r="F5412" s="148">
        <f t="shared" si="84"/>
        <v>0.7837542831184181</v>
      </c>
      <c r="G5412">
        <v>6.9690628265598499E-3</v>
      </c>
    </row>
    <row r="5413" spans="1:7" x14ac:dyDescent="0.2">
      <c r="A5413" t="s">
        <v>1252</v>
      </c>
      <c r="B5413" t="s">
        <v>876</v>
      </c>
      <c r="C5413" s="17">
        <v>246.57499640234025</v>
      </c>
      <c r="D5413" s="17">
        <v>88.612335736433522</v>
      </c>
      <c r="E5413" s="148">
        <v>1.1379618920000001</v>
      </c>
      <c r="F5413" s="148">
        <f t="shared" si="84"/>
        <v>2.7826260796888054</v>
      </c>
      <c r="G5413">
        <v>5.0006760923581801E-7</v>
      </c>
    </row>
    <row r="5414" spans="1:7" x14ac:dyDescent="0.2">
      <c r="A5414" t="s">
        <v>6551</v>
      </c>
      <c r="B5414" t="s">
        <v>1558</v>
      </c>
      <c r="C5414" s="17">
        <v>77.849790429515679</v>
      </c>
      <c r="D5414" s="17">
        <v>150.7280004051176</v>
      </c>
      <c r="E5414" s="148">
        <v>-1.144032267</v>
      </c>
      <c r="F5414" s="148">
        <f t="shared" si="84"/>
        <v>0.5164918941422677</v>
      </c>
      <c r="G5414">
        <v>5.70464507826343E-3</v>
      </c>
    </row>
    <row r="5415" spans="1:7" x14ac:dyDescent="0.2">
      <c r="A5415" t="s">
        <v>1253</v>
      </c>
      <c r="B5415" t="s">
        <v>941</v>
      </c>
      <c r="C5415" s="17">
        <v>120.535300255991</v>
      </c>
      <c r="D5415" s="17">
        <v>215.35308834925152</v>
      </c>
      <c r="E5415" s="148">
        <v>-1.0891257830000001</v>
      </c>
      <c r="F5415" s="148">
        <f t="shared" si="84"/>
        <v>0.55971010761875584</v>
      </c>
      <c r="G5415">
        <v>5.75577082161742E-5</v>
      </c>
    </row>
    <row r="5416" spans="1:7" x14ac:dyDescent="0.2">
      <c r="A5416" t="s">
        <v>1254</v>
      </c>
      <c r="B5416" t="s">
        <v>943</v>
      </c>
      <c r="C5416" s="17">
        <v>6.7519044833431803</v>
      </c>
      <c r="D5416" s="17">
        <v>2.1334479445542827</v>
      </c>
      <c r="E5416" s="148">
        <v>1.364916711</v>
      </c>
      <c r="F5416" s="148">
        <f t="shared" si="84"/>
        <v>3.164785201615866</v>
      </c>
      <c r="G5416">
        <v>8.54419094321762E-8</v>
      </c>
    </row>
    <row r="5417" spans="1:7" x14ac:dyDescent="0.2">
      <c r="A5417" t="s">
        <v>1255</v>
      </c>
      <c r="B5417" t="s">
        <v>1256</v>
      </c>
      <c r="C5417" s="17">
        <v>2.6237328167267324</v>
      </c>
      <c r="D5417" s="17">
        <v>4.0754002931062079</v>
      </c>
      <c r="E5417" s="148">
        <v>-0.831697727</v>
      </c>
      <c r="F5417" s="148">
        <f t="shared" si="84"/>
        <v>0.6437975727598928</v>
      </c>
      <c r="G5417">
        <v>2.3145060527643298E-3</v>
      </c>
    </row>
    <row r="5418" spans="1:7" x14ac:dyDescent="0.2">
      <c r="A5418" t="s">
        <v>6552</v>
      </c>
      <c r="B5418" t="s">
        <v>938</v>
      </c>
      <c r="C5418" s="17">
        <v>8.8454074421147979</v>
      </c>
      <c r="D5418" s="17">
        <v>1.7671679611007072</v>
      </c>
      <c r="E5418" s="148">
        <v>1.8869739940000001</v>
      </c>
      <c r="F5418" s="148">
        <f t="shared" si="84"/>
        <v>5.0054141071034941</v>
      </c>
      <c r="G5418">
        <v>4.0308991263777096E-3</v>
      </c>
    </row>
    <row r="5419" spans="1:7" x14ac:dyDescent="0.2">
      <c r="A5419" t="s">
        <v>6553</v>
      </c>
      <c r="B5419" t="s">
        <v>3279</v>
      </c>
      <c r="C5419" s="17">
        <v>2.4940589023394475</v>
      </c>
      <c r="D5419" s="17">
        <v>0.89920093371533494</v>
      </c>
      <c r="E5419" s="148">
        <v>1.1205034110000001</v>
      </c>
      <c r="F5419" s="148">
        <f t="shared" si="84"/>
        <v>2.7736391376223879</v>
      </c>
      <c r="G5419">
        <v>1.2895131718803801E-3</v>
      </c>
    </row>
    <row r="5420" spans="1:7" x14ac:dyDescent="0.2">
      <c r="A5420" t="s">
        <v>14046</v>
      </c>
      <c r="B5420" t="s">
        <v>12925</v>
      </c>
      <c r="C5420" s="17">
        <v>6.70890364611496</v>
      </c>
      <c r="D5420" s="17">
        <v>1.6108934325790074</v>
      </c>
      <c r="E5420" s="148">
        <v>1.673183318</v>
      </c>
      <c r="F5420" s="148">
        <f t="shared" si="84"/>
        <v>4.1647097880175368</v>
      </c>
      <c r="G5420">
        <v>1.5736354667355299E-6</v>
      </c>
    </row>
    <row r="5421" spans="1:7" x14ac:dyDescent="0.2">
      <c r="A5421" t="s">
        <v>1257</v>
      </c>
      <c r="B5421" t="s">
        <v>1258</v>
      </c>
      <c r="C5421" s="17">
        <v>10.378442339619422</v>
      </c>
      <c r="D5421" s="17">
        <v>5.0775728251595345</v>
      </c>
      <c r="E5421" s="148">
        <v>0.73406380500000001</v>
      </c>
      <c r="F5421" s="148">
        <f t="shared" si="84"/>
        <v>2.0439770530112167</v>
      </c>
      <c r="G5421">
        <v>2.84618162342005E-5</v>
      </c>
    </row>
    <row r="5422" spans="1:7" x14ac:dyDescent="0.2">
      <c r="A5422" t="s">
        <v>5335</v>
      </c>
      <c r="B5422" t="s">
        <v>4201</v>
      </c>
      <c r="C5422" s="17">
        <v>201.09739675478698</v>
      </c>
      <c r="D5422" s="17">
        <v>40.102757016132358</v>
      </c>
      <c r="E5422" s="148">
        <v>2.0280401760000002</v>
      </c>
      <c r="F5422" s="148">
        <f t="shared" si="84"/>
        <v>5.0145529065218737</v>
      </c>
      <c r="G5422">
        <v>3.9861239110008099E-4</v>
      </c>
    </row>
    <row r="5423" spans="1:7" x14ac:dyDescent="0.2">
      <c r="A5423" t="s">
        <v>12863</v>
      </c>
      <c r="B5423" t="s">
        <v>1115</v>
      </c>
      <c r="C5423" s="17">
        <v>67.039760765486648</v>
      </c>
      <c r="D5423" s="17">
        <v>84.723892346184414</v>
      </c>
      <c r="E5423" s="148">
        <v>-0.52051177299999996</v>
      </c>
      <c r="F5423" s="148">
        <f t="shared" si="84"/>
        <v>0.79127338120349966</v>
      </c>
      <c r="G5423">
        <v>9.9923521757352297E-3</v>
      </c>
    </row>
    <row r="5424" spans="1:7" x14ac:dyDescent="0.2">
      <c r="A5424" t="s">
        <v>6554</v>
      </c>
      <c r="B5424" t="s">
        <v>4235</v>
      </c>
      <c r="C5424" s="17">
        <v>28.079360445161775</v>
      </c>
      <c r="D5424" s="17">
        <v>37.191277453053246</v>
      </c>
      <c r="E5424" s="148">
        <v>-0.64174874100000001</v>
      </c>
      <c r="F5424" s="148">
        <f t="shared" si="84"/>
        <v>0.75499854718909576</v>
      </c>
      <c r="G5424">
        <v>6.4610514664020097E-4</v>
      </c>
    </row>
    <row r="5425" spans="1:7" x14ac:dyDescent="0.2">
      <c r="A5425" t="s">
        <v>5336</v>
      </c>
      <c r="B5425" t="s">
        <v>2261</v>
      </c>
      <c r="C5425" s="17">
        <v>9.6302560174234806</v>
      </c>
      <c r="D5425" s="17">
        <v>1.4200061040852054</v>
      </c>
      <c r="E5425" s="148">
        <v>2.183531941</v>
      </c>
      <c r="F5425" s="148">
        <f t="shared" si="84"/>
        <v>6.7818412820327083</v>
      </c>
      <c r="G5425">
        <v>8.0390060342286802E-3</v>
      </c>
    </row>
    <row r="5426" spans="1:7" x14ac:dyDescent="0.2">
      <c r="A5426" t="s">
        <v>1259</v>
      </c>
      <c r="B5426" t="s">
        <v>604</v>
      </c>
      <c r="C5426" s="17">
        <v>779.58136899248848</v>
      </c>
      <c r="D5426" s="17">
        <v>1423.359863378759</v>
      </c>
      <c r="E5426" s="148">
        <v>-1.0505871760000001</v>
      </c>
      <c r="F5426" s="148">
        <f t="shared" si="84"/>
        <v>0.5477050386554565</v>
      </c>
      <c r="G5426">
        <v>8.7415484836841292E-3</v>
      </c>
    </row>
    <row r="5427" spans="1:7" x14ac:dyDescent="0.2">
      <c r="A5427" t="s">
        <v>6555</v>
      </c>
      <c r="B5427" t="s">
        <v>10485</v>
      </c>
      <c r="C5427" s="17">
        <v>50.121859290180275</v>
      </c>
      <c r="D5427" s="17">
        <v>24.193329518803125</v>
      </c>
      <c r="E5427" s="148">
        <v>0.77072838300000002</v>
      </c>
      <c r="F5427" s="148">
        <f t="shared" si="84"/>
        <v>2.0717222592791713</v>
      </c>
      <c r="G5427">
        <v>5.92692839567494E-4</v>
      </c>
    </row>
    <row r="5428" spans="1:7" x14ac:dyDescent="0.2">
      <c r="A5428" t="s">
        <v>5337</v>
      </c>
      <c r="B5428" t="s">
        <v>10485</v>
      </c>
      <c r="C5428" s="17">
        <v>6.0295705449591148</v>
      </c>
      <c r="D5428" s="17">
        <v>1.5400011194805154</v>
      </c>
      <c r="E5428" s="148">
        <v>1.554667113</v>
      </c>
      <c r="F5428" s="148">
        <f t="shared" ref="F5428:F5491" si="85">C5428/D5428</f>
        <v>3.9153027025026153</v>
      </c>
      <c r="G5428">
        <v>3.1658274461933401E-4</v>
      </c>
    </row>
    <row r="5429" spans="1:7" x14ac:dyDescent="0.2">
      <c r="A5429" t="s">
        <v>1260</v>
      </c>
      <c r="B5429" t="s">
        <v>1261</v>
      </c>
      <c r="C5429" s="17">
        <v>8.8110447826663361</v>
      </c>
      <c r="D5429" s="17">
        <v>12.6347750592799</v>
      </c>
      <c r="E5429" s="148">
        <v>-0.75731657600000002</v>
      </c>
      <c r="F5429" s="148">
        <f t="shared" si="85"/>
        <v>0.69736459425091724</v>
      </c>
      <c r="G5429">
        <v>8.2382329597659995E-5</v>
      </c>
    </row>
    <row r="5430" spans="1:7" x14ac:dyDescent="0.2">
      <c r="A5430" t="s">
        <v>1262</v>
      </c>
      <c r="B5430" t="s">
        <v>1263</v>
      </c>
      <c r="C5430" s="17">
        <v>23.182461890188648</v>
      </c>
      <c r="D5430" s="17">
        <v>8.0145749102020432</v>
      </c>
      <c r="E5430" s="148">
        <v>1.2164040030000001</v>
      </c>
      <c r="F5430" s="148">
        <f t="shared" si="85"/>
        <v>2.8925379262072717</v>
      </c>
      <c r="G5430">
        <v>1.71387449774556E-6</v>
      </c>
    </row>
    <row r="5431" spans="1:7" x14ac:dyDescent="0.2">
      <c r="A5431" t="s">
        <v>11848</v>
      </c>
      <c r="B5431" t="s">
        <v>3427</v>
      </c>
      <c r="C5431" s="17">
        <v>1.6149743921280075</v>
      </c>
      <c r="D5431" s="17">
        <v>4.3528561375686703</v>
      </c>
      <c r="E5431" s="148">
        <v>-1.4584064960000001</v>
      </c>
      <c r="F5431" s="148">
        <f t="shared" si="85"/>
        <v>0.37101487875729955</v>
      </c>
      <c r="G5431">
        <v>4.0308991263777096E-3</v>
      </c>
    </row>
    <row r="5432" spans="1:7" x14ac:dyDescent="0.2">
      <c r="A5432" t="s">
        <v>1264</v>
      </c>
      <c r="B5432" t="s">
        <v>355</v>
      </c>
      <c r="C5432" s="17">
        <v>29.426179740840197</v>
      </c>
      <c r="D5432" s="17">
        <v>6.2724959340821442</v>
      </c>
      <c r="E5432" s="148">
        <v>1.923979704</v>
      </c>
      <c r="F5432" s="148">
        <f t="shared" si="85"/>
        <v>4.6913031192177472</v>
      </c>
      <c r="G5432">
        <v>2.9953616171960602E-5</v>
      </c>
    </row>
    <row r="5433" spans="1:7" x14ac:dyDescent="0.2">
      <c r="A5433" t="s">
        <v>13036</v>
      </c>
      <c r="B5433" t="s">
        <v>3186</v>
      </c>
      <c r="C5433" s="17">
        <v>27.979693255996498</v>
      </c>
      <c r="D5433" s="17">
        <v>15.106712465562792</v>
      </c>
      <c r="E5433" s="148">
        <v>0.604929995</v>
      </c>
      <c r="F5433" s="148">
        <f t="shared" si="85"/>
        <v>1.8521364803744631</v>
      </c>
      <c r="G5433">
        <v>1.85484509964478E-3</v>
      </c>
    </row>
    <row r="5434" spans="1:7" x14ac:dyDescent="0.2">
      <c r="A5434" t="s">
        <v>6556</v>
      </c>
      <c r="B5434" t="s">
        <v>11153</v>
      </c>
      <c r="C5434" s="17">
        <v>17.71352973876925</v>
      </c>
      <c r="D5434" s="17">
        <v>31.037705519861273</v>
      </c>
      <c r="E5434" s="148">
        <v>-0.98470797300000001</v>
      </c>
      <c r="F5434" s="148">
        <f t="shared" si="85"/>
        <v>0.57071002646874858</v>
      </c>
      <c r="G5434">
        <v>5.6625825864538998E-4</v>
      </c>
    </row>
    <row r="5435" spans="1:7" x14ac:dyDescent="0.2">
      <c r="A5435" t="s">
        <v>13387</v>
      </c>
      <c r="B5435" t="s">
        <v>10484</v>
      </c>
      <c r="C5435" s="17">
        <v>63.950125263836156</v>
      </c>
      <c r="D5435" s="17">
        <v>28.742543656556649</v>
      </c>
      <c r="E5435" s="148">
        <v>0.75633299200000004</v>
      </c>
      <c r="F5435" s="148">
        <f t="shared" si="85"/>
        <v>2.224929220878058</v>
      </c>
      <c r="G5435">
        <v>4.9732937533873501E-3</v>
      </c>
    </row>
    <row r="5436" spans="1:7" x14ac:dyDescent="0.2">
      <c r="A5436" t="s">
        <v>5338</v>
      </c>
      <c r="B5436" t="s">
        <v>1080</v>
      </c>
      <c r="C5436" s="17">
        <v>175.91910222296752</v>
      </c>
      <c r="D5436" s="17">
        <v>2.8092354919841673</v>
      </c>
      <c r="E5436" s="148">
        <v>5.2085370959999997</v>
      </c>
      <c r="F5436" s="148">
        <f t="shared" si="85"/>
        <v>62.621700005190945</v>
      </c>
      <c r="G5436">
        <v>4.85163161490312E-4</v>
      </c>
    </row>
    <row r="5437" spans="1:7" x14ac:dyDescent="0.2">
      <c r="A5437" t="s">
        <v>5339</v>
      </c>
      <c r="B5437" t="s">
        <v>1080</v>
      </c>
      <c r="C5437" s="17">
        <v>7.0638303347667373</v>
      </c>
      <c r="D5437" s="17">
        <v>0</v>
      </c>
      <c r="E5437" s="148">
        <v>7.7409534459999998</v>
      </c>
      <c r="F5437" s="148" t="e">
        <f t="shared" si="85"/>
        <v>#DIV/0!</v>
      </c>
      <c r="G5437">
        <v>2.0328595278229402E-5</v>
      </c>
    </row>
    <row r="5438" spans="1:7" x14ac:dyDescent="0.2">
      <c r="A5438" t="s">
        <v>6557</v>
      </c>
      <c r="B5438" t="s">
        <v>1568</v>
      </c>
      <c r="C5438" s="17">
        <v>29.423923048352329</v>
      </c>
      <c r="D5438" s="17">
        <v>12.638285867811105</v>
      </c>
      <c r="E5438" s="148">
        <v>0.91814102799999997</v>
      </c>
      <c r="F5438" s="148">
        <f t="shared" si="85"/>
        <v>2.3281577388032626</v>
      </c>
      <c r="G5438">
        <v>6.1406105859164797E-4</v>
      </c>
    </row>
    <row r="5439" spans="1:7" x14ac:dyDescent="0.2">
      <c r="A5439" t="s">
        <v>6558</v>
      </c>
      <c r="B5439" t="s">
        <v>11379</v>
      </c>
      <c r="C5439" s="17">
        <v>25.521230767219549</v>
      </c>
      <c r="D5439" s="17">
        <v>37.543592509204402</v>
      </c>
      <c r="E5439" s="148">
        <v>-0.78999082700000001</v>
      </c>
      <c r="F5439" s="148">
        <f t="shared" si="85"/>
        <v>0.6797759367583861</v>
      </c>
      <c r="G5439">
        <v>2.3995295168711098E-3</v>
      </c>
    </row>
    <row r="5440" spans="1:7" x14ac:dyDescent="0.2">
      <c r="A5440" t="s">
        <v>12632</v>
      </c>
      <c r="B5440" t="s">
        <v>943</v>
      </c>
      <c r="C5440" s="17">
        <v>42.618464478814772</v>
      </c>
      <c r="D5440" s="17">
        <v>62.266384735913327</v>
      </c>
      <c r="E5440" s="148">
        <v>-0.76590358199999997</v>
      </c>
      <c r="F5440" s="148">
        <f t="shared" si="85"/>
        <v>0.68445381339497868</v>
      </c>
      <c r="G5440">
        <v>7.0443770078210902E-4</v>
      </c>
    </row>
    <row r="5441" spans="1:7" x14ac:dyDescent="0.2">
      <c r="A5441" t="s">
        <v>1265</v>
      </c>
      <c r="B5441" t="s">
        <v>1266</v>
      </c>
      <c r="C5441" s="17">
        <v>6.053460251514208</v>
      </c>
      <c r="D5441" s="17">
        <v>1.7094516869038401</v>
      </c>
      <c r="E5441" s="148">
        <v>1.424064835</v>
      </c>
      <c r="F5441" s="148">
        <f t="shared" si="85"/>
        <v>3.5411707144986582</v>
      </c>
      <c r="G5441">
        <v>5.6831107569759495E-4</v>
      </c>
    </row>
    <row r="5442" spans="1:7" x14ac:dyDescent="0.2">
      <c r="A5442" t="s">
        <v>1267</v>
      </c>
      <c r="B5442" t="s">
        <v>1268</v>
      </c>
      <c r="C5442" s="17">
        <v>4.8757192256321655</v>
      </c>
      <c r="D5442" s="17">
        <v>1.71885185139795</v>
      </c>
      <c r="E5442" s="148">
        <v>1.220814767</v>
      </c>
      <c r="F5442" s="148">
        <f t="shared" si="85"/>
        <v>2.836614000017931</v>
      </c>
      <c r="G5442">
        <v>9.0555204581214796E-22</v>
      </c>
    </row>
    <row r="5443" spans="1:7" x14ac:dyDescent="0.2">
      <c r="A5443" t="s">
        <v>6559</v>
      </c>
      <c r="B5443" t="s">
        <v>224</v>
      </c>
      <c r="C5443" s="17">
        <v>5.9297085621350023</v>
      </c>
      <c r="D5443" s="17">
        <v>0.46762715099863178</v>
      </c>
      <c r="E5443" s="148">
        <v>3.0900966689999998</v>
      </c>
      <c r="F5443" s="148">
        <f t="shared" si="85"/>
        <v>12.680419752086534</v>
      </c>
      <c r="G5443">
        <v>2.1271837903839299E-4</v>
      </c>
    </row>
    <row r="5444" spans="1:7" x14ac:dyDescent="0.2">
      <c r="A5444" t="s">
        <v>6560</v>
      </c>
      <c r="B5444" t="s">
        <v>3427</v>
      </c>
      <c r="C5444" s="17">
        <v>6.9697789189233372</v>
      </c>
      <c r="D5444" s="17">
        <v>0.90086593644739998</v>
      </c>
      <c r="E5444" s="148">
        <v>2.551348478</v>
      </c>
      <c r="F5444" s="148">
        <f t="shared" si="85"/>
        <v>7.736754867665363</v>
      </c>
      <c r="G5444">
        <v>1.08227018003679E-4</v>
      </c>
    </row>
    <row r="5445" spans="1:7" x14ac:dyDescent="0.2">
      <c r="A5445" t="s">
        <v>6561</v>
      </c>
      <c r="B5445" t="s">
        <v>10970</v>
      </c>
      <c r="C5445" s="17">
        <v>14.10045775967445</v>
      </c>
      <c r="D5445" s="17">
        <v>18.456907887364373</v>
      </c>
      <c r="E5445" s="148">
        <v>-0.59229360499999995</v>
      </c>
      <c r="F5445" s="148">
        <f t="shared" si="85"/>
        <v>0.76396641548650979</v>
      </c>
      <c r="G5445">
        <v>3.07710842971329E-3</v>
      </c>
    </row>
    <row r="5446" spans="1:7" x14ac:dyDescent="0.2">
      <c r="A5446" t="s">
        <v>1269</v>
      </c>
      <c r="B5446" t="s">
        <v>945</v>
      </c>
      <c r="C5446" s="17">
        <v>14.129502084631151</v>
      </c>
      <c r="D5446" s="17">
        <v>26.277524838733676</v>
      </c>
      <c r="E5446" s="148">
        <v>-1.0977156290000001</v>
      </c>
      <c r="F5446" s="148">
        <f t="shared" si="85"/>
        <v>0.537702929455667</v>
      </c>
      <c r="G5446">
        <v>5.6389047758234102E-4</v>
      </c>
    </row>
    <row r="5447" spans="1:7" x14ac:dyDescent="0.2">
      <c r="A5447" t="s">
        <v>14117</v>
      </c>
      <c r="B5447" t="s">
        <v>448</v>
      </c>
      <c r="C5447" s="17">
        <v>5.8302205996570544</v>
      </c>
      <c r="D5447" s="17">
        <v>0.9206221916896935</v>
      </c>
      <c r="E5447" s="148">
        <v>2.0019401430000001</v>
      </c>
      <c r="F5447" s="148">
        <f t="shared" si="85"/>
        <v>6.3329133843236729</v>
      </c>
      <c r="G5447">
        <v>6.9977973896618202E-3</v>
      </c>
    </row>
    <row r="5448" spans="1:7" x14ac:dyDescent="0.2">
      <c r="A5448" t="s">
        <v>6562</v>
      </c>
      <c r="B5448" t="s">
        <v>11154</v>
      </c>
      <c r="C5448" s="17">
        <v>0.73575665050834194</v>
      </c>
      <c r="D5448" s="17">
        <v>2.3057522960540546</v>
      </c>
      <c r="E5448" s="148">
        <v>-1.657419341</v>
      </c>
      <c r="F5448" s="148">
        <f t="shared" si="85"/>
        <v>0.31909613698205042</v>
      </c>
      <c r="G5448">
        <v>3.0767399556050198E-3</v>
      </c>
    </row>
    <row r="5449" spans="1:7" x14ac:dyDescent="0.2">
      <c r="A5449" t="s">
        <v>5340</v>
      </c>
      <c r="B5449" t="s">
        <v>265</v>
      </c>
      <c r="C5449" s="17">
        <v>10.208557651926235</v>
      </c>
      <c r="D5449" s="17">
        <v>2.750068356098835</v>
      </c>
      <c r="E5449" s="148">
        <v>1.526107039</v>
      </c>
      <c r="F5449" s="148">
        <f t="shared" si="85"/>
        <v>3.7121105114666277</v>
      </c>
      <c r="G5449">
        <v>3.8425293590394898E-4</v>
      </c>
    </row>
    <row r="5450" spans="1:7" x14ac:dyDescent="0.2">
      <c r="A5450" t="s">
        <v>6563</v>
      </c>
      <c r="B5450" t="s">
        <v>4781</v>
      </c>
      <c r="C5450" s="17">
        <v>36.640026176304104</v>
      </c>
      <c r="D5450" s="17">
        <v>63.434163054243626</v>
      </c>
      <c r="E5450" s="148">
        <v>-1.0482446830000001</v>
      </c>
      <c r="F5450" s="148">
        <f t="shared" si="85"/>
        <v>0.57760715066064006</v>
      </c>
      <c r="G5450">
        <v>2.6995297755650001E-6</v>
      </c>
    </row>
    <row r="5451" spans="1:7" x14ac:dyDescent="0.2">
      <c r="A5451" t="s">
        <v>12412</v>
      </c>
      <c r="B5451" t="s">
        <v>2542</v>
      </c>
      <c r="C5451" s="17">
        <v>12.7695027396298</v>
      </c>
      <c r="D5451" s="17">
        <v>20.454160549953475</v>
      </c>
      <c r="E5451" s="148">
        <v>-0.87397483600000003</v>
      </c>
      <c r="F5451" s="148">
        <f t="shared" si="85"/>
        <v>0.6242985483781609</v>
      </c>
      <c r="G5451">
        <v>4.1864769680619697E-3</v>
      </c>
    </row>
    <row r="5452" spans="1:7" x14ac:dyDescent="0.2">
      <c r="A5452" t="s">
        <v>1270</v>
      </c>
      <c r="B5452" t="s">
        <v>1271</v>
      </c>
      <c r="C5452" s="17">
        <v>10.618326886588527</v>
      </c>
      <c r="D5452" s="17">
        <v>17.117828064102952</v>
      </c>
      <c r="E5452" s="148">
        <v>-0.88839162900000002</v>
      </c>
      <c r="F5452" s="148">
        <f t="shared" si="85"/>
        <v>0.620308069857049</v>
      </c>
      <c r="G5452">
        <v>1.6280611915192101E-3</v>
      </c>
    </row>
    <row r="5453" spans="1:7" x14ac:dyDescent="0.2">
      <c r="A5453" t="s">
        <v>1272</v>
      </c>
      <c r="B5453" t="s">
        <v>413</v>
      </c>
      <c r="C5453" s="17">
        <v>14.093477314200225</v>
      </c>
      <c r="D5453" s="17">
        <v>7.2461460953595704</v>
      </c>
      <c r="E5453" s="148">
        <v>0.64912784000000001</v>
      </c>
      <c r="F5453" s="148">
        <f t="shared" si="85"/>
        <v>1.944961794687756</v>
      </c>
      <c r="G5453">
        <v>1.9582559903894401E-3</v>
      </c>
    </row>
    <row r="5454" spans="1:7" x14ac:dyDescent="0.2">
      <c r="A5454" t="s">
        <v>1273</v>
      </c>
      <c r="B5454" t="s">
        <v>953</v>
      </c>
      <c r="C5454" s="17">
        <v>62.683432713728521</v>
      </c>
      <c r="D5454" s="17">
        <v>101.94147863399682</v>
      </c>
      <c r="E5454" s="148">
        <v>-0.92266133900000002</v>
      </c>
      <c r="F5454" s="148">
        <f t="shared" si="85"/>
        <v>0.61489624786376218</v>
      </c>
      <c r="G5454">
        <v>1.11570158714172E-3</v>
      </c>
    </row>
    <row r="5455" spans="1:7" x14ac:dyDescent="0.2">
      <c r="A5455" t="s">
        <v>5341</v>
      </c>
      <c r="B5455" t="s">
        <v>10343</v>
      </c>
      <c r="C5455" s="17">
        <v>87.331935105007915</v>
      </c>
      <c r="D5455" s="17">
        <v>16.639001712936846</v>
      </c>
      <c r="E5455" s="148">
        <v>1.9594753819999999</v>
      </c>
      <c r="F5455" s="148">
        <f t="shared" si="85"/>
        <v>5.2486282898274608</v>
      </c>
      <c r="G5455">
        <v>1.3166865240041899E-3</v>
      </c>
    </row>
    <row r="5456" spans="1:7" x14ac:dyDescent="0.2">
      <c r="A5456" t="s">
        <v>1274</v>
      </c>
      <c r="B5456" t="s">
        <v>1031</v>
      </c>
      <c r="C5456" s="17">
        <v>66.716484705639104</v>
      </c>
      <c r="D5456" s="17">
        <v>119.74347706384634</v>
      </c>
      <c r="E5456" s="148">
        <v>-1.0648818200000001</v>
      </c>
      <c r="F5456" s="148">
        <f t="shared" si="85"/>
        <v>0.55716174560445042</v>
      </c>
      <c r="G5456">
        <v>2.1374763024963302E-3</v>
      </c>
    </row>
    <row r="5457" spans="1:7" x14ac:dyDescent="0.2">
      <c r="A5457" t="s">
        <v>1275</v>
      </c>
      <c r="B5457" t="s">
        <v>1276</v>
      </c>
      <c r="C5457" s="17">
        <v>16.689999230953827</v>
      </c>
      <c r="D5457" s="17">
        <v>7.2364476986172503</v>
      </c>
      <c r="E5457" s="148">
        <v>0.88897844199999998</v>
      </c>
      <c r="F5457" s="148">
        <f t="shared" si="85"/>
        <v>2.3063801365057848</v>
      </c>
      <c r="G5457">
        <v>5.7262659119171398E-4</v>
      </c>
    </row>
    <row r="5458" spans="1:7" x14ac:dyDescent="0.2">
      <c r="A5458" t="s">
        <v>6564</v>
      </c>
      <c r="B5458" t="s">
        <v>4447</v>
      </c>
      <c r="C5458" s="17">
        <v>25.338827271094001</v>
      </c>
      <c r="D5458" s="17">
        <v>32.873404369815148</v>
      </c>
      <c r="E5458" s="148">
        <v>-0.61227730800000002</v>
      </c>
      <c r="F5458" s="148">
        <f t="shared" si="85"/>
        <v>0.77080021850004954</v>
      </c>
      <c r="G5458">
        <v>5.4987448928252103E-3</v>
      </c>
    </row>
    <row r="5459" spans="1:7" x14ac:dyDescent="0.2">
      <c r="A5459" t="s">
        <v>6565</v>
      </c>
      <c r="B5459" t="s">
        <v>10662</v>
      </c>
      <c r="C5459" s="17">
        <v>15.527924406583651</v>
      </c>
      <c r="D5459" s="17">
        <v>21.143962221500779</v>
      </c>
      <c r="E5459" s="148">
        <v>-0.67511711900000004</v>
      </c>
      <c r="F5459" s="148">
        <f t="shared" si="85"/>
        <v>0.73439047251009959</v>
      </c>
      <c r="G5459">
        <v>6.8569605879999097E-3</v>
      </c>
    </row>
    <row r="5460" spans="1:7" x14ac:dyDescent="0.2">
      <c r="A5460" t="s">
        <v>13280</v>
      </c>
      <c r="B5460" t="s">
        <v>880</v>
      </c>
      <c r="C5460" s="17">
        <v>143.33694297302023</v>
      </c>
      <c r="D5460" s="17">
        <v>67.847363134944715</v>
      </c>
      <c r="E5460" s="148">
        <v>0.79562135</v>
      </c>
      <c r="F5460" s="148">
        <f t="shared" si="85"/>
        <v>2.1126383745810555</v>
      </c>
      <c r="G5460">
        <v>3.1797207646910301E-5</v>
      </c>
    </row>
    <row r="5461" spans="1:7" x14ac:dyDescent="0.2">
      <c r="A5461" t="s">
        <v>1277</v>
      </c>
      <c r="B5461" t="s">
        <v>112</v>
      </c>
      <c r="C5461" s="17">
        <v>26.79271229289925</v>
      </c>
      <c r="D5461" s="17">
        <v>13.4574669068229</v>
      </c>
      <c r="E5461" s="148">
        <v>0.718411931</v>
      </c>
      <c r="F5461" s="148">
        <f t="shared" si="85"/>
        <v>1.9909179400853971</v>
      </c>
      <c r="G5461">
        <v>1.0824962962827801E-3</v>
      </c>
    </row>
    <row r="5462" spans="1:7" x14ac:dyDescent="0.2">
      <c r="A5462" t="s">
        <v>1278</v>
      </c>
      <c r="B5462" t="s">
        <v>955</v>
      </c>
      <c r="C5462" s="17">
        <v>175.32779678712026</v>
      </c>
      <c r="D5462" s="17">
        <v>63.077349755802622</v>
      </c>
      <c r="E5462" s="148">
        <v>1.1300520169999999</v>
      </c>
      <c r="F5462" s="148">
        <f t="shared" si="85"/>
        <v>2.7795682200644691</v>
      </c>
      <c r="G5462">
        <v>2.22801488077621E-9</v>
      </c>
    </row>
    <row r="5463" spans="1:7" x14ac:dyDescent="0.2">
      <c r="A5463" t="s">
        <v>12833</v>
      </c>
      <c r="B5463" t="s">
        <v>2121</v>
      </c>
      <c r="C5463" s="17">
        <v>3.4770249711012453</v>
      </c>
      <c r="D5463" s="17">
        <v>4.5272099399035675</v>
      </c>
      <c r="E5463" s="148">
        <v>-0.600125825</v>
      </c>
      <c r="F5463" s="148">
        <f t="shared" si="85"/>
        <v>0.76802821544770428</v>
      </c>
      <c r="G5463">
        <v>4.8618268957812804E-3</v>
      </c>
    </row>
    <row r="5464" spans="1:7" x14ac:dyDescent="0.2">
      <c r="A5464" t="s">
        <v>13352</v>
      </c>
      <c r="B5464" t="s">
        <v>1576</v>
      </c>
      <c r="C5464" s="17">
        <v>33.381474238720855</v>
      </c>
      <c r="D5464" s="17">
        <v>15.2538687873434</v>
      </c>
      <c r="E5464" s="148">
        <v>0.84278624000000002</v>
      </c>
      <c r="F5464" s="148">
        <f t="shared" si="85"/>
        <v>2.188393954615532</v>
      </c>
      <c r="G5464">
        <v>1.58957139684572E-6</v>
      </c>
    </row>
    <row r="5465" spans="1:7" x14ac:dyDescent="0.2">
      <c r="A5465" t="s">
        <v>6566</v>
      </c>
      <c r="B5465" t="s">
        <v>958</v>
      </c>
      <c r="C5465" s="17">
        <v>16.580992074229226</v>
      </c>
      <c r="D5465" s="17">
        <v>25.92997850660015</v>
      </c>
      <c r="E5465" s="148">
        <v>-0.82983532599999998</v>
      </c>
      <c r="F5465" s="148">
        <f t="shared" si="85"/>
        <v>0.63945259615270189</v>
      </c>
      <c r="G5465">
        <v>7.1570453564110698E-3</v>
      </c>
    </row>
    <row r="5466" spans="1:7" x14ac:dyDescent="0.2">
      <c r="A5466" t="s">
        <v>13308</v>
      </c>
      <c r="B5466" t="s">
        <v>13309</v>
      </c>
      <c r="C5466" s="17">
        <v>29.544923961766198</v>
      </c>
      <c r="D5466" s="17">
        <v>13.790366553664175</v>
      </c>
      <c r="E5466" s="148">
        <v>0.73714243199999996</v>
      </c>
      <c r="F5466" s="148">
        <f t="shared" si="85"/>
        <v>2.142432099015958</v>
      </c>
      <c r="G5466">
        <v>3.6689816147960101E-3</v>
      </c>
    </row>
    <row r="5467" spans="1:7" x14ac:dyDescent="0.2">
      <c r="A5467" t="s">
        <v>1281</v>
      </c>
      <c r="B5467" t="s">
        <v>1282</v>
      </c>
      <c r="C5467" s="17">
        <v>2.0824378974164102</v>
      </c>
      <c r="D5467" s="17">
        <v>3.738636211321865</v>
      </c>
      <c r="E5467" s="148">
        <v>-1.0737484559999999</v>
      </c>
      <c r="F5467" s="148">
        <f t="shared" si="85"/>
        <v>0.55700468826308325</v>
      </c>
      <c r="G5467">
        <v>5.7315405710068095E-7</v>
      </c>
    </row>
    <row r="5468" spans="1:7" x14ac:dyDescent="0.2">
      <c r="A5468" t="s">
        <v>6567</v>
      </c>
      <c r="B5468" t="s">
        <v>2861</v>
      </c>
      <c r="C5468" s="17">
        <v>75.947689853757922</v>
      </c>
      <c r="D5468" s="17">
        <v>133.46633433417526</v>
      </c>
      <c r="E5468" s="148">
        <v>-1.0398250529999999</v>
      </c>
      <c r="F5468" s="148">
        <f t="shared" si="85"/>
        <v>0.56904005217974152</v>
      </c>
      <c r="G5468">
        <v>3.7149384383553002E-4</v>
      </c>
    </row>
    <row r="5469" spans="1:7" x14ac:dyDescent="0.2">
      <c r="A5469" t="s">
        <v>6568</v>
      </c>
      <c r="B5469" t="s">
        <v>10875</v>
      </c>
      <c r="C5469" s="17">
        <v>99.394435463670376</v>
      </c>
      <c r="D5469" s="17">
        <v>168.30067841933527</v>
      </c>
      <c r="E5469" s="148">
        <v>-0.99351093400000001</v>
      </c>
      <c r="F5469" s="148">
        <f t="shared" si="85"/>
        <v>0.59057655855682767</v>
      </c>
      <c r="G5469">
        <v>1.66904439741723E-6</v>
      </c>
    </row>
    <row r="5470" spans="1:7" x14ac:dyDescent="0.2">
      <c r="A5470" t="s">
        <v>5342</v>
      </c>
      <c r="B5470" t="s">
        <v>10384</v>
      </c>
      <c r="C5470" s="17">
        <v>11.053745276100381</v>
      </c>
      <c r="D5470" s="17">
        <v>2.5843304718742655</v>
      </c>
      <c r="E5470" s="148">
        <v>1.7621214869999999</v>
      </c>
      <c r="F5470" s="148">
        <f t="shared" si="85"/>
        <v>4.277218179486054</v>
      </c>
      <c r="G5470">
        <v>2.09368681294523E-4</v>
      </c>
    </row>
    <row r="5471" spans="1:7" x14ac:dyDescent="0.2">
      <c r="A5471" t="s">
        <v>6569</v>
      </c>
      <c r="B5471" t="s">
        <v>4382</v>
      </c>
      <c r="C5471" s="17">
        <v>6.0378832028766531</v>
      </c>
      <c r="D5471" s="17">
        <v>12.815457818703649</v>
      </c>
      <c r="E5471" s="148">
        <v>-1.2468245339999999</v>
      </c>
      <c r="F5471" s="148">
        <f t="shared" si="85"/>
        <v>0.47114065594009474</v>
      </c>
      <c r="G5471">
        <v>5.0475544715321296E-4</v>
      </c>
    </row>
    <row r="5472" spans="1:7" x14ac:dyDescent="0.2">
      <c r="A5472" t="s">
        <v>6570</v>
      </c>
      <c r="B5472" t="s">
        <v>155</v>
      </c>
      <c r="C5472" s="17">
        <v>7.4583633597976746</v>
      </c>
      <c r="D5472" s="17">
        <v>3.2076593743563824</v>
      </c>
      <c r="E5472" s="148">
        <v>0.85969927899999998</v>
      </c>
      <c r="F5472" s="148">
        <f t="shared" si="85"/>
        <v>2.3251731213805074</v>
      </c>
      <c r="G5472">
        <v>4.9350606251754503E-3</v>
      </c>
    </row>
    <row r="5473" spans="1:7" x14ac:dyDescent="0.2">
      <c r="A5473" t="s">
        <v>6571</v>
      </c>
      <c r="B5473" t="s">
        <v>11142</v>
      </c>
      <c r="C5473" s="17">
        <v>7.6695054433472851</v>
      </c>
      <c r="D5473" s="17">
        <v>9.4711885505915649</v>
      </c>
      <c r="E5473" s="148">
        <v>-0.53411059299999997</v>
      </c>
      <c r="F5473" s="148">
        <f t="shared" si="85"/>
        <v>0.80977222683083971</v>
      </c>
      <c r="G5473">
        <v>2.6397328205406902E-3</v>
      </c>
    </row>
    <row r="5474" spans="1:7" x14ac:dyDescent="0.2">
      <c r="A5474" t="s">
        <v>1284</v>
      </c>
      <c r="B5474" t="s">
        <v>1285</v>
      </c>
      <c r="C5474" s="17">
        <v>11.262359659874107</v>
      </c>
      <c r="D5474" s="17">
        <v>19.123076937796</v>
      </c>
      <c r="E5474" s="148">
        <v>-0.979713316</v>
      </c>
      <c r="F5474" s="148">
        <f t="shared" si="85"/>
        <v>0.58894077017566671</v>
      </c>
      <c r="G5474">
        <v>7.3977345138028904E-4</v>
      </c>
    </row>
    <row r="5475" spans="1:7" x14ac:dyDescent="0.2">
      <c r="A5475" t="s">
        <v>6572</v>
      </c>
      <c r="B5475" t="s">
        <v>10493</v>
      </c>
      <c r="C5475" s="17">
        <v>2.07885306297664</v>
      </c>
      <c r="D5475" s="17">
        <v>0.48124730870015375</v>
      </c>
      <c r="E5475" s="148">
        <v>1.576050526</v>
      </c>
      <c r="F5475" s="148">
        <f t="shared" si="85"/>
        <v>4.3197188335278387</v>
      </c>
      <c r="G5475">
        <v>6.2379096961736403E-3</v>
      </c>
    </row>
    <row r="5476" spans="1:7" x14ac:dyDescent="0.2">
      <c r="A5476" t="s">
        <v>6573</v>
      </c>
      <c r="B5476" t="s">
        <v>858</v>
      </c>
      <c r="C5476" s="17">
        <v>40.177773501350572</v>
      </c>
      <c r="D5476" s="17">
        <v>4.7162478731620396</v>
      </c>
      <c r="E5476" s="148">
        <v>2.833182817</v>
      </c>
      <c r="F5476" s="148">
        <f t="shared" si="85"/>
        <v>8.5190122703226621</v>
      </c>
      <c r="G5476">
        <v>4.1864897259539702E-7</v>
      </c>
    </row>
    <row r="5477" spans="1:7" x14ac:dyDescent="0.2">
      <c r="A5477" t="s">
        <v>6574</v>
      </c>
      <c r="B5477" t="s">
        <v>5127</v>
      </c>
      <c r="C5477" s="17">
        <v>9.3305913613924627</v>
      </c>
      <c r="D5477" s="17">
        <v>16.641724674613673</v>
      </c>
      <c r="E5477" s="148">
        <v>-1.045954748</v>
      </c>
      <c r="F5477" s="148">
        <f t="shared" si="85"/>
        <v>0.56067454208192313</v>
      </c>
      <c r="G5477">
        <v>3.5252565526857E-4</v>
      </c>
    </row>
    <row r="5478" spans="1:7" x14ac:dyDescent="0.2">
      <c r="A5478" t="s">
        <v>6575</v>
      </c>
      <c r="B5478" t="s">
        <v>10495</v>
      </c>
      <c r="C5478" s="17">
        <v>36.857261919975244</v>
      </c>
      <c r="D5478" s="17">
        <v>12.66913390810859</v>
      </c>
      <c r="E5478" s="148">
        <v>1.2331149699999999</v>
      </c>
      <c r="F5478" s="148">
        <f t="shared" si="85"/>
        <v>2.9092171720109135</v>
      </c>
      <c r="G5478">
        <v>8.9859218441791803E-4</v>
      </c>
    </row>
    <row r="5479" spans="1:7" x14ac:dyDescent="0.2">
      <c r="A5479" t="s">
        <v>12825</v>
      </c>
      <c r="B5479" t="s">
        <v>10322</v>
      </c>
      <c r="C5479" s="17">
        <v>21.554398661710152</v>
      </c>
      <c r="D5479" s="17">
        <v>28.207759910324178</v>
      </c>
      <c r="E5479" s="148">
        <v>-0.56080141299999997</v>
      </c>
      <c r="F5479" s="148">
        <f t="shared" si="85"/>
        <v>0.76413010924065394</v>
      </c>
      <c r="G5479">
        <v>7.3509761706196403E-3</v>
      </c>
    </row>
    <row r="5480" spans="1:7" x14ac:dyDescent="0.2">
      <c r="A5480" t="s">
        <v>6576</v>
      </c>
      <c r="B5480" t="s">
        <v>10322</v>
      </c>
      <c r="C5480" s="17">
        <v>20.487315143007901</v>
      </c>
      <c r="D5480" s="17">
        <v>5.2623864907772901</v>
      </c>
      <c r="E5480" s="148">
        <v>1.60560039</v>
      </c>
      <c r="F5480" s="148">
        <f t="shared" si="85"/>
        <v>3.893160485060037</v>
      </c>
      <c r="G5480">
        <v>9.4322459158606604E-4</v>
      </c>
    </row>
    <row r="5481" spans="1:7" x14ac:dyDescent="0.2">
      <c r="A5481" t="s">
        <v>6577</v>
      </c>
      <c r="B5481" t="s">
        <v>10531</v>
      </c>
      <c r="C5481" s="17">
        <v>28.434256810941275</v>
      </c>
      <c r="D5481" s="17">
        <v>8.395804455391767</v>
      </c>
      <c r="E5481" s="148">
        <v>1.4115805020000001</v>
      </c>
      <c r="F5481" s="148">
        <f t="shared" si="85"/>
        <v>3.3867221374696093</v>
      </c>
      <c r="G5481">
        <v>2.7481889802928801E-5</v>
      </c>
    </row>
    <row r="5482" spans="1:7" x14ac:dyDescent="0.2">
      <c r="A5482" t="s">
        <v>1286</v>
      </c>
      <c r="B5482" t="s">
        <v>963</v>
      </c>
      <c r="C5482" s="17">
        <v>73.465556879193571</v>
      </c>
      <c r="D5482" s="17">
        <v>29.532581239235924</v>
      </c>
      <c r="E5482" s="148">
        <v>1.0074700480000001</v>
      </c>
      <c r="F5482" s="148">
        <f t="shared" si="85"/>
        <v>2.4876104219969055</v>
      </c>
      <c r="G5482">
        <v>1.7367144439251999E-6</v>
      </c>
    </row>
    <row r="5483" spans="1:7" x14ac:dyDescent="0.2">
      <c r="A5483" t="s">
        <v>6578</v>
      </c>
      <c r="B5483" t="s">
        <v>10532</v>
      </c>
      <c r="C5483" s="17">
        <v>8.9626868235712571</v>
      </c>
      <c r="D5483" s="17">
        <v>1.3863524899244968</v>
      </c>
      <c r="E5483" s="148">
        <v>2.3880888179999999</v>
      </c>
      <c r="F5483" s="148">
        <f t="shared" si="85"/>
        <v>6.4649408348228823</v>
      </c>
      <c r="G5483">
        <v>5.2372203903230296E-6</v>
      </c>
    </row>
    <row r="5484" spans="1:7" x14ac:dyDescent="0.2">
      <c r="A5484" t="s">
        <v>6579</v>
      </c>
      <c r="B5484" t="s">
        <v>10496</v>
      </c>
      <c r="C5484" s="17">
        <v>10.601367308515076</v>
      </c>
      <c r="D5484" s="17">
        <v>1.6773643974264225</v>
      </c>
      <c r="E5484" s="148">
        <v>2.2783103480000002</v>
      </c>
      <c r="F5484" s="148">
        <f t="shared" si="85"/>
        <v>6.3202529663683915</v>
      </c>
      <c r="G5484">
        <v>1.8433392057743899E-6</v>
      </c>
    </row>
    <row r="5485" spans="1:7" x14ac:dyDescent="0.2">
      <c r="A5485" t="s">
        <v>12244</v>
      </c>
      <c r="B5485" t="s">
        <v>12245</v>
      </c>
      <c r="C5485" s="17">
        <v>0.82739649543586369</v>
      </c>
      <c r="D5485" s="17">
        <v>1.44868762126715</v>
      </c>
      <c r="E5485" s="148">
        <v>-0.93408451999999997</v>
      </c>
      <c r="F5485" s="148">
        <f t="shared" si="85"/>
        <v>0.57113520077720392</v>
      </c>
      <c r="G5485">
        <v>6.2379096961736403E-3</v>
      </c>
    </row>
    <row r="5486" spans="1:7" x14ac:dyDescent="0.2">
      <c r="A5486" t="s">
        <v>12545</v>
      </c>
      <c r="B5486" t="s">
        <v>986</v>
      </c>
      <c r="C5486" s="17">
        <v>127.34636716503276</v>
      </c>
      <c r="D5486" s="17">
        <v>192.532541413964</v>
      </c>
      <c r="E5486" s="148">
        <v>-0.83219275100000001</v>
      </c>
      <c r="F5486" s="148">
        <f t="shared" si="85"/>
        <v>0.66142775776914242</v>
      </c>
      <c r="G5486">
        <v>9.9691346155079807E-3</v>
      </c>
    </row>
    <row r="5487" spans="1:7" x14ac:dyDescent="0.2">
      <c r="A5487" t="s">
        <v>6580</v>
      </c>
      <c r="B5487" t="s">
        <v>965</v>
      </c>
      <c r="C5487" s="17">
        <v>78.077075845431224</v>
      </c>
      <c r="D5487" s="17">
        <v>117.85158592518459</v>
      </c>
      <c r="E5487" s="148">
        <v>-0.83536834100000001</v>
      </c>
      <c r="F5487" s="148">
        <f t="shared" si="85"/>
        <v>0.66250339554188675</v>
      </c>
      <c r="G5487">
        <v>2.0488789214605698E-3</v>
      </c>
    </row>
    <row r="5488" spans="1:7" x14ac:dyDescent="0.2">
      <c r="A5488" t="s">
        <v>1287</v>
      </c>
      <c r="B5488" t="s">
        <v>1288</v>
      </c>
      <c r="C5488" s="17">
        <v>201.18477495082874</v>
      </c>
      <c r="D5488" s="17">
        <v>244.38095553277174</v>
      </c>
      <c r="E5488" s="148">
        <v>-0.53157198100000003</v>
      </c>
      <c r="F5488" s="148">
        <f t="shared" si="85"/>
        <v>0.82324244339019148</v>
      </c>
      <c r="G5488">
        <v>7.2657962851765094E-5</v>
      </c>
    </row>
    <row r="5489" spans="1:7" x14ac:dyDescent="0.2">
      <c r="A5489" t="s">
        <v>6581</v>
      </c>
      <c r="B5489" t="s">
        <v>5127</v>
      </c>
      <c r="C5489" s="17">
        <v>8.0770487782365326</v>
      </c>
      <c r="D5489" s="17">
        <v>18.631293216364725</v>
      </c>
      <c r="E5489" s="148">
        <v>-1.384162608</v>
      </c>
      <c r="F5489" s="148">
        <f t="shared" si="85"/>
        <v>0.43352056588010152</v>
      </c>
      <c r="G5489">
        <v>2.8752852915059601E-4</v>
      </c>
    </row>
    <row r="5490" spans="1:7" x14ac:dyDescent="0.2">
      <c r="A5490" t="s">
        <v>6582</v>
      </c>
      <c r="B5490" t="s">
        <v>173</v>
      </c>
      <c r="C5490" s="17">
        <v>19.733590306989527</v>
      </c>
      <c r="D5490" s="17">
        <v>27.065964778487253</v>
      </c>
      <c r="E5490" s="148">
        <v>-0.65801876299999995</v>
      </c>
      <c r="F5490" s="148">
        <f t="shared" si="85"/>
        <v>0.72909244021016051</v>
      </c>
      <c r="G5490">
        <v>8.4658493303981005E-3</v>
      </c>
    </row>
    <row r="5491" spans="1:7" x14ac:dyDescent="0.2">
      <c r="A5491" t="s">
        <v>1289</v>
      </c>
      <c r="B5491" t="s">
        <v>293</v>
      </c>
      <c r="C5491" s="17">
        <v>43.821150955087326</v>
      </c>
      <c r="D5491" s="17">
        <v>67.223220803511182</v>
      </c>
      <c r="E5491" s="148">
        <v>-0.82632546299999998</v>
      </c>
      <c r="F5491" s="148">
        <f t="shared" si="85"/>
        <v>0.6518752066815352</v>
      </c>
      <c r="G5491">
        <v>2.9838767382571402E-3</v>
      </c>
    </row>
    <row r="5492" spans="1:7" x14ac:dyDescent="0.2">
      <c r="A5492" t="s">
        <v>5343</v>
      </c>
      <c r="B5492" t="s">
        <v>10498</v>
      </c>
      <c r="C5492" s="17">
        <v>5.7280881072795298</v>
      </c>
      <c r="D5492" s="17">
        <v>1.5103686450792009</v>
      </c>
      <c r="E5492" s="148">
        <v>1.4881477350000001</v>
      </c>
      <c r="F5492" s="148">
        <f t="shared" ref="F5492:F5555" si="86">C5492/D5492</f>
        <v>3.7925099451327391</v>
      </c>
      <c r="G5492">
        <v>3.0461671458132799E-4</v>
      </c>
    </row>
    <row r="5493" spans="1:7" x14ac:dyDescent="0.2">
      <c r="A5493" t="s">
        <v>6583</v>
      </c>
      <c r="B5493" t="s">
        <v>413</v>
      </c>
      <c r="C5493" s="17">
        <v>3.1003694798727426</v>
      </c>
      <c r="D5493" s="17">
        <v>5.3386109370127794</v>
      </c>
      <c r="E5493" s="148">
        <v>-0.97160034299999998</v>
      </c>
      <c r="F5493" s="148">
        <f t="shared" si="86"/>
        <v>0.58074460125531358</v>
      </c>
      <c r="G5493">
        <v>9.77913983369972E-4</v>
      </c>
    </row>
    <row r="5494" spans="1:7" x14ac:dyDescent="0.2">
      <c r="A5494" t="s">
        <v>12667</v>
      </c>
      <c r="B5494" t="s">
        <v>140</v>
      </c>
      <c r="C5494" s="17">
        <v>12.572379471077092</v>
      </c>
      <c r="D5494" s="17">
        <v>18.036262533900377</v>
      </c>
      <c r="E5494" s="148">
        <v>-0.729203347</v>
      </c>
      <c r="F5494" s="148">
        <f t="shared" si="86"/>
        <v>0.69706123690794886</v>
      </c>
      <c r="G5494">
        <v>5.6948838342074399E-4</v>
      </c>
    </row>
    <row r="5495" spans="1:7" x14ac:dyDescent="0.2">
      <c r="A5495" t="s">
        <v>1290</v>
      </c>
      <c r="B5495" t="s">
        <v>969</v>
      </c>
      <c r="C5495" s="17">
        <v>26.159402336430301</v>
      </c>
      <c r="D5495" s="17">
        <v>43.730126872705725</v>
      </c>
      <c r="E5495" s="148">
        <v>-0.96579779300000002</v>
      </c>
      <c r="F5495" s="148">
        <f t="shared" si="86"/>
        <v>0.59820092478985609</v>
      </c>
      <c r="G5495">
        <v>1.7300425123542999E-6</v>
      </c>
    </row>
    <row r="5496" spans="1:7" x14ac:dyDescent="0.2">
      <c r="A5496" t="s">
        <v>6584</v>
      </c>
      <c r="B5496" t="s">
        <v>11155</v>
      </c>
      <c r="C5496" s="17">
        <v>11.977259460001433</v>
      </c>
      <c r="D5496" s="17">
        <v>17.746357442298198</v>
      </c>
      <c r="E5496" s="148">
        <v>-0.75925945900000003</v>
      </c>
      <c r="F5496" s="148">
        <f t="shared" si="86"/>
        <v>0.67491368293156317</v>
      </c>
      <c r="G5496">
        <v>1.4218205227996201E-3</v>
      </c>
    </row>
    <row r="5497" spans="1:7" x14ac:dyDescent="0.2">
      <c r="A5497" t="s">
        <v>6585</v>
      </c>
      <c r="B5497" t="s">
        <v>10931</v>
      </c>
      <c r="C5497" s="17">
        <v>1.0333985484696515</v>
      </c>
      <c r="D5497" s="17">
        <v>3.5688153496580179</v>
      </c>
      <c r="E5497" s="148">
        <v>-1.8336027370000001</v>
      </c>
      <c r="F5497" s="148">
        <f t="shared" si="86"/>
        <v>0.28956346776772213</v>
      </c>
      <c r="G5497">
        <v>3.6407655766155802E-3</v>
      </c>
    </row>
    <row r="5498" spans="1:7" x14ac:dyDescent="0.2">
      <c r="A5498" t="s">
        <v>1293</v>
      </c>
      <c r="B5498" t="s">
        <v>803</v>
      </c>
      <c r="C5498" s="17">
        <v>1.3163360950679237</v>
      </c>
      <c r="D5498" s="17">
        <v>3.6720201177700802</v>
      </c>
      <c r="E5498" s="148">
        <v>-1.5274374230000001</v>
      </c>
      <c r="F5498" s="148">
        <f t="shared" si="86"/>
        <v>0.3584773647338565</v>
      </c>
      <c r="G5498">
        <v>6.2202621956934396E-3</v>
      </c>
    </row>
    <row r="5499" spans="1:7" x14ac:dyDescent="0.2">
      <c r="A5499" t="s">
        <v>6586</v>
      </c>
      <c r="B5499" t="s">
        <v>2762</v>
      </c>
      <c r="C5499" s="17">
        <v>11.803063497717151</v>
      </c>
      <c r="D5499" s="17">
        <v>18.463665175674702</v>
      </c>
      <c r="E5499" s="148">
        <v>-0.87104917599999998</v>
      </c>
      <c r="F5499" s="148">
        <f t="shared" si="86"/>
        <v>0.6392589654012637</v>
      </c>
      <c r="G5499">
        <v>2.6604264935796E-3</v>
      </c>
    </row>
    <row r="5500" spans="1:7" x14ac:dyDescent="0.2">
      <c r="A5500" t="s">
        <v>6587</v>
      </c>
      <c r="B5500" t="s">
        <v>265</v>
      </c>
      <c r="C5500" s="17">
        <v>0.53445219127776655</v>
      </c>
      <c r="D5500" s="17">
        <v>1.230482968279911</v>
      </c>
      <c r="E5500" s="148">
        <v>-1.256346009</v>
      </c>
      <c r="F5500" s="148">
        <f t="shared" si="86"/>
        <v>0.43434342860094677</v>
      </c>
      <c r="G5500">
        <v>6.1992512918310101E-3</v>
      </c>
    </row>
    <row r="5501" spans="1:7" x14ac:dyDescent="0.2">
      <c r="A5501" t="s">
        <v>6588</v>
      </c>
      <c r="B5501" t="s">
        <v>10500</v>
      </c>
      <c r="C5501" s="17">
        <v>43.916043457530606</v>
      </c>
      <c r="D5501" s="17">
        <v>7.1068784578615727</v>
      </c>
      <c r="E5501" s="148">
        <v>2.3589935880000001</v>
      </c>
      <c r="F5501" s="148">
        <f t="shared" si="86"/>
        <v>6.1793716774417362</v>
      </c>
      <c r="G5501">
        <v>1.5655091842017501E-6</v>
      </c>
    </row>
    <row r="5502" spans="1:7" x14ac:dyDescent="0.2">
      <c r="A5502" t="s">
        <v>6589</v>
      </c>
      <c r="B5502" t="s">
        <v>10533</v>
      </c>
      <c r="C5502" s="17">
        <v>0.59071482649031248</v>
      </c>
      <c r="D5502" s="17">
        <v>2.0202524747839425E-2</v>
      </c>
      <c r="E5502" s="148">
        <v>3.5911963930000002</v>
      </c>
      <c r="F5502" s="148">
        <f t="shared" si="86"/>
        <v>29.239653650392729</v>
      </c>
      <c r="G5502">
        <v>7.7383594784716904E-3</v>
      </c>
    </row>
    <row r="5503" spans="1:7" x14ac:dyDescent="0.2">
      <c r="A5503" t="s">
        <v>12777</v>
      </c>
      <c r="B5503" t="s">
        <v>4201</v>
      </c>
      <c r="C5503" s="17">
        <v>9.693140827348584</v>
      </c>
      <c r="D5503" s="17">
        <v>13.12781631454984</v>
      </c>
      <c r="E5503" s="148">
        <v>-0.63618799800000003</v>
      </c>
      <c r="F5503" s="148">
        <f t="shared" si="86"/>
        <v>0.73836657941393258</v>
      </c>
      <c r="G5503">
        <v>9.3718489560540904E-3</v>
      </c>
    </row>
    <row r="5504" spans="1:7" x14ac:dyDescent="0.2">
      <c r="A5504" t="s">
        <v>1297</v>
      </c>
      <c r="B5504" t="s">
        <v>1298</v>
      </c>
      <c r="C5504" s="17">
        <v>2.1897446396880835</v>
      </c>
      <c r="D5504" s="17">
        <v>5.7512732620004208</v>
      </c>
      <c r="E5504" s="148">
        <v>-1.4882812160000001</v>
      </c>
      <c r="F5504" s="148">
        <f t="shared" si="86"/>
        <v>0.38074084466757568</v>
      </c>
      <c r="G5504">
        <v>6.2051094017601203E-4</v>
      </c>
    </row>
    <row r="5505" spans="1:7" x14ac:dyDescent="0.2">
      <c r="A5505" t="s">
        <v>6590</v>
      </c>
      <c r="B5505" t="s">
        <v>11090</v>
      </c>
      <c r="C5505" s="17">
        <v>17.238425877302525</v>
      </c>
      <c r="D5505" s="17">
        <v>27.556756767906826</v>
      </c>
      <c r="E5505" s="148">
        <v>-0.898597584</v>
      </c>
      <c r="F5505" s="148">
        <f t="shared" si="86"/>
        <v>0.62556076618489287</v>
      </c>
      <c r="G5505">
        <v>3.5772679967287502E-3</v>
      </c>
    </row>
    <row r="5506" spans="1:7" x14ac:dyDescent="0.2">
      <c r="A5506" t="s">
        <v>6591</v>
      </c>
      <c r="B5506" t="s">
        <v>68</v>
      </c>
      <c r="C5506" s="17">
        <v>29.821530948335003</v>
      </c>
      <c r="D5506" s="17">
        <v>8.2590949185340552</v>
      </c>
      <c r="E5506" s="148">
        <v>1.4666328019999999</v>
      </c>
      <c r="F5506" s="148">
        <f t="shared" si="86"/>
        <v>3.6107504808321251</v>
      </c>
      <c r="G5506">
        <v>3.4936711166325702E-3</v>
      </c>
    </row>
    <row r="5507" spans="1:7" x14ac:dyDescent="0.2">
      <c r="A5507" t="s">
        <v>13019</v>
      </c>
      <c r="B5507" t="s">
        <v>4395</v>
      </c>
      <c r="C5507" s="17">
        <v>102.27712184110186</v>
      </c>
      <c r="D5507" s="17">
        <v>55.93479687208773</v>
      </c>
      <c r="E5507" s="148">
        <v>0.57147134099999997</v>
      </c>
      <c r="F5507" s="148">
        <f t="shared" si="86"/>
        <v>1.8285061814918222</v>
      </c>
      <c r="G5507">
        <v>4.9220352072267401E-3</v>
      </c>
    </row>
    <row r="5508" spans="1:7" x14ac:dyDescent="0.2">
      <c r="A5508" t="s">
        <v>6592</v>
      </c>
      <c r="B5508" t="s">
        <v>980</v>
      </c>
      <c r="C5508" s="17">
        <v>0.75719049113666304</v>
      </c>
      <c r="D5508" s="17">
        <v>1.3180941555816599</v>
      </c>
      <c r="E5508" s="148">
        <v>-0.97735548900000002</v>
      </c>
      <c r="F5508" s="148">
        <f t="shared" si="86"/>
        <v>0.57445857561102953</v>
      </c>
      <c r="G5508">
        <v>2.0748292585998202E-3</v>
      </c>
    </row>
    <row r="5509" spans="1:7" x14ac:dyDescent="0.2">
      <c r="A5509" t="s">
        <v>11942</v>
      </c>
      <c r="B5509" t="s">
        <v>2702</v>
      </c>
      <c r="C5509" s="17">
        <v>4.8215928167005</v>
      </c>
      <c r="D5509" s="17">
        <v>10.682906583498763</v>
      </c>
      <c r="E5509" s="148">
        <v>-1.341824729</v>
      </c>
      <c r="F5509" s="148">
        <f t="shared" si="86"/>
        <v>0.45133716924456885</v>
      </c>
      <c r="G5509">
        <v>1.0178949678478701E-5</v>
      </c>
    </row>
    <row r="5510" spans="1:7" x14ac:dyDescent="0.2">
      <c r="A5510" t="s">
        <v>6593</v>
      </c>
      <c r="B5510" t="s">
        <v>589</v>
      </c>
      <c r="C5510" s="17">
        <v>9.9066581150927551</v>
      </c>
      <c r="D5510" s="17">
        <v>2.252147628010837</v>
      </c>
      <c r="E5510" s="148">
        <v>1.8205024160000001</v>
      </c>
      <c r="F5510" s="148">
        <f t="shared" si="86"/>
        <v>4.3987605394423488</v>
      </c>
      <c r="G5510">
        <v>1.5308961294633301E-5</v>
      </c>
    </row>
    <row r="5511" spans="1:7" x14ac:dyDescent="0.2">
      <c r="A5511" t="s">
        <v>6594</v>
      </c>
      <c r="B5511" t="s">
        <v>2582</v>
      </c>
      <c r="C5511" s="17">
        <v>1.7631992273731676</v>
      </c>
      <c r="D5511" s="17">
        <v>3.5933904187244048</v>
      </c>
      <c r="E5511" s="148">
        <v>-1.098110441</v>
      </c>
      <c r="F5511" s="148">
        <f t="shared" si="86"/>
        <v>0.49067844623437123</v>
      </c>
      <c r="G5511">
        <v>1.7816772674306501E-3</v>
      </c>
    </row>
    <row r="5512" spans="1:7" x14ac:dyDescent="0.2">
      <c r="A5512" t="s">
        <v>1299</v>
      </c>
      <c r="B5512" t="s">
        <v>1241</v>
      </c>
      <c r="C5512" s="17">
        <v>12.85647479930055</v>
      </c>
      <c r="D5512" s="17">
        <v>22.605606004842677</v>
      </c>
      <c r="E5512" s="148">
        <v>-1.0406305520000001</v>
      </c>
      <c r="F5512" s="148">
        <f t="shared" si="86"/>
        <v>0.56872949110704563</v>
      </c>
      <c r="G5512">
        <v>1.23830291702152E-5</v>
      </c>
    </row>
    <row r="5513" spans="1:7" x14ac:dyDescent="0.2">
      <c r="A5513" t="s">
        <v>6595</v>
      </c>
      <c r="B5513" t="s">
        <v>591</v>
      </c>
      <c r="C5513" s="17">
        <v>0.12899372740800183</v>
      </c>
      <c r="D5513" s="17">
        <v>0.34091447850034395</v>
      </c>
      <c r="E5513" s="148">
        <v>-1.436917279</v>
      </c>
      <c r="F5513" s="148">
        <f t="shared" si="86"/>
        <v>0.37837562069946434</v>
      </c>
      <c r="G5513">
        <v>5.2414181532846804E-3</v>
      </c>
    </row>
    <row r="5514" spans="1:7" x14ac:dyDescent="0.2">
      <c r="A5514" t="s">
        <v>6596</v>
      </c>
      <c r="B5514" t="s">
        <v>1562</v>
      </c>
      <c r="C5514" s="17">
        <v>29.716281805247</v>
      </c>
      <c r="D5514" s="17">
        <v>37.81745540712167</v>
      </c>
      <c r="E5514" s="148">
        <v>-0.58066036700000001</v>
      </c>
      <c r="F5514" s="148">
        <f t="shared" si="86"/>
        <v>0.78578216025742753</v>
      </c>
      <c r="G5514">
        <v>3.2456349981099799E-3</v>
      </c>
    </row>
    <row r="5515" spans="1:7" x14ac:dyDescent="0.2">
      <c r="A5515" t="s">
        <v>12295</v>
      </c>
      <c r="B5515" t="s">
        <v>12296</v>
      </c>
      <c r="C5515" s="17">
        <v>9.8169933138922101</v>
      </c>
      <c r="D5515" s="17">
        <v>16.730004938540386</v>
      </c>
      <c r="E5515" s="148">
        <v>-0.97186373800000003</v>
      </c>
      <c r="F5515" s="148">
        <f t="shared" si="86"/>
        <v>0.58678962438780347</v>
      </c>
      <c r="G5515">
        <v>6.3539115857658502E-3</v>
      </c>
    </row>
    <row r="5516" spans="1:7" x14ac:dyDescent="0.2">
      <c r="A5516" t="s">
        <v>1300</v>
      </c>
      <c r="B5516" t="s">
        <v>1301</v>
      </c>
      <c r="C5516" s="17">
        <v>6.7706669049513248</v>
      </c>
      <c r="D5516" s="17">
        <v>2.7263846731981776</v>
      </c>
      <c r="E5516" s="148">
        <v>1.0286620289999999</v>
      </c>
      <c r="F5516" s="148">
        <f t="shared" si="86"/>
        <v>2.4833865050337942</v>
      </c>
      <c r="G5516">
        <v>1.9546234438655299E-6</v>
      </c>
    </row>
    <row r="5517" spans="1:7" x14ac:dyDescent="0.2">
      <c r="A5517" t="s">
        <v>6597</v>
      </c>
      <c r="B5517" t="s">
        <v>4544</v>
      </c>
      <c r="C5517" s="17">
        <v>5.3517440469672497</v>
      </c>
      <c r="D5517" s="17">
        <v>22.481858584398054</v>
      </c>
      <c r="E5517" s="148">
        <v>-2.1110079480000001</v>
      </c>
      <c r="F5517" s="148">
        <f t="shared" si="86"/>
        <v>0.23804722491588171</v>
      </c>
      <c r="G5517">
        <v>2.48235270139416E-6</v>
      </c>
    </row>
    <row r="5518" spans="1:7" x14ac:dyDescent="0.2">
      <c r="A5518" t="s">
        <v>1302</v>
      </c>
      <c r="B5518" t="s">
        <v>183</v>
      </c>
      <c r="C5518" s="17">
        <v>16.099743350023726</v>
      </c>
      <c r="D5518" s="17">
        <v>31.847343505984199</v>
      </c>
      <c r="E5518" s="148">
        <v>-1.1230839509999999</v>
      </c>
      <c r="F5518" s="148">
        <f t="shared" si="86"/>
        <v>0.50552861173487018</v>
      </c>
      <c r="G5518">
        <v>3.6290357879627797E-4</v>
      </c>
    </row>
    <row r="5519" spans="1:7" x14ac:dyDescent="0.2">
      <c r="A5519" t="s">
        <v>1303</v>
      </c>
      <c r="B5519" t="s">
        <v>1304</v>
      </c>
      <c r="C5519" s="17">
        <v>5.082401749975765</v>
      </c>
      <c r="D5519" s="17">
        <v>7.539063040494705</v>
      </c>
      <c r="E5519" s="148">
        <v>-0.81405680700000005</v>
      </c>
      <c r="F5519" s="148">
        <f t="shared" si="86"/>
        <v>0.67414235995594796</v>
      </c>
      <c r="G5519">
        <v>2.61277269281702E-4</v>
      </c>
    </row>
    <row r="5520" spans="1:7" x14ac:dyDescent="0.2">
      <c r="A5520" t="s">
        <v>6598</v>
      </c>
      <c r="B5520" t="s">
        <v>1304</v>
      </c>
      <c r="C5520" s="17">
        <v>1.773677256851665</v>
      </c>
      <c r="D5520" s="17">
        <v>0.45561181945964752</v>
      </c>
      <c r="E5520" s="148">
        <v>1.492125148</v>
      </c>
      <c r="F5520" s="148">
        <f t="shared" si="86"/>
        <v>3.8929570768274493</v>
      </c>
      <c r="G5520">
        <v>4.3273252407470403E-3</v>
      </c>
    </row>
    <row r="5521" spans="1:7" x14ac:dyDescent="0.2">
      <c r="A5521" t="s">
        <v>6599</v>
      </c>
      <c r="B5521" t="s">
        <v>10501</v>
      </c>
      <c r="C5521" s="17">
        <v>13.610445197412275</v>
      </c>
      <c r="D5521" s="17">
        <v>3.7519081134734948</v>
      </c>
      <c r="E5521" s="148">
        <v>1.573422098</v>
      </c>
      <c r="F5521" s="148">
        <f t="shared" si="86"/>
        <v>3.6276062168302423</v>
      </c>
      <c r="G5521">
        <v>1.9217558097548599E-5</v>
      </c>
    </row>
    <row r="5522" spans="1:7" x14ac:dyDescent="0.2">
      <c r="A5522" t="s">
        <v>12573</v>
      </c>
      <c r="B5522" t="s">
        <v>10730</v>
      </c>
      <c r="C5522" s="17">
        <v>13.917785421538774</v>
      </c>
      <c r="D5522" s="17">
        <v>20.789052991259901</v>
      </c>
      <c r="E5522" s="148">
        <v>-0.78729043600000004</v>
      </c>
      <c r="F5522" s="148">
        <f t="shared" si="86"/>
        <v>0.6694766436638584</v>
      </c>
      <c r="G5522">
        <v>1.5235310344657201E-3</v>
      </c>
    </row>
    <row r="5523" spans="1:7" x14ac:dyDescent="0.2">
      <c r="A5523" t="s">
        <v>6600</v>
      </c>
      <c r="B5523" t="s">
        <v>10502</v>
      </c>
      <c r="C5523" s="17">
        <v>3.5756235905786351</v>
      </c>
      <c r="D5523" s="17">
        <v>0.54955577027421998</v>
      </c>
      <c r="E5523" s="148">
        <v>2.2916718149999999</v>
      </c>
      <c r="F5523" s="148">
        <f t="shared" si="86"/>
        <v>6.5063889490132247</v>
      </c>
      <c r="G5523">
        <v>3.9770312956251897E-5</v>
      </c>
    </row>
    <row r="5524" spans="1:7" x14ac:dyDescent="0.2">
      <c r="A5524" t="s">
        <v>6601</v>
      </c>
      <c r="B5524" t="s">
        <v>4728</v>
      </c>
      <c r="C5524" s="17">
        <v>4.6274881026608474</v>
      </c>
      <c r="D5524" s="17">
        <v>0.3687195307663565</v>
      </c>
      <c r="E5524" s="148">
        <v>2.6873768199999999</v>
      </c>
      <c r="F5524" s="148">
        <f t="shared" si="86"/>
        <v>12.550157278197206</v>
      </c>
      <c r="G5524">
        <v>5.9865400135118698E-3</v>
      </c>
    </row>
    <row r="5525" spans="1:7" x14ac:dyDescent="0.2">
      <c r="A5525" t="s">
        <v>12818</v>
      </c>
      <c r="B5525" t="s">
        <v>12819</v>
      </c>
      <c r="C5525" s="17">
        <v>3.1540268229106099</v>
      </c>
      <c r="D5525" s="17">
        <v>4.1549800190092654</v>
      </c>
      <c r="E5525" s="148">
        <v>-0.61095680900000005</v>
      </c>
      <c r="F5525" s="148">
        <f t="shared" si="86"/>
        <v>0.75909554522061751</v>
      </c>
      <c r="G5525">
        <v>8.5144832323386706E-3</v>
      </c>
    </row>
    <row r="5526" spans="1:7" x14ac:dyDescent="0.2">
      <c r="A5526" t="s">
        <v>1305</v>
      </c>
      <c r="B5526" t="s">
        <v>1068</v>
      </c>
      <c r="C5526" s="17">
        <v>94.268228180380817</v>
      </c>
      <c r="D5526" s="17">
        <v>29.984435307464899</v>
      </c>
      <c r="E5526" s="148">
        <v>1.350005299</v>
      </c>
      <c r="F5526" s="148">
        <f t="shared" si="86"/>
        <v>3.143905403378128</v>
      </c>
      <c r="G5526">
        <v>8.8417356148680401E-15</v>
      </c>
    </row>
    <row r="5527" spans="1:7" x14ac:dyDescent="0.2">
      <c r="A5527" t="s">
        <v>11782</v>
      </c>
      <c r="B5527" t="s">
        <v>10511</v>
      </c>
      <c r="C5527" s="17">
        <v>1.7522520734802995</v>
      </c>
      <c r="D5527" s="17">
        <v>5.8595105892175905</v>
      </c>
      <c r="E5527" s="148">
        <v>-1.618237404</v>
      </c>
      <c r="F5527" s="148">
        <f t="shared" si="86"/>
        <v>0.29904410049274688</v>
      </c>
      <c r="G5527">
        <v>6.4288276259955503E-3</v>
      </c>
    </row>
    <row r="5528" spans="1:7" x14ac:dyDescent="0.2">
      <c r="A5528" t="s">
        <v>6602</v>
      </c>
      <c r="B5528" t="s">
        <v>10503</v>
      </c>
      <c r="C5528" s="17">
        <v>19.520011281032026</v>
      </c>
      <c r="D5528" s="17">
        <v>9.3040855787836971</v>
      </c>
      <c r="E5528" s="148">
        <v>0.78066891599999999</v>
      </c>
      <c r="F5528" s="148">
        <f t="shared" si="86"/>
        <v>2.0980042708919102</v>
      </c>
      <c r="G5528">
        <v>6.3618817879589095E-4</v>
      </c>
    </row>
    <row r="5529" spans="1:7" x14ac:dyDescent="0.2">
      <c r="A5529" t="s">
        <v>6603</v>
      </c>
      <c r="B5529" t="s">
        <v>988</v>
      </c>
      <c r="C5529" s="17">
        <v>6.7198809748622406</v>
      </c>
      <c r="D5529" s="17">
        <v>2.7855700776848975</v>
      </c>
      <c r="E5529" s="148">
        <v>0.93119538400000001</v>
      </c>
      <c r="F5529" s="148">
        <f t="shared" si="86"/>
        <v>2.4123898474839915</v>
      </c>
      <c r="G5529">
        <v>5.4617949689047098E-3</v>
      </c>
    </row>
    <row r="5530" spans="1:7" x14ac:dyDescent="0.2">
      <c r="A5530" t="s">
        <v>11890</v>
      </c>
      <c r="B5530" t="s">
        <v>11891</v>
      </c>
      <c r="C5530" s="17">
        <v>2.3488516882737276</v>
      </c>
      <c r="D5530" s="17">
        <v>5.7434216668749976</v>
      </c>
      <c r="E5530" s="148">
        <v>-1.4129305000000001</v>
      </c>
      <c r="F5530" s="148">
        <f t="shared" si="86"/>
        <v>0.40896382409473003</v>
      </c>
      <c r="G5530">
        <v>1.32220527883373E-4</v>
      </c>
    </row>
    <row r="5531" spans="1:7" x14ac:dyDescent="0.2">
      <c r="A5531" t="s">
        <v>1306</v>
      </c>
      <c r="B5531" t="s">
        <v>1307</v>
      </c>
      <c r="C5531" s="17">
        <v>31.517509214346525</v>
      </c>
      <c r="D5531" s="17">
        <v>9.0037912061483603</v>
      </c>
      <c r="E5531" s="148">
        <v>1.521183883</v>
      </c>
      <c r="F5531" s="148">
        <f t="shared" si="86"/>
        <v>3.5004709119447783</v>
      </c>
      <c r="G5531">
        <v>4.3294402722966203E-9</v>
      </c>
    </row>
    <row r="5532" spans="1:7" x14ac:dyDescent="0.2">
      <c r="A5532" t="s">
        <v>1308</v>
      </c>
      <c r="B5532" t="s">
        <v>992</v>
      </c>
      <c r="C5532" s="17">
        <v>54.695597904115623</v>
      </c>
      <c r="D5532" s="17">
        <v>84.761689599432728</v>
      </c>
      <c r="E5532" s="148">
        <v>-0.87322063500000002</v>
      </c>
      <c r="F5532" s="148">
        <f t="shared" si="86"/>
        <v>0.64528678183028665</v>
      </c>
      <c r="G5532">
        <v>2.0753449183647799E-5</v>
      </c>
    </row>
    <row r="5533" spans="1:7" x14ac:dyDescent="0.2">
      <c r="A5533" t="s">
        <v>12756</v>
      </c>
      <c r="B5533" t="s">
        <v>11144</v>
      </c>
      <c r="C5533" s="17">
        <v>3.4460028957090647</v>
      </c>
      <c r="D5533" s="17">
        <v>4.7148428534610325</v>
      </c>
      <c r="E5533" s="148">
        <v>-0.66343433799999996</v>
      </c>
      <c r="F5533" s="148">
        <f t="shared" si="86"/>
        <v>0.73088393458955936</v>
      </c>
      <c r="G5533">
        <v>3.70808770037664E-3</v>
      </c>
    </row>
    <row r="5534" spans="1:7" x14ac:dyDescent="0.2">
      <c r="A5534" t="s">
        <v>1309</v>
      </c>
      <c r="B5534" t="s">
        <v>514</v>
      </c>
      <c r="C5534" s="17">
        <v>2.5549704569882428</v>
      </c>
      <c r="D5534" s="17">
        <v>5.3615111138092351</v>
      </c>
      <c r="E5534" s="148">
        <v>-1.2379183060000001</v>
      </c>
      <c r="F5534" s="148">
        <f t="shared" si="86"/>
        <v>0.47653924476769249</v>
      </c>
      <c r="G5534">
        <v>1.35559958588614E-4</v>
      </c>
    </row>
    <row r="5535" spans="1:7" x14ac:dyDescent="0.2">
      <c r="A5535" t="s">
        <v>13154</v>
      </c>
      <c r="B5535" t="s">
        <v>1611</v>
      </c>
      <c r="C5535" s="17">
        <v>54.210254960507029</v>
      </c>
      <c r="D5535" s="17">
        <v>27.443306736906301</v>
      </c>
      <c r="E5535" s="148">
        <v>0.673922825</v>
      </c>
      <c r="F5535" s="148">
        <f t="shared" si="86"/>
        <v>1.9753543361304928</v>
      </c>
      <c r="G5535">
        <v>1.79671712850133E-3</v>
      </c>
    </row>
    <row r="5536" spans="1:7" x14ac:dyDescent="0.2">
      <c r="A5536" t="s">
        <v>1311</v>
      </c>
      <c r="B5536" t="s">
        <v>1312</v>
      </c>
      <c r="C5536" s="17">
        <v>16.53285419036655</v>
      </c>
      <c r="D5536" s="17">
        <v>28.499040593701601</v>
      </c>
      <c r="E5536" s="148">
        <v>-1.0114638869999999</v>
      </c>
      <c r="F5536" s="148">
        <f t="shared" si="86"/>
        <v>0.5801196758188546</v>
      </c>
      <c r="G5536">
        <v>6.49546792789299E-5</v>
      </c>
    </row>
    <row r="5537" spans="1:7" x14ac:dyDescent="0.2">
      <c r="A5537" t="s">
        <v>6604</v>
      </c>
      <c r="B5537" t="s">
        <v>54</v>
      </c>
      <c r="C5537" s="17">
        <v>21.450212102860124</v>
      </c>
      <c r="D5537" s="17">
        <v>51.653377151539772</v>
      </c>
      <c r="E5537" s="148">
        <v>-1.4834454290000001</v>
      </c>
      <c r="F5537" s="148">
        <f t="shared" si="86"/>
        <v>0.41527221037125739</v>
      </c>
      <c r="G5537">
        <v>3.1919542745405302E-8</v>
      </c>
    </row>
    <row r="5538" spans="1:7" x14ac:dyDescent="0.2">
      <c r="A5538" t="s">
        <v>12639</v>
      </c>
      <c r="B5538" t="s">
        <v>1613</v>
      </c>
      <c r="C5538" s="17">
        <v>6.014723319081928</v>
      </c>
      <c r="D5538" s="17">
        <v>8.7491810697807306</v>
      </c>
      <c r="E5538" s="148">
        <v>-0.744235125</v>
      </c>
      <c r="F5538" s="148">
        <f t="shared" si="86"/>
        <v>0.68746129164665548</v>
      </c>
      <c r="G5538">
        <v>2.6808242173114501E-4</v>
      </c>
    </row>
    <row r="5539" spans="1:7" x14ac:dyDescent="0.2">
      <c r="A5539" t="s">
        <v>13718</v>
      </c>
      <c r="B5539" t="s">
        <v>13719</v>
      </c>
      <c r="C5539" s="17">
        <v>5.2193013429402475</v>
      </c>
      <c r="D5539" s="17">
        <v>1.9299764972194273</v>
      </c>
      <c r="E5539" s="148">
        <v>1.0223627019999999</v>
      </c>
      <c r="F5539" s="148">
        <f t="shared" si="86"/>
        <v>2.7043341462757939</v>
      </c>
      <c r="G5539">
        <v>5.6491488962937802E-3</v>
      </c>
    </row>
    <row r="5540" spans="1:7" x14ac:dyDescent="0.2">
      <c r="A5540" t="s">
        <v>6605</v>
      </c>
      <c r="B5540" t="s">
        <v>11380</v>
      </c>
      <c r="C5540" s="17">
        <v>1.3350514947782026</v>
      </c>
      <c r="D5540" s="17">
        <v>2.7313853012327103</v>
      </c>
      <c r="E5540" s="148">
        <v>-1.1204865909999999</v>
      </c>
      <c r="F5540" s="148">
        <f t="shared" si="86"/>
        <v>0.48878182590192465</v>
      </c>
      <c r="G5540">
        <v>3.1095855254826298E-3</v>
      </c>
    </row>
    <row r="5541" spans="1:7" x14ac:dyDescent="0.2">
      <c r="A5541" t="s">
        <v>12991</v>
      </c>
      <c r="B5541" t="s">
        <v>12992</v>
      </c>
      <c r="C5541" s="17">
        <v>92.081786280424865</v>
      </c>
      <c r="D5541" s="17">
        <v>51.243068875974053</v>
      </c>
      <c r="E5541" s="148">
        <v>0.52039817099999996</v>
      </c>
      <c r="F5541" s="148">
        <f t="shared" si="86"/>
        <v>1.7969608046562284</v>
      </c>
      <c r="G5541">
        <v>4.2349117183670196E-3</v>
      </c>
    </row>
    <row r="5542" spans="1:7" x14ac:dyDescent="0.2">
      <c r="A5542" t="s">
        <v>14006</v>
      </c>
      <c r="B5542" t="s">
        <v>1615</v>
      </c>
      <c r="C5542" s="17">
        <v>20.714092674387452</v>
      </c>
      <c r="D5542" s="17">
        <v>5.5974390047198579</v>
      </c>
      <c r="E5542" s="148">
        <v>1.349132319</v>
      </c>
      <c r="F5542" s="148">
        <f t="shared" si="86"/>
        <v>3.7006374981345878</v>
      </c>
      <c r="G5542">
        <v>8.82644047363199E-4</v>
      </c>
    </row>
    <row r="5543" spans="1:7" x14ac:dyDescent="0.2">
      <c r="A5543" t="s">
        <v>5344</v>
      </c>
      <c r="B5543" t="s">
        <v>1615</v>
      </c>
      <c r="C5543" s="17">
        <v>23.236947137896301</v>
      </c>
      <c r="D5543" s="17">
        <v>1.1885321507326814</v>
      </c>
      <c r="E5543" s="148">
        <v>3.9126431849999999</v>
      </c>
      <c r="F5543" s="148">
        <f t="shared" si="86"/>
        <v>19.550962187747025</v>
      </c>
      <c r="G5543">
        <v>5.08238768746173E-12</v>
      </c>
    </row>
    <row r="5544" spans="1:7" x14ac:dyDescent="0.2">
      <c r="A5544" t="s">
        <v>12003</v>
      </c>
      <c r="B5544" t="s">
        <v>12004</v>
      </c>
      <c r="C5544" s="17">
        <v>2.15657294082009</v>
      </c>
      <c r="D5544" s="17">
        <v>4.4314140048775323</v>
      </c>
      <c r="E5544" s="148">
        <v>-1.1556225259999999</v>
      </c>
      <c r="F5544" s="148">
        <f t="shared" si="86"/>
        <v>0.48665571270172703</v>
      </c>
      <c r="G5544">
        <v>2.4516051118630001E-3</v>
      </c>
    </row>
    <row r="5545" spans="1:7" x14ac:dyDescent="0.2">
      <c r="A5545" t="s">
        <v>12963</v>
      </c>
      <c r="B5545" t="s">
        <v>1617</v>
      </c>
      <c r="C5545" s="17">
        <v>26.711386963085449</v>
      </c>
      <c r="D5545" s="17">
        <v>15.284327244485301</v>
      </c>
      <c r="E5545" s="148">
        <v>0.51038352399999998</v>
      </c>
      <c r="F5545" s="148">
        <f t="shared" si="86"/>
        <v>1.7476324954193267</v>
      </c>
      <c r="G5545">
        <v>9.9097073753107705E-3</v>
      </c>
    </row>
    <row r="5546" spans="1:7" x14ac:dyDescent="0.2">
      <c r="A5546" t="s">
        <v>6606</v>
      </c>
      <c r="B5546" t="s">
        <v>994</v>
      </c>
      <c r="C5546" s="17">
        <v>59.532824715348028</v>
      </c>
      <c r="D5546" s="17">
        <v>22.840456661639223</v>
      </c>
      <c r="E5546" s="148">
        <v>1.096327786</v>
      </c>
      <c r="F5546" s="148">
        <f t="shared" si="86"/>
        <v>2.6064638547850931</v>
      </c>
      <c r="G5546">
        <v>2.10284061508066E-5</v>
      </c>
    </row>
    <row r="5547" spans="1:7" x14ac:dyDescent="0.2">
      <c r="A5547" t="s">
        <v>1316</v>
      </c>
      <c r="B5547" t="s">
        <v>1317</v>
      </c>
      <c r="C5547" s="17">
        <v>1.5320781108708075</v>
      </c>
      <c r="D5547" s="17">
        <v>0.46948224555687595</v>
      </c>
      <c r="E5547" s="148">
        <v>1.268029563</v>
      </c>
      <c r="F5547" s="148">
        <f t="shared" si="86"/>
        <v>3.2633355688531616</v>
      </c>
      <c r="G5547">
        <v>1.89573948471444E-3</v>
      </c>
    </row>
    <row r="5548" spans="1:7" x14ac:dyDescent="0.2">
      <c r="A5548" t="s">
        <v>1318</v>
      </c>
      <c r="B5548" t="s">
        <v>1319</v>
      </c>
      <c r="C5548" s="17">
        <v>6.0913004408441296</v>
      </c>
      <c r="D5548" s="17">
        <v>1.4335175042221593</v>
      </c>
      <c r="E5548" s="148">
        <v>1.773449593</v>
      </c>
      <c r="F5548" s="148">
        <f t="shared" si="86"/>
        <v>4.2491985084962947</v>
      </c>
      <c r="G5548">
        <v>2.3251418596955601E-6</v>
      </c>
    </row>
    <row r="5549" spans="1:7" x14ac:dyDescent="0.2">
      <c r="A5549" t="s">
        <v>11758</v>
      </c>
      <c r="B5549" t="s">
        <v>10587</v>
      </c>
      <c r="C5549" s="17">
        <v>0.77428582200285323</v>
      </c>
      <c r="D5549" s="17">
        <v>2.760996060356455</v>
      </c>
      <c r="E5549" s="148">
        <v>-1.8088518200000001</v>
      </c>
      <c r="F5549" s="148">
        <f t="shared" si="86"/>
        <v>0.2804371339461057</v>
      </c>
      <c r="G5549">
        <v>4.26739525209467E-3</v>
      </c>
    </row>
    <row r="5550" spans="1:7" x14ac:dyDescent="0.2">
      <c r="A5550" t="s">
        <v>6607</v>
      </c>
      <c r="B5550" t="s">
        <v>10788</v>
      </c>
      <c r="C5550" s="17">
        <v>3.4113726717182424</v>
      </c>
      <c r="D5550" s="17">
        <v>4.96309456682072</v>
      </c>
      <c r="E5550" s="148">
        <v>-0.759974657</v>
      </c>
      <c r="F5550" s="148">
        <f t="shared" si="86"/>
        <v>0.68734790880753127</v>
      </c>
      <c r="G5550">
        <v>7.5320419981442102E-4</v>
      </c>
    </row>
    <row r="5551" spans="1:7" x14ac:dyDescent="0.2">
      <c r="A5551" t="s">
        <v>6608</v>
      </c>
      <c r="B5551" t="s">
        <v>546</v>
      </c>
      <c r="C5551" s="17">
        <v>1.7778809164685674</v>
      </c>
      <c r="D5551" s="17">
        <v>3.4664208104663548</v>
      </c>
      <c r="E5551" s="148">
        <v>-1.164157224</v>
      </c>
      <c r="F5551" s="148">
        <f t="shared" si="86"/>
        <v>0.51288663831595804</v>
      </c>
      <c r="G5551">
        <v>3.8186737487878601E-7</v>
      </c>
    </row>
    <row r="5552" spans="1:7" x14ac:dyDescent="0.2">
      <c r="A5552" t="s">
        <v>12358</v>
      </c>
      <c r="B5552" t="s">
        <v>315</v>
      </c>
      <c r="C5552" s="17">
        <v>3.1025892442783425</v>
      </c>
      <c r="D5552" s="17">
        <v>5.1170624589762221</v>
      </c>
      <c r="E5552" s="148">
        <v>-0.88596558999999997</v>
      </c>
      <c r="F5552" s="148">
        <f t="shared" si="86"/>
        <v>0.60632233222712739</v>
      </c>
      <c r="G5552">
        <v>7.1675165816707702E-3</v>
      </c>
    </row>
    <row r="5553" spans="1:7" x14ac:dyDescent="0.2">
      <c r="A5553" t="s">
        <v>1322</v>
      </c>
      <c r="B5553" t="s">
        <v>96</v>
      </c>
      <c r="C5553" s="17">
        <v>6.5982425149756754</v>
      </c>
      <c r="D5553" s="17">
        <v>0.24438523331555956</v>
      </c>
      <c r="E5553" s="148">
        <v>4.2217904319999997</v>
      </c>
      <c r="F5553" s="148">
        <f t="shared" si="86"/>
        <v>26.999350269481187</v>
      </c>
      <c r="G5553">
        <v>1.08118157680231E-4</v>
      </c>
    </row>
    <row r="5554" spans="1:7" x14ac:dyDescent="0.2">
      <c r="A5554" t="s">
        <v>11986</v>
      </c>
      <c r="B5554" t="s">
        <v>11987</v>
      </c>
      <c r="C5554" s="17">
        <v>3.6301528992913421</v>
      </c>
      <c r="D5554" s="17">
        <v>7.5894275764084353</v>
      </c>
      <c r="E5554" s="148">
        <v>-1.1921256</v>
      </c>
      <c r="F5554" s="148">
        <f t="shared" si="86"/>
        <v>0.47831708817877</v>
      </c>
      <c r="G5554">
        <v>1.39540196096687E-3</v>
      </c>
    </row>
    <row r="5555" spans="1:7" x14ac:dyDescent="0.2">
      <c r="A5555" t="s">
        <v>6609</v>
      </c>
      <c r="B5555" t="s">
        <v>11156</v>
      </c>
      <c r="C5555" s="17">
        <v>16.135909349397391</v>
      </c>
      <c r="D5555" s="17">
        <v>35.832570217250648</v>
      </c>
      <c r="E5555" s="148">
        <v>-1.316961297</v>
      </c>
      <c r="F5555" s="148">
        <f t="shared" si="86"/>
        <v>0.4503140369659886</v>
      </c>
      <c r="G5555">
        <v>2.0722222675507301E-4</v>
      </c>
    </row>
    <row r="5556" spans="1:7" x14ac:dyDescent="0.2">
      <c r="A5556" t="s">
        <v>12689</v>
      </c>
      <c r="B5556" t="s">
        <v>12690</v>
      </c>
      <c r="C5556" s="17">
        <v>106.23428002153295</v>
      </c>
      <c r="D5556" s="17">
        <v>150.78399708899101</v>
      </c>
      <c r="E5556" s="148">
        <v>-0.72454711599999999</v>
      </c>
      <c r="F5556" s="148">
        <f t="shared" ref="F5556:F5619" si="87">C5556/D5556</f>
        <v>0.70454611943225431</v>
      </c>
      <c r="G5556">
        <v>3.5388044120269299E-3</v>
      </c>
    </row>
    <row r="5557" spans="1:7" x14ac:dyDescent="0.2">
      <c r="A5557" t="s">
        <v>6610</v>
      </c>
      <c r="B5557" t="s">
        <v>1007</v>
      </c>
      <c r="C5557" s="17">
        <v>35.675121295183622</v>
      </c>
      <c r="D5557" s="17">
        <v>5.3199591481205148</v>
      </c>
      <c r="E5557" s="148">
        <v>2.4435999370000001</v>
      </c>
      <c r="F5557" s="148">
        <f t="shared" si="87"/>
        <v>6.7059013616274221</v>
      </c>
      <c r="G5557">
        <v>7.8381911771079292E-6</v>
      </c>
    </row>
    <row r="5558" spans="1:7" x14ac:dyDescent="0.2">
      <c r="A5558" t="s">
        <v>6611</v>
      </c>
      <c r="B5558" t="s">
        <v>1375</v>
      </c>
      <c r="C5558" s="17">
        <v>29.660259024962073</v>
      </c>
      <c r="D5558" s="17">
        <v>57.065120695164694</v>
      </c>
      <c r="E5558" s="148">
        <v>-1.102273039</v>
      </c>
      <c r="F5558" s="148">
        <f t="shared" si="87"/>
        <v>0.51976161030840118</v>
      </c>
      <c r="G5558">
        <v>7.6486180483218206E-8</v>
      </c>
    </row>
    <row r="5559" spans="1:7" x14ac:dyDescent="0.2">
      <c r="A5559" t="s">
        <v>1327</v>
      </c>
      <c r="B5559" t="s">
        <v>1009</v>
      </c>
      <c r="C5559" s="17">
        <v>307.93372990740875</v>
      </c>
      <c r="D5559" s="17">
        <v>518.48691713717801</v>
      </c>
      <c r="E5559" s="148">
        <v>-0.95653641499999997</v>
      </c>
      <c r="F5559" s="148">
        <f t="shared" si="87"/>
        <v>0.59390838944917401</v>
      </c>
      <c r="G5559">
        <v>1.5438652506808801E-3</v>
      </c>
    </row>
    <row r="5560" spans="1:7" x14ac:dyDescent="0.2">
      <c r="A5560" t="s">
        <v>6612</v>
      </c>
      <c r="B5560" t="s">
        <v>10695</v>
      </c>
      <c r="C5560" s="17">
        <v>41.359651855587053</v>
      </c>
      <c r="D5560" s="17">
        <v>92.72225911468297</v>
      </c>
      <c r="E5560" s="148">
        <v>-1.335801537</v>
      </c>
      <c r="F5560" s="148">
        <f t="shared" si="87"/>
        <v>0.44605957890253317</v>
      </c>
      <c r="G5560">
        <v>3.0805725721103302E-3</v>
      </c>
    </row>
    <row r="5561" spans="1:7" x14ac:dyDescent="0.2">
      <c r="A5561" t="s">
        <v>11765</v>
      </c>
      <c r="B5561" t="s">
        <v>11766</v>
      </c>
      <c r="C5561" s="17">
        <v>0.37716476238524727</v>
      </c>
      <c r="D5561" s="17">
        <v>1.3163195314921208</v>
      </c>
      <c r="E5561" s="148">
        <v>-1.7444167589999999</v>
      </c>
      <c r="F5561" s="148">
        <f t="shared" si="87"/>
        <v>0.2865297926239157</v>
      </c>
      <c r="G5561">
        <v>4.7661960433927897E-3</v>
      </c>
    </row>
    <row r="5562" spans="1:7" x14ac:dyDescent="0.2">
      <c r="A5562" t="s">
        <v>5345</v>
      </c>
      <c r="B5562" t="s">
        <v>10508</v>
      </c>
      <c r="C5562" s="17">
        <v>206.47827180341676</v>
      </c>
      <c r="D5562" s="17">
        <v>0.19698801634667867</v>
      </c>
      <c r="E5562" s="148">
        <v>9.6709546549999992</v>
      </c>
      <c r="F5562" s="148">
        <f t="shared" si="87"/>
        <v>1048.1768161979774</v>
      </c>
      <c r="G5562">
        <v>2.0076827894488199E-15</v>
      </c>
    </row>
    <row r="5563" spans="1:7" x14ac:dyDescent="0.2">
      <c r="A5563" t="s">
        <v>1332</v>
      </c>
      <c r="B5563" t="s">
        <v>1011</v>
      </c>
      <c r="C5563" s="17">
        <v>6.998440551377648</v>
      </c>
      <c r="D5563" s="17">
        <v>14.31114656415585</v>
      </c>
      <c r="E5563" s="148">
        <v>-1.252274294</v>
      </c>
      <c r="F5563" s="148">
        <f t="shared" si="87"/>
        <v>0.48902025564507623</v>
      </c>
      <c r="G5563">
        <v>2.10141210755445E-4</v>
      </c>
    </row>
    <row r="5564" spans="1:7" x14ac:dyDescent="0.2">
      <c r="A5564" t="s">
        <v>1333</v>
      </c>
      <c r="B5564" t="s">
        <v>1013</v>
      </c>
      <c r="C5564" s="17">
        <v>63.925556913380397</v>
      </c>
      <c r="D5564" s="17">
        <v>3.5854851471388152</v>
      </c>
      <c r="E5564" s="148">
        <v>3.8504156580000002</v>
      </c>
      <c r="F5564" s="148">
        <f t="shared" si="87"/>
        <v>17.828983886432333</v>
      </c>
      <c r="G5564">
        <v>2.6003582317639202E-18</v>
      </c>
    </row>
    <row r="5565" spans="1:7" x14ac:dyDescent="0.2">
      <c r="A5565" t="s">
        <v>1334</v>
      </c>
      <c r="B5565" t="s">
        <v>1335</v>
      </c>
      <c r="C5565" s="17">
        <v>9.2253395404041285</v>
      </c>
      <c r="D5565" s="17">
        <v>13.265049615375775</v>
      </c>
      <c r="E5565" s="148">
        <v>-0.74438244200000003</v>
      </c>
      <c r="F5565" s="148">
        <f t="shared" si="87"/>
        <v>0.69546212097924309</v>
      </c>
      <c r="G5565">
        <v>1.0215703870904401E-3</v>
      </c>
    </row>
    <row r="5566" spans="1:7" x14ac:dyDescent="0.2">
      <c r="A5566" t="s">
        <v>6613</v>
      </c>
      <c r="B5566" t="s">
        <v>10534</v>
      </c>
      <c r="C5566" s="17">
        <v>3.8313723165837654</v>
      </c>
      <c r="D5566" s="17">
        <v>1.4458671156506702</v>
      </c>
      <c r="E5566" s="148">
        <v>1.0450595140000001</v>
      </c>
      <c r="F5566" s="148">
        <f t="shared" si="87"/>
        <v>2.6498785919614534</v>
      </c>
      <c r="G5566">
        <v>1.3230519509799001E-3</v>
      </c>
    </row>
    <row r="5567" spans="1:7" x14ac:dyDescent="0.2">
      <c r="A5567" t="s">
        <v>1336</v>
      </c>
      <c r="B5567" t="s">
        <v>1337</v>
      </c>
      <c r="C5567" s="17">
        <v>10.044158072447576</v>
      </c>
      <c r="D5567" s="17">
        <v>0</v>
      </c>
      <c r="E5567" s="148">
        <v>9.5493051980000008</v>
      </c>
      <c r="F5567" s="148" t="e">
        <f t="shared" si="87"/>
        <v>#DIV/0!</v>
      </c>
      <c r="G5567">
        <v>7.1113900951805399E-9</v>
      </c>
    </row>
    <row r="5568" spans="1:7" x14ac:dyDescent="0.2">
      <c r="A5568" t="s">
        <v>1338</v>
      </c>
      <c r="B5568" t="s">
        <v>1339</v>
      </c>
      <c r="C5568" s="17">
        <v>13.066230414986375</v>
      </c>
      <c r="D5568" s="17">
        <v>24.946968107102951</v>
      </c>
      <c r="E5568" s="148">
        <v>-1.1062582919999999</v>
      </c>
      <c r="F5568" s="148">
        <f t="shared" si="87"/>
        <v>0.52376025651253921</v>
      </c>
      <c r="G5568">
        <v>3.9066140288817501E-7</v>
      </c>
    </row>
    <row r="5569" spans="1:7" x14ac:dyDescent="0.2">
      <c r="A5569" t="s">
        <v>1342</v>
      </c>
      <c r="B5569" t="s">
        <v>1343</v>
      </c>
      <c r="C5569" s="17">
        <v>0.64257659575678927</v>
      </c>
      <c r="D5569" s="17">
        <v>1.1085504740425306E-2</v>
      </c>
      <c r="E5569" s="148">
        <v>5.2640911130000001</v>
      </c>
      <c r="F5569" s="148">
        <f t="shared" si="87"/>
        <v>57.965479317645958</v>
      </c>
      <c r="G5569">
        <v>3.4609857774486899E-8</v>
      </c>
    </row>
    <row r="5570" spans="1:7" x14ac:dyDescent="0.2">
      <c r="A5570" t="s">
        <v>1344</v>
      </c>
      <c r="B5570" t="s">
        <v>1345</v>
      </c>
      <c r="C5570" s="17">
        <v>4.9914000231562454</v>
      </c>
      <c r="D5570" s="17">
        <v>1.6628480202007425</v>
      </c>
      <c r="E5570" s="148">
        <v>1.2155291319999999</v>
      </c>
      <c r="F5570" s="148">
        <f t="shared" si="87"/>
        <v>3.0017175126766382</v>
      </c>
      <c r="G5570">
        <v>7.4442381286230104E-5</v>
      </c>
    </row>
    <row r="5571" spans="1:7" x14ac:dyDescent="0.2">
      <c r="A5571" t="s">
        <v>6614</v>
      </c>
      <c r="B5571" t="s">
        <v>555</v>
      </c>
      <c r="C5571" s="17">
        <v>0.43896681843583574</v>
      </c>
      <c r="D5571" s="17">
        <v>0</v>
      </c>
      <c r="E5571" s="148">
        <v>6.0765650039999999</v>
      </c>
      <c r="F5571" s="148" t="e">
        <f t="shared" si="87"/>
        <v>#DIV/0!</v>
      </c>
      <c r="G5571">
        <v>1.17998783965946E-3</v>
      </c>
    </row>
    <row r="5572" spans="1:7" x14ac:dyDescent="0.2">
      <c r="A5572" t="s">
        <v>6615</v>
      </c>
      <c r="B5572" t="s">
        <v>555</v>
      </c>
      <c r="C5572" s="17">
        <v>2.9202238634792574</v>
      </c>
      <c r="D5572" s="17">
        <v>0.87006973082427896</v>
      </c>
      <c r="E5572" s="148">
        <v>1.222123965</v>
      </c>
      <c r="F5572" s="148">
        <f t="shared" si="87"/>
        <v>3.3563101439153868</v>
      </c>
      <c r="G5572">
        <v>7.8798697048235097E-3</v>
      </c>
    </row>
    <row r="5573" spans="1:7" x14ac:dyDescent="0.2">
      <c r="A5573" t="s">
        <v>6616</v>
      </c>
      <c r="B5573" t="s">
        <v>10535</v>
      </c>
      <c r="C5573" s="17">
        <v>0.88951776652045522</v>
      </c>
      <c r="D5573" s="17">
        <v>0</v>
      </c>
      <c r="E5573" s="148">
        <v>6.1081314359999999</v>
      </c>
      <c r="F5573" s="148" t="e">
        <f t="shared" si="87"/>
        <v>#DIV/0!</v>
      </c>
      <c r="G5573">
        <v>1.65874597473759E-3</v>
      </c>
    </row>
    <row r="5574" spans="1:7" x14ac:dyDescent="0.2">
      <c r="A5574" t="s">
        <v>5346</v>
      </c>
      <c r="B5574" t="s">
        <v>10536</v>
      </c>
      <c r="C5574" s="17">
        <v>5.1591887989024325</v>
      </c>
      <c r="D5574" s="17">
        <v>0</v>
      </c>
      <c r="E5574" s="148">
        <v>9.1444245479999999</v>
      </c>
      <c r="F5574" s="148" t="e">
        <f t="shared" si="87"/>
        <v>#DIV/0!</v>
      </c>
      <c r="G5574">
        <v>1.06255464390453E-7</v>
      </c>
    </row>
    <row r="5575" spans="1:7" x14ac:dyDescent="0.2">
      <c r="A5575" t="s">
        <v>6617</v>
      </c>
      <c r="B5575" t="s">
        <v>10870</v>
      </c>
      <c r="C5575" s="17">
        <v>1.1688338754726075</v>
      </c>
      <c r="D5575" s="17">
        <v>3.2354277033091199</v>
      </c>
      <c r="E5575" s="148">
        <v>-1.4635494950000001</v>
      </c>
      <c r="F5575" s="148">
        <f t="shared" si="87"/>
        <v>0.36126100863794658</v>
      </c>
      <c r="G5575">
        <v>7.8446657950665202E-3</v>
      </c>
    </row>
    <row r="5576" spans="1:7" x14ac:dyDescent="0.2">
      <c r="A5576" t="s">
        <v>1348</v>
      </c>
      <c r="B5576" t="s">
        <v>1021</v>
      </c>
      <c r="C5576" s="17">
        <v>7.5750141238878719</v>
      </c>
      <c r="D5576" s="17">
        <v>2.9133042279695824</v>
      </c>
      <c r="E5576" s="148">
        <v>0.99846438599999998</v>
      </c>
      <c r="F5576" s="148">
        <f t="shared" si="87"/>
        <v>2.6001452409820076</v>
      </c>
      <c r="G5576">
        <v>2.7386612442113802E-3</v>
      </c>
    </row>
    <row r="5577" spans="1:7" x14ac:dyDescent="0.2">
      <c r="A5577" t="s">
        <v>5347</v>
      </c>
      <c r="B5577" t="s">
        <v>10509</v>
      </c>
      <c r="C5577" s="17">
        <v>12.532391421584482</v>
      </c>
      <c r="D5577" s="17">
        <v>0.14461220096249733</v>
      </c>
      <c r="E5577" s="148">
        <v>5.9268722680000003</v>
      </c>
      <c r="F5577" s="148">
        <f t="shared" si="87"/>
        <v>86.662061279563403</v>
      </c>
      <c r="G5577">
        <v>8.6688549728626495E-6</v>
      </c>
    </row>
    <row r="5578" spans="1:7" x14ac:dyDescent="0.2">
      <c r="A5578" t="s">
        <v>6618</v>
      </c>
      <c r="B5578" t="s">
        <v>1023</v>
      </c>
      <c r="C5578" s="17">
        <v>17.017647978906975</v>
      </c>
      <c r="D5578" s="17">
        <v>5.8924028404458273</v>
      </c>
      <c r="E5578" s="148">
        <v>1.214857869</v>
      </c>
      <c r="F5578" s="148">
        <f t="shared" si="87"/>
        <v>2.8880659452026531</v>
      </c>
      <c r="G5578">
        <v>1.5199661974121101E-3</v>
      </c>
    </row>
    <row r="5579" spans="1:7" x14ac:dyDescent="0.2">
      <c r="A5579" t="s">
        <v>13031</v>
      </c>
      <c r="B5579" t="s">
        <v>795</v>
      </c>
      <c r="C5579" s="17">
        <v>31.043557910805596</v>
      </c>
      <c r="D5579" s="17">
        <v>16.801763610345024</v>
      </c>
      <c r="E5579" s="148">
        <v>0.61634148799999999</v>
      </c>
      <c r="F5579" s="148">
        <f t="shared" si="87"/>
        <v>1.8476368690065219</v>
      </c>
      <c r="G5579">
        <v>6.3584921009555805E-5</v>
      </c>
    </row>
    <row r="5580" spans="1:7" x14ac:dyDescent="0.2">
      <c r="A5580" t="s">
        <v>6619</v>
      </c>
      <c r="B5580" t="s">
        <v>1025</v>
      </c>
      <c r="C5580" s="17">
        <v>24.946751305897124</v>
      </c>
      <c r="D5580" s="17">
        <v>10.338116709015948</v>
      </c>
      <c r="E5580" s="148">
        <v>0.98077886800000003</v>
      </c>
      <c r="F5580" s="148">
        <f t="shared" si="87"/>
        <v>2.4130847046968311</v>
      </c>
      <c r="G5580">
        <v>1.6124293784315199E-3</v>
      </c>
    </row>
    <row r="5581" spans="1:7" x14ac:dyDescent="0.2">
      <c r="A5581" t="s">
        <v>6620</v>
      </c>
      <c r="B5581" t="s">
        <v>3046</v>
      </c>
      <c r="C5581" s="17">
        <v>8.259202770222835</v>
      </c>
      <c r="D5581" s="17">
        <v>0.27630337210529193</v>
      </c>
      <c r="E5581" s="148">
        <v>3.4562628069999999</v>
      </c>
      <c r="F5581" s="148">
        <f t="shared" si="87"/>
        <v>29.891791429441803</v>
      </c>
      <c r="G5581">
        <v>7.0045981347387704E-3</v>
      </c>
    </row>
    <row r="5582" spans="1:7" x14ac:dyDescent="0.2">
      <c r="A5582" t="s">
        <v>13971</v>
      </c>
      <c r="B5582" t="s">
        <v>1023</v>
      </c>
      <c r="C5582" s="17">
        <v>98.640030231092496</v>
      </c>
      <c r="D5582" s="17">
        <v>29.125102095541173</v>
      </c>
      <c r="E5582" s="148">
        <v>1.3255727239999999</v>
      </c>
      <c r="F5582" s="148">
        <f t="shared" si="87"/>
        <v>3.3867702817836136</v>
      </c>
      <c r="G5582">
        <v>9.0363105061767499E-4</v>
      </c>
    </row>
    <row r="5583" spans="1:7" x14ac:dyDescent="0.2">
      <c r="A5583" t="s">
        <v>6621</v>
      </c>
      <c r="B5583" t="s">
        <v>1910</v>
      </c>
      <c r="C5583" s="17">
        <v>2.4190569249526277</v>
      </c>
      <c r="D5583" s="17">
        <v>0.29954018871577776</v>
      </c>
      <c r="E5583" s="148">
        <v>2.2136938100000001</v>
      </c>
      <c r="F5583" s="148">
        <f t="shared" si="87"/>
        <v>8.0759010512875733</v>
      </c>
      <c r="G5583">
        <v>7.3706049161057002E-3</v>
      </c>
    </row>
    <row r="5584" spans="1:7" x14ac:dyDescent="0.2">
      <c r="A5584" t="s">
        <v>1349</v>
      </c>
      <c r="B5584" t="s">
        <v>1350</v>
      </c>
      <c r="C5584" s="17">
        <v>11.412134845562189</v>
      </c>
      <c r="D5584" s="17">
        <v>3.1004359910867976</v>
      </c>
      <c r="E5584" s="148">
        <v>1.550623761</v>
      </c>
      <c r="F5584" s="148">
        <f t="shared" si="87"/>
        <v>3.6808161427521964</v>
      </c>
      <c r="G5584">
        <v>7.2026323597023701E-7</v>
      </c>
    </row>
    <row r="5585" spans="1:7" x14ac:dyDescent="0.2">
      <c r="A5585" t="s">
        <v>11970</v>
      </c>
      <c r="B5585" t="s">
        <v>11971</v>
      </c>
      <c r="C5585" s="17">
        <v>5.9869002850636273</v>
      </c>
      <c r="D5585" s="17">
        <v>12.848764409173763</v>
      </c>
      <c r="E5585" s="148">
        <v>-1.183594507</v>
      </c>
      <c r="F5585" s="148">
        <f t="shared" si="87"/>
        <v>0.46595144049719672</v>
      </c>
      <c r="G5585">
        <v>3.9566304650365501E-3</v>
      </c>
    </row>
    <row r="5586" spans="1:7" x14ac:dyDescent="0.2">
      <c r="A5586" t="s">
        <v>1351</v>
      </c>
      <c r="B5586" t="s">
        <v>1352</v>
      </c>
      <c r="C5586" s="17">
        <v>18.381745380147326</v>
      </c>
      <c r="D5586" s="17">
        <v>44.261532770079199</v>
      </c>
      <c r="E5586" s="148">
        <v>-1.492917345</v>
      </c>
      <c r="F5586" s="148">
        <f t="shared" si="87"/>
        <v>0.4152984370340963</v>
      </c>
      <c r="G5586">
        <v>8.4385663828360007E-12</v>
      </c>
    </row>
    <row r="5587" spans="1:7" x14ac:dyDescent="0.2">
      <c r="A5587" t="s">
        <v>1353</v>
      </c>
      <c r="B5587" t="s">
        <v>1033</v>
      </c>
      <c r="C5587" s="17">
        <v>44.987753981223001</v>
      </c>
      <c r="D5587" s="17">
        <v>83.786565508363708</v>
      </c>
      <c r="E5587" s="148">
        <v>-1.1253699509999999</v>
      </c>
      <c r="F5587" s="148">
        <f t="shared" si="87"/>
        <v>0.53693278520566945</v>
      </c>
      <c r="G5587">
        <v>1.5297399076415301E-3</v>
      </c>
    </row>
    <row r="5588" spans="1:7" x14ac:dyDescent="0.2">
      <c r="A5588" t="s">
        <v>6622</v>
      </c>
      <c r="B5588" t="s">
        <v>10538</v>
      </c>
      <c r="C5588" s="17">
        <v>27.84510880036305</v>
      </c>
      <c r="D5588" s="17">
        <v>0.33293245998397203</v>
      </c>
      <c r="E5588" s="148">
        <v>4.6160141430000001</v>
      </c>
      <c r="F5588" s="148">
        <f t="shared" si="87"/>
        <v>83.635908621537126</v>
      </c>
      <c r="G5588">
        <v>8.4911544793101097E-3</v>
      </c>
    </row>
    <row r="5589" spans="1:7" x14ac:dyDescent="0.2">
      <c r="A5589" t="s">
        <v>5348</v>
      </c>
      <c r="B5589" t="s">
        <v>10539</v>
      </c>
      <c r="C5589" s="17">
        <v>87.874367248891673</v>
      </c>
      <c r="D5589" s="17">
        <v>17.34102841578467</v>
      </c>
      <c r="E5589" s="148">
        <v>1.941475394</v>
      </c>
      <c r="F5589" s="148">
        <f t="shared" si="87"/>
        <v>5.0674253649745502</v>
      </c>
      <c r="G5589">
        <v>2.7368642908517501E-3</v>
      </c>
    </row>
    <row r="5590" spans="1:7" x14ac:dyDescent="0.2">
      <c r="A5590" t="s">
        <v>1354</v>
      </c>
      <c r="B5590" t="s">
        <v>78</v>
      </c>
      <c r="C5590" s="17">
        <v>26.132659791307873</v>
      </c>
      <c r="D5590" s="17">
        <v>54.552233004149969</v>
      </c>
      <c r="E5590" s="148">
        <v>-1.2059685</v>
      </c>
      <c r="F5590" s="148">
        <f t="shared" si="87"/>
        <v>0.47903923180046315</v>
      </c>
      <c r="G5590">
        <v>4.6865295048578101E-3</v>
      </c>
    </row>
    <row r="5591" spans="1:7" x14ac:dyDescent="0.2">
      <c r="A5591" t="s">
        <v>5349</v>
      </c>
      <c r="B5591" t="s">
        <v>3930</v>
      </c>
      <c r="C5591" s="17">
        <v>8.6528489979886771</v>
      </c>
      <c r="D5591" s="17">
        <v>0.53727561108560451</v>
      </c>
      <c r="E5591" s="148">
        <v>3.599049484</v>
      </c>
      <c r="F5591" s="148">
        <f t="shared" si="87"/>
        <v>16.105047054909054</v>
      </c>
      <c r="G5591">
        <v>3.85553060294415E-5</v>
      </c>
    </row>
    <row r="5592" spans="1:7" x14ac:dyDescent="0.2">
      <c r="A5592" t="s">
        <v>1355</v>
      </c>
      <c r="B5592" t="s">
        <v>287</v>
      </c>
      <c r="C5592" s="17">
        <v>24.9727475771214</v>
      </c>
      <c r="D5592" s="17">
        <v>0.80541806845607511</v>
      </c>
      <c r="E5592" s="148">
        <v>4.5499713890000004</v>
      </c>
      <c r="F5592" s="148">
        <f t="shared" si="87"/>
        <v>31.005944062059903</v>
      </c>
      <c r="G5592">
        <v>8.6858933624934599E-13</v>
      </c>
    </row>
    <row r="5593" spans="1:7" x14ac:dyDescent="0.2">
      <c r="A5593" t="s">
        <v>1356</v>
      </c>
      <c r="B5593" t="s">
        <v>287</v>
      </c>
      <c r="C5593" s="17">
        <v>19.525830919133</v>
      </c>
      <c r="D5593" s="17">
        <v>0.47788785476913398</v>
      </c>
      <c r="E5593" s="148">
        <v>4.8617707609999998</v>
      </c>
      <c r="F5593" s="148">
        <f t="shared" si="87"/>
        <v>40.858604637621234</v>
      </c>
      <c r="G5593">
        <v>6.4624704221503796E-10</v>
      </c>
    </row>
    <row r="5594" spans="1:7" x14ac:dyDescent="0.2">
      <c r="A5594" t="s">
        <v>1357</v>
      </c>
      <c r="B5594" t="s">
        <v>287</v>
      </c>
      <c r="C5594" s="17">
        <v>28.056453143852796</v>
      </c>
      <c r="D5594" s="17">
        <v>1.3320601954427442</v>
      </c>
      <c r="E5594" s="148">
        <v>3.8557222580000001</v>
      </c>
      <c r="F5594" s="148">
        <f t="shared" si="87"/>
        <v>21.062451411610205</v>
      </c>
      <c r="G5594">
        <v>2.00781951287163E-7</v>
      </c>
    </row>
    <row r="5595" spans="1:7" x14ac:dyDescent="0.2">
      <c r="A5595" t="s">
        <v>1358</v>
      </c>
      <c r="B5595" t="s">
        <v>1040</v>
      </c>
      <c r="C5595" s="17">
        <v>17.807149272933025</v>
      </c>
      <c r="D5595" s="17">
        <v>35.132774612761494</v>
      </c>
      <c r="E5595" s="148">
        <v>-1.2368590070000001</v>
      </c>
      <c r="F5595" s="148">
        <f t="shared" si="87"/>
        <v>0.50685291637811103</v>
      </c>
      <c r="G5595">
        <v>7.0964094783254804E-8</v>
      </c>
    </row>
    <row r="5596" spans="1:7" x14ac:dyDescent="0.2">
      <c r="A5596" t="s">
        <v>5350</v>
      </c>
      <c r="B5596" t="s">
        <v>4306</v>
      </c>
      <c r="C5596" s="17">
        <v>3.342551254652915</v>
      </c>
      <c r="D5596" s="17">
        <v>0.15508293746292076</v>
      </c>
      <c r="E5596" s="148">
        <v>3.4774634849999999</v>
      </c>
      <c r="F5596" s="148">
        <f t="shared" si="87"/>
        <v>21.553314048182092</v>
      </c>
      <c r="G5596">
        <v>2.0949930028247E-3</v>
      </c>
    </row>
    <row r="5597" spans="1:7" x14ac:dyDescent="0.2">
      <c r="A5597" t="s">
        <v>6623</v>
      </c>
      <c r="B5597" t="s">
        <v>1042</v>
      </c>
      <c r="C5597" s="17">
        <v>9.816578328160988</v>
      </c>
      <c r="D5597" s="17">
        <v>32.046140365089954</v>
      </c>
      <c r="E5597" s="148">
        <v>-1.8568566550000001</v>
      </c>
      <c r="F5597" s="148">
        <f t="shared" si="87"/>
        <v>0.30632638490390113</v>
      </c>
      <c r="G5597">
        <v>2.41401508803394E-6</v>
      </c>
    </row>
    <row r="5598" spans="1:7" x14ac:dyDescent="0.2">
      <c r="A5598" t="s">
        <v>6624</v>
      </c>
      <c r="B5598" t="s">
        <v>1042</v>
      </c>
      <c r="C5598" s="17">
        <v>684.27628724512317</v>
      </c>
      <c r="D5598" s="17">
        <v>1274.3062180542292</v>
      </c>
      <c r="E5598" s="148">
        <v>-1.0921041229999999</v>
      </c>
      <c r="F5598" s="148">
        <f t="shared" si="87"/>
        <v>0.53697947757797349</v>
      </c>
      <c r="G5598">
        <v>2.47209389420962E-5</v>
      </c>
    </row>
    <row r="5599" spans="1:7" x14ac:dyDescent="0.2">
      <c r="A5599" t="s">
        <v>13214</v>
      </c>
      <c r="B5599" t="s">
        <v>2538</v>
      </c>
      <c r="C5599" s="17">
        <v>6.0550217283058023</v>
      </c>
      <c r="D5599" s="17">
        <v>2.9552065081815702</v>
      </c>
      <c r="E5599" s="148">
        <v>0.70496936099999996</v>
      </c>
      <c r="F5599" s="148">
        <f t="shared" si="87"/>
        <v>2.0489335386688912</v>
      </c>
      <c r="G5599">
        <v>1.7163622375607E-3</v>
      </c>
    </row>
    <row r="5600" spans="1:7" x14ac:dyDescent="0.2">
      <c r="A5600" t="s">
        <v>12790</v>
      </c>
      <c r="B5600" t="s">
        <v>54</v>
      </c>
      <c r="C5600" s="17">
        <v>6.3686908904465422</v>
      </c>
      <c r="D5600" s="17">
        <v>8.5531631292466113</v>
      </c>
      <c r="E5600" s="148">
        <v>-0.62241945499999995</v>
      </c>
      <c r="F5600" s="148">
        <f t="shared" si="87"/>
        <v>0.74460065758239735</v>
      </c>
      <c r="G5600">
        <v>9.4067174726741101E-3</v>
      </c>
    </row>
    <row r="5601" spans="1:7" x14ac:dyDescent="0.2">
      <c r="A5601" t="s">
        <v>12310</v>
      </c>
      <c r="B5601" t="s">
        <v>3657</v>
      </c>
      <c r="C5601" s="17">
        <v>4.3465946125597226</v>
      </c>
      <c r="D5601" s="17">
        <v>7.3737331876528147</v>
      </c>
      <c r="E5601" s="148">
        <v>-0.92133688499999999</v>
      </c>
      <c r="F5601" s="148">
        <f t="shared" si="87"/>
        <v>0.58947001497667673</v>
      </c>
      <c r="G5601">
        <v>8.5999754679353408E-3</v>
      </c>
    </row>
    <row r="5602" spans="1:7" x14ac:dyDescent="0.2">
      <c r="A5602" t="s">
        <v>13880</v>
      </c>
      <c r="B5602" t="s">
        <v>13881</v>
      </c>
      <c r="C5602" s="17">
        <v>2.9808672437050223</v>
      </c>
      <c r="D5602" s="17">
        <v>0.97956114495351154</v>
      </c>
      <c r="E5602" s="148">
        <v>1.1470606649999999</v>
      </c>
      <c r="F5602" s="148">
        <f t="shared" si="87"/>
        <v>3.0430639874415291</v>
      </c>
      <c r="G5602">
        <v>4.3800290713498399E-4</v>
      </c>
    </row>
    <row r="5603" spans="1:7" x14ac:dyDescent="0.2">
      <c r="A5603" t="s">
        <v>1359</v>
      </c>
      <c r="B5603" t="s">
        <v>226</v>
      </c>
      <c r="C5603" s="17">
        <v>13.512756482911101</v>
      </c>
      <c r="D5603" s="17">
        <v>26.671381957335775</v>
      </c>
      <c r="E5603" s="148">
        <v>-1.2162596290000001</v>
      </c>
      <c r="F5603" s="148">
        <f t="shared" si="87"/>
        <v>0.50663878251702332</v>
      </c>
      <c r="G5603">
        <v>1.4214053172773101E-4</v>
      </c>
    </row>
    <row r="5604" spans="1:7" x14ac:dyDescent="0.2">
      <c r="A5604" t="s">
        <v>1360</v>
      </c>
      <c r="B5604" t="s">
        <v>1047</v>
      </c>
      <c r="C5604" s="17">
        <v>19.775901435342274</v>
      </c>
      <c r="D5604" s="17">
        <v>31.409150026737798</v>
      </c>
      <c r="E5604" s="148">
        <v>-0.88083702600000002</v>
      </c>
      <c r="F5604" s="148">
        <f t="shared" si="87"/>
        <v>0.62962230491775673</v>
      </c>
      <c r="G5604">
        <v>4.0604709090628797E-3</v>
      </c>
    </row>
    <row r="5605" spans="1:7" x14ac:dyDescent="0.2">
      <c r="A5605" t="s">
        <v>6625</v>
      </c>
      <c r="B5605" t="s">
        <v>11157</v>
      </c>
      <c r="C5605" s="17">
        <v>107.07784341686934</v>
      </c>
      <c r="D5605" s="17">
        <v>143.3018743110205</v>
      </c>
      <c r="E5605" s="148">
        <v>-0.63618428800000004</v>
      </c>
      <c r="F5605" s="148">
        <f t="shared" si="87"/>
        <v>0.74721872223714958</v>
      </c>
      <c r="G5605">
        <v>1.34620217262401E-3</v>
      </c>
    </row>
    <row r="5606" spans="1:7" x14ac:dyDescent="0.2">
      <c r="A5606" t="s">
        <v>1361</v>
      </c>
      <c r="B5606" t="s">
        <v>1362</v>
      </c>
      <c r="C5606" s="17">
        <v>20.789467980463975</v>
      </c>
      <c r="D5606" s="17">
        <v>34.679916033132052</v>
      </c>
      <c r="E5606" s="148">
        <v>-0.96787666000000006</v>
      </c>
      <c r="F5606" s="148">
        <f t="shared" si="87"/>
        <v>0.59946707946473687</v>
      </c>
      <c r="G5606">
        <v>1.47266085836899E-7</v>
      </c>
    </row>
    <row r="5607" spans="1:7" x14ac:dyDescent="0.2">
      <c r="A5607" t="s">
        <v>5351</v>
      </c>
      <c r="B5607" t="s">
        <v>10540</v>
      </c>
      <c r="C5607" s="17">
        <v>8.1456951120268268</v>
      </c>
      <c r="D5607" s="17">
        <v>0.26199167253752387</v>
      </c>
      <c r="E5607" s="148">
        <v>4.6449243679999999</v>
      </c>
      <c r="F5607" s="148">
        <f t="shared" si="87"/>
        <v>31.091427575279731</v>
      </c>
      <c r="G5607">
        <v>3.9205304386441999E-13</v>
      </c>
    </row>
    <row r="5608" spans="1:7" x14ac:dyDescent="0.2">
      <c r="A5608" t="s">
        <v>13626</v>
      </c>
      <c r="B5608" t="s">
        <v>589</v>
      </c>
      <c r="C5608" s="17">
        <v>2.8693282778693949</v>
      </c>
      <c r="D5608" s="17">
        <v>1.1307357350327647</v>
      </c>
      <c r="E5608" s="148">
        <v>0.97980021100000003</v>
      </c>
      <c r="F5608" s="148">
        <f t="shared" si="87"/>
        <v>2.5375763664055881</v>
      </c>
      <c r="G5608">
        <v>5.05322718463962E-3</v>
      </c>
    </row>
    <row r="5609" spans="1:7" x14ac:dyDescent="0.2">
      <c r="A5609" t="s">
        <v>1365</v>
      </c>
      <c r="B5609" t="s">
        <v>1049</v>
      </c>
      <c r="C5609" s="17">
        <v>71.73949770489817</v>
      </c>
      <c r="D5609" s="17">
        <v>144.88712242569412</v>
      </c>
      <c r="E5609" s="148">
        <v>-1.2163883520000001</v>
      </c>
      <c r="F5609" s="148">
        <f t="shared" si="87"/>
        <v>0.49514060672776511</v>
      </c>
      <c r="G5609">
        <v>1.78300286891122E-10</v>
      </c>
    </row>
    <row r="5610" spans="1:7" x14ac:dyDescent="0.2">
      <c r="A5610" t="s">
        <v>13208</v>
      </c>
      <c r="B5610" t="s">
        <v>4487</v>
      </c>
      <c r="C5610" s="17">
        <v>32.484922779191102</v>
      </c>
      <c r="D5610" s="17">
        <v>15.883347191908401</v>
      </c>
      <c r="E5610" s="148">
        <v>0.69151233300000003</v>
      </c>
      <c r="F5610" s="148">
        <f t="shared" si="87"/>
        <v>2.0452189571062322</v>
      </c>
      <c r="G5610">
        <v>6.5399467056509704E-3</v>
      </c>
    </row>
    <row r="5611" spans="1:7" x14ac:dyDescent="0.2">
      <c r="A5611" t="s">
        <v>1366</v>
      </c>
      <c r="B5611" t="s">
        <v>1367</v>
      </c>
      <c r="C5611" s="17">
        <v>39.933185231268801</v>
      </c>
      <c r="D5611" s="17">
        <v>16.690583257746376</v>
      </c>
      <c r="E5611" s="148">
        <v>0.935455975</v>
      </c>
      <c r="F5611" s="148">
        <f t="shared" si="87"/>
        <v>2.3925578042777595</v>
      </c>
      <c r="G5611">
        <v>2.7130067314060199E-5</v>
      </c>
    </row>
    <row r="5612" spans="1:7" x14ac:dyDescent="0.2">
      <c r="A5612" t="s">
        <v>6626</v>
      </c>
      <c r="B5612" t="s">
        <v>11158</v>
      </c>
      <c r="C5612" s="17">
        <v>2.4588054764509999</v>
      </c>
      <c r="D5612" s="17">
        <v>4.5882753439560977</v>
      </c>
      <c r="E5612" s="148">
        <v>-1.0409812789999999</v>
      </c>
      <c r="F5612" s="148">
        <f t="shared" si="87"/>
        <v>0.53588882360555357</v>
      </c>
      <c r="G5612">
        <v>3.6172805539546001E-3</v>
      </c>
    </row>
    <row r="5613" spans="1:7" x14ac:dyDescent="0.2">
      <c r="A5613" t="s">
        <v>5352</v>
      </c>
      <c r="B5613" t="s">
        <v>10542</v>
      </c>
      <c r="C5613" s="17">
        <v>6.373493467387088</v>
      </c>
      <c r="D5613" s="17">
        <v>0.43929112447420499</v>
      </c>
      <c r="E5613" s="148">
        <v>3.1227849660000002</v>
      </c>
      <c r="F5613" s="148">
        <f t="shared" si="87"/>
        <v>14.508586930855092</v>
      </c>
      <c r="G5613">
        <v>4.0041656971585796E-3</v>
      </c>
    </row>
    <row r="5614" spans="1:7" x14ac:dyDescent="0.2">
      <c r="A5614" t="s">
        <v>1368</v>
      </c>
      <c r="B5614" t="s">
        <v>555</v>
      </c>
      <c r="C5614" s="17">
        <v>7.7228919568145482E-2</v>
      </c>
      <c r="D5614" s="17">
        <v>0.31894955116669654</v>
      </c>
      <c r="E5614" s="148">
        <v>-2.0482667939999999</v>
      </c>
      <c r="F5614" s="148">
        <f t="shared" si="87"/>
        <v>0.24213521945915006</v>
      </c>
      <c r="G5614">
        <v>8.4793825277366695E-5</v>
      </c>
    </row>
    <row r="5615" spans="1:7" x14ac:dyDescent="0.2">
      <c r="A5615" t="s">
        <v>1369</v>
      </c>
      <c r="B5615" t="s">
        <v>555</v>
      </c>
      <c r="C5615" s="17">
        <v>4.1263258551654749</v>
      </c>
      <c r="D5615" s="17">
        <v>0.93750138851021647</v>
      </c>
      <c r="E5615" s="148">
        <v>1.801308007</v>
      </c>
      <c r="F5615" s="148">
        <f t="shared" si="87"/>
        <v>4.4014077266836047</v>
      </c>
      <c r="G5615">
        <v>1.2911336117185499E-4</v>
      </c>
    </row>
    <row r="5616" spans="1:7" x14ac:dyDescent="0.2">
      <c r="A5616" t="s">
        <v>1370</v>
      </c>
      <c r="B5616" t="s">
        <v>1080</v>
      </c>
      <c r="C5616" s="17">
        <v>90.304416596162042</v>
      </c>
      <c r="D5616" s="17">
        <v>20.158743535879612</v>
      </c>
      <c r="E5616" s="148">
        <v>1.8840788260000001</v>
      </c>
      <c r="F5616" s="148">
        <f t="shared" si="87"/>
        <v>4.4796649372235624</v>
      </c>
      <c r="G5616">
        <v>7.3884826940110801E-5</v>
      </c>
    </row>
    <row r="5617" spans="1:7" x14ac:dyDescent="0.2">
      <c r="A5617" t="s">
        <v>6627</v>
      </c>
      <c r="B5617" t="s">
        <v>10525</v>
      </c>
      <c r="C5617" s="17">
        <v>2.4606585954597091</v>
      </c>
      <c r="D5617" s="17">
        <v>0.13084133082177982</v>
      </c>
      <c r="E5617" s="148">
        <v>3.5542957610000001</v>
      </c>
      <c r="F5617" s="148">
        <f t="shared" si="87"/>
        <v>18.806432034930879</v>
      </c>
      <c r="G5617">
        <v>1.07659831271094E-4</v>
      </c>
    </row>
    <row r="5618" spans="1:7" x14ac:dyDescent="0.2">
      <c r="A5618" t="s">
        <v>14139</v>
      </c>
      <c r="B5618" t="s">
        <v>14140</v>
      </c>
      <c r="C5618" s="17">
        <v>0.81659493903343272</v>
      </c>
      <c r="D5618" s="17">
        <v>9.7611187551730816E-2</v>
      </c>
      <c r="E5618" s="148">
        <v>2.1948036019999999</v>
      </c>
      <c r="F5618" s="148">
        <f t="shared" si="87"/>
        <v>8.3657924825539443</v>
      </c>
      <c r="G5618">
        <v>8.2958915609933192E-3</v>
      </c>
    </row>
    <row r="5619" spans="1:7" x14ac:dyDescent="0.2">
      <c r="A5619" t="s">
        <v>1377</v>
      </c>
      <c r="B5619" t="s">
        <v>1378</v>
      </c>
      <c r="C5619" s="17">
        <v>11.610880722212586</v>
      </c>
      <c r="D5619" s="17">
        <v>4.2111570507466549</v>
      </c>
      <c r="E5619" s="148">
        <v>1.0111874810000001</v>
      </c>
      <c r="F5619" s="148">
        <f t="shared" si="87"/>
        <v>2.7571711485217421</v>
      </c>
      <c r="G5619">
        <v>8.7659655542220993E-3</v>
      </c>
    </row>
    <row r="5620" spans="1:7" x14ac:dyDescent="0.2">
      <c r="A5620" t="s">
        <v>1390</v>
      </c>
      <c r="B5620" t="s">
        <v>1391</v>
      </c>
      <c r="C5620" s="17">
        <v>16.046751529440936</v>
      </c>
      <c r="D5620" s="17">
        <v>4.0194294498678147</v>
      </c>
      <c r="E5620" s="148">
        <v>1.4383945869999999</v>
      </c>
      <c r="F5620" s="148">
        <f t="shared" ref="F5620:F5683" si="88">C5620/D5620</f>
        <v>3.9922958543204827</v>
      </c>
      <c r="G5620">
        <v>5.6186083631849801E-3</v>
      </c>
    </row>
    <row r="5621" spans="1:7" x14ac:dyDescent="0.2">
      <c r="A5621" t="s">
        <v>6628</v>
      </c>
      <c r="B5621" t="s">
        <v>3822</v>
      </c>
      <c r="C5621" s="17">
        <v>6.2331170473869317</v>
      </c>
      <c r="D5621" s="17">
        <v>3.0327701959469548</v>
      </c>
      <c r="E5621" s="148">
        <v>0.74516064999999998</v>
      </c>
      <c r="F5621" s="148">
        <f t="shared" si="88"/>
        <v>2.0552553093923747</v>
      </c>
      <c r="G5621">
        <v>1.9480446678134299E-3</v>
      </c>
    </row>
    <row r="5622" spans="1:7" x14ac:dyDescent="0.2">
      <c r="A5622" t="s">
        <v>6629</v>
      </c>
      <c r="B5622" t="s">
        <v>1055</v>
      </c>
      <c r="C5622" s="17">
        <v>16.955892651258448</v>
      </c>
      <c r="D5622" s="17">
        <v>8.1410041136983864</v>
      </c>
      <c r="E5622" s="148">
        <v>0.74479832400000001</v>
      </c>
      <c r="F5622" s="148">
        <f t="shared" si="88"/>
        <v>2.0827765733133301</v>
      </c>
      <c r="G5622">
        <v>5.4987448928252103E-3</v>
      </c>
    </row>
    <row r="5623" spans="1:7" x14ac:dyDescent="0.2">
      <c r="A5623" t="s">
        <v>1393</v>
      </c>
      <c r="B5623" t="s">
        <v>1394</v>
      </c>
      <c r="C5623" s="17">
        <v>10.429621738280209</v>
      </c>
      <c r="D5623" s="17">
        <v>4.3929566306607377</v>
      </c>
      <c r="E5623" s="148">
        <v>0.91899054400000002</v>
      </c>
      <c r="F5623" s="148">
        <f t="shared" si="88"/>
        <v>2.3741690654276972</v>
      </c>
      <c r="G5623">
        <v>4.9476282964828805E-4</v>
      </c>
    </row>
    <row r="5624" spans="1:7" x14ac:dyDescent="0.2">
      <c r="A5624" t="s">
        <v>5353</v>
      </c>
      <c r="B5624" t="s">
        <v>10517</v>
      </c>
      <c r="C5624" s="17">
        <v>5.7884541500925053</v>
      </c>
      <c r="D5624" s="17">
        <v>0.84934066723885193</v>
      </c>
      <c r="E5624" s="148">
        <v>2.1535884680000001</v>
      </c>
      <c r="F5624" s="148">
        <f t="shared" si="88"/>
        <v>6.8152325366809192</v>
      </c>
      <c r="G5624">
        <v>8.9286059048152601E-3</v>
      </c>
    </row>
    <row r="5625" spans="1:7" x14ac:dyDescent="0.2">
      <c r="A5625" t="s">
        <v>6630</v>
      </c>
      <c r="B5625" t="s">
        <v>265</v>
      </c>
      <c r="C5625" s="17">
        <v>9.6657594440428696</v>
      </c>
      <c r="D5625" s="17">
        <v>13.383262041806201</v>
      </c>
      <c r="E5625" s="148">
        <v>-0.70050409199999997</v>
      </c>
      <c r="F5625" s="148">
        <f t="shared" si="88"/>
        <v>0.72222746695456475</v>
      </c>
      <c r="G5625">
        <v>6.9412983223314203E-4</v>
      </c>
    </row>
    <row r="5626" spans="1:7" x14ac:dyDescent="0.2">
      <c r="A5626" t="s">
        <v>1395</v>
      </c>
      <c r="B5626" t="s">
        <v>1074</v>
      </c>
      <c r="C5626" s="17">
        <v>14.19738315894935</v>
      </c>
      <c r="D5626" s="17">
        <v>2.5310296070208049</v>
      </c>
      <c r="E5626" s="148">
        <v>2.0202855070000001</v>
      </c>
      <c r="F5626" s="148">
        <f t="shared" si="88"/>
        <v>5.6093311273670325</v>
      </c>
      <c r="G5626">
        <v>4.5010098730696901E-5</v>
      </c>
    </row>
    <row r="5627" spans="1:7" x14ac:dyDescent="0.2">
      <c r="A5627" t="s">
        <v>1396</v>
      </c>
      <c r="B5627" t="s">
        <v>1070</v>
      </c>
      <c r="C5627" s="17">
        <v>8.8671860951288402</v>
      </c>
      <c r="D5627" s="17">
        <v>3.9048155649009373</v>
      </c>
      <c r="E5627" s="148">
        <v>0.80413820300000005</v>
      </c>
      <c r="F5627" s="148">
        <f t="shared" si="88"/>
        <v>2.2708335253610872</v>
      </c>
      <c r="G5627">
        <v>3.7571768282939799E-3</v>
      </c>
    </row>
    <row r="5628" spans="1:7" x14ac:dyDescent="0.2">
      <c r="A5628" t="s">
        <v>6631</v>
      </c>
      <c r="B5628" t="s">
        <v>10384</v>
      </c>
      <c r="C5628" s="17">
        <v>3.1841265871139073</v>
      </c>
      <c r="D5628" s="17">
        <v>0.38069225130232576</v>
      </c>
      <c r="E5628" s="148">
        <v>2.5855950120000002</v>
      </c>
      <c r="F5628" s="148">
        <f t="shared" si="88"/>
        <v>8.3640435974759075</v>
      </c>
      <c r="G5628">
        <v>2.3894304994729801E-4</v>
      </c>
    </row>
    <row r="5629" spans="1:7" x14ac:dyDescent="0.2">
      <c r="A5629" t="s">
        <v>11735</v>
      </c>
      <c r="B5629" t="s">
        <v>11736</v>
      </c>
      <c r="C5629" s="17">
        <v>0.55085770297205994</v>
      </c>
      <c r="D5629" s="17">
        <v>2.1386519356563252</v>
      </c>
      <c r="E5629" s="148">
        <v>-1.8658330009999999</v>
      </c>
      <c r="F5629" s="148">
        <f t="shared" si="88"/>
        <v>0.25757239585739727</v>
      </c>
      <c r="G5629">
        <v>8.5324557203311207E-3</v>
      </c>
    </row>
    <row r="5630" spans="1:7" x14ac:dyDescent="0.2">
      <c r="A5630" t="s">
        <v>6632</v>
      </c>
      <c r="B5630" t="s">
        <v>10543</v>
      </c>
      <c r="C5630" s="17">
        <v>8.2911651910488668</v>
      </c>
      <c r="D5630" s="17">
        <v>4.4294146276942374</v>
      </c>
      <c r="E5630" s="148">
        <v>0.61035209999999995</v>
      </c>
      <c r="F5630" s="148">
        <f t="shared" si="88"/>
        <v>1.8718421931443547</v>
      </c>
      <c r="G5630">
        <v>9.2113954042589302E-4</v>
      </c>
    </row>
    <row r="5631" spans="1:7" x14ac:dyDescent="0.2">
      <c r="A5631" t="s">
        <v>6633</v>
      </c>
      <c r="B5631" t="s">
        <v>1843</v>
      </c>
      <c r="C5631" s="17">
        <v>175.86941310082381</v>
      </c>
      <c r="D5631" s="17">
        <v>28.45071568747165</v>
      </c>
      <c r="E5631" s="148">
        <v>2.3441187929999998</v>
      </c>
      <c r="F5631" s="148">
        <f t="shared" si="88"/>
        <v>6.1815461878967204</v>
      </c>
      <c r="G5631">
        <v>3.12761498748726E-9</v>
      </c>
    </row>
    <row r="5632" spans="1:7" x14ac:dyDescent="0.2">
      <c r="A5632" t="s">
        <v>5354</v>
      </c>
      <c r="B5632" t="s">
        <v>1843</v>
      </c>
      <c r="C5632" s="17">
        <v>30.951640271916176</v>
      </c>
      <c r="D5632" s="17">
        <v>2.97108557123107</v>
      </c>
      <c r="E5632" s="148">
        <v>3.0827331120000001</v>
      </c>
      <c r="F5632" s="148">
        <f t="shared" si="88"/>
        <v>10.417619933811384</v>
      </c>
      <c r="G5632">
        <v>1.38892683608541E-9</v>
      </c>
    </row>
    <row r="5633" spans="1:7" x14ac:dyDescent="0.2">
      <c r="A5633" t="s">
        <v>1397</v>
      </c>
      <c r="B5633" t="s">
        <v>1398</v>
      </c>
      <c r="C5633" s="17">
        <v>11.332457005279034</v>
      </c>
      <c r="D5633" s="17">
        <v>2.449416168633312</v>
      </c>
      <c r="E5633" s="148">
        <v>1.860837316</v>
      </c>
      <c r="F5633" s="148">
        <f t="shared" si="88"/>
        <v>4.6265951659828168</v>
      </c>
      <c r="G5633">
        <v>1.26187511301325E-5</v>
      </c>
    </row>
    <row r="5634" spans="1:7" x14ac:dyDescent="0.2">
      <c r="A5634" t="s">
        <v>6634</v>
      </c>
      <c r="B5634" t="s">
        <v>10353</v>
      </c>
      <c r="C5634" s="17">
        <v>9.3230872831348144</v>
      </c>
      <c r="D5634" s="17">
        <v>1.6069177756930071</v>
      </c>
      <c r="E5634" s="148">
        <v>2.1278165439999999</v>
      </c>
      <c r="F5634" s="148">
        <f t="shared" si="88"/>
        <v>5.8018446395703691</v>
      </c>
      <c r="G5634">
        <v>8.6460756006052799E-5</v>
      </c>
    </row>
    <row r="5635" spans="1:7" x14ac:dyDescent="0.2">
      <c r="A5635" t="s">
        <v>1399</v>
      </c>
      <c r="B5635" t="s">
        <v>1062</v>
      </c>
      <c r="C5635" s="17">
        <v>27.183756022217427</v>
      </c>
      <c r="D5635" s="17">
        <v>61.161875935041749</v>
      </c>
      <c r="E5635" s="148">
        <v>-1.3932624979999999</v>
      </c>
      <c r="F5635" s="148">
        <f t="shared" si="88"/>
        <v>0.44445589031782651</v>
      </c>
      <c r="G5635">
        <v>5.2149083266433899E-8</v>
      </c>
    </row>
    <row r="5636" spans="1:7" x14ac:dyDescent="0.2">
      <c r="A5636" t="s">
        <v>6635</v>
      </c>
      <c r="B5636" t="s">
        <v>1910</v>
      </c>
      <c r="C5636" s="17">
        <v>2.4844763146394926</v>
      </c>
      <c r="D5636" s="17">
        <v>5.1177232557571628</v>
      </c>
      <c r="E5636" s="148">
        <v>-1.124009064</v>
      </c>
      <c r="F5636" s="148">
        <f t="shared" si="88"/>
        <v>0.48546515520248007</v>
      </c>
      <c r="G5636">
        <v>3.8493139569585298E-3</v>
      </c>
    </row>
    <row r="5637" spans="1:7" x14ac:dyDescent="0.2">
      <c r="A5637" t="s">
        <v>6636</v>
      </c>
      <c r="B5637" t="s">
        <v>10544</v>
      </c>
      <c r="C5637" s="17">
        <v>16.018881022457073</v>
      </c>
      <c r="D5637" s="17">
        <v>6.5052768571513901</v>
      </c>
      <c r="E5637" s="148">
        <v>1.017124637</v>
      </c>
      <c r="F5637" s="148">
        <f t="shared" si="88"/>
        <v>2.462444162518183</v>
      </c>
      <c r="G5637">
        <v>6.25018528603442E-5</v>
      </c>
    </row>
    <row r="5638" spans="1:7" x14ac:dyDescent="0.2">
      <c r="A5638" t="s">
        <v>5355</v>
      </c>
      <c r="B5638" t="s">
        <v>4306</v>
      </c>
      <c r="C5638" s="17">
        <v>4.0851565112388872</v>
      </c>
      <c r="D5638" s="17">
        <v>0.32206145249138124</v>
      </c>
      <c r="E5638" s="148">
        <v>3.3180865380000002</v>
      </c>
      <c r="F5638" s="148">
        <f t="shared" si="88"/>
        <v>12.684400693213078</v>
      </c>
      <c r="G5638">
        <v>6.8054879026614504E-6</v>
      </c>
    </row>
    <row r="5639" spans="1:7" x14ac:dyDescent="0.2">
      <c r="A5639" t="s">
        <v>6637</v>
      </c>
      <c r="B5639" t="s">
        <v>4306</v>
      </c>
      <c r="C5639" s="17">
        <v>0.82693688160373124</v>
      </c>
      <c r="D5639" s="17">
        <v>0</v>
      </c>
      <c r="E5639" s="148">
        <v>6.5636180550000001</v>
      </c>
      <c r="F5639" s="148" t="e">
        <f t="shared" si="88"/>
        <v>#DIV/0!</v>
      </c>
      <c r="G5639">
        <v>4.09075635621876E-4</v>
      </c>
    </row>
    <row r="5640" spans="1:7" x14ac:dyDescent="0.2">
      <c r="A5640" t="s">
        <v>6638</v>
      </c>
      <c r="B5640" t="s">
        <v>3427</v>
      </c>
      <c r="C5640" s="17">
        <v>1.7925564815341026</v>
      </c>
      <c r="D5640" s="17">
        <v>0.25870180733682302</v>
      </c>
      <c r="E5640" s="148">
        <v>1.940407124</v>
      </c>
      <c r="F5640" s="148">
        <f t="shared" si="88"/>
        <v>6.9290450653877373</v>
      </c>
      <c r="G5640">
        <v>8.3634991609710906E-3</v>
      </c>
    </row>
    <row r="5641" spans="1:7" x14ac:dyDescent="0.2">
      <c r="A5641" t="s">
        <v>11940</v>
      </c>
      <c r="B5641" t="s">
        <v>11941</v>
      </c>
      <c r="C5641" s="17">
        <v>2.3745420262759849</v>
      </c>
      <c r="D5641" s="17">
        <v>5.2759947058518275</v>
      </c>
      <c r="E5641" s="148">
        <v>-1.2318027659999999</v>
      </c>
      <c r="F5641" s="148">
        <f t="shared" si="88"/>
        <v>0.45006527842840338</v>
      </c>
      <c r="G5641">
        <v>1.5590079006677401E-3</v>
      </c>
    </row>
    <row r="5642" spans="1:7" x14ac:dyDescent="0.2">
      <c r="A5642" t="s">
        <v>6639</v>
      </c>
      <c r="B5642" t="s">
        <v>1527</v>
      </c>
      <c r="C5642" s="17">
        <v>25.052466365478249</v>
      </c>
      <c r="D5642" s="17">
        <v>11.601511102729795</v>
      </c>
      <c r="E5642" s="148">
        <v>0.82711162699999996</v>
      </c>
      <c r="F5642" s="148">
        <f t="shared" si="88"/>
        <v>2.1594140749116288</v>
      </c>
      <c r="G5642">
        <v>8.7840815654912693E-3</v>
      </c>
    </row>
    <row r="5643" spans="1:7" x14ac:dyDescent="0.2">
      <c r="A5643" t="s">
        <v>5356</v>
      </c>
      <c r="B5643" t="s">
        <v>287</v>
      </c>
      <c r="C5643" s="17">
        <v>7.593049684517128</v>
      </c>
      <c r="D5643" s="17">
        <v>0.41303670749733878</v>
      </c>
      <c r="E5643" s="148">
        <v>3.8333888639999998</v>
      </c>
      <c r="F5643" s="148">
        <f t="shared" si="88"/>
        <v>18.383474269211412</v>
      </c>
      <c r="G5643">
        <v>2.31090359003461E-5</v>
      </c>
    </row>
    <row r="5644" spans="1:7" x14ac:dyDescent="0.2">
      <c r="A5644" t="s">
        <v>12785</v>
      </c>
      <c r="B5644" t="s">
        <v>12786</v>
      </c>
      <c r="C5644" s="17">
        <v>3.0964630218693374</v>
      </c>
      <c r="D5644" s="17">
        <v>4.1734746779670129</v>
      </c>
      <c r="E5644" s="148">
        <v>-0.68126183399999996</v>
      </c>
      <c r="F5644" s="148">
        <f t="shared" si="88"/>
        <v>0.74193885450329111</v>
      </c>
      <c r="G5644">
        <v>5.8783532206244798E-3</v>
      </c>
    </row>
    <row r="5645" spans="1:7" x14ac:dyDescent="0.2">
      <c r="A5645" t="s">
        <v>6640</v>
      </c>
      <c r="B5645" t="s">
        <v>2261</v>
      </c>
      <c r="C5645" s="17">
        <v>18.247547340748227</v>
      </c>
      <c r="D5645" s="17">
        <v>32.928534811031099</v>
      </c>
      <c r="E5645" s="148">
        <v>-1.063164717</v>
      </c>
      <c r="F5645" s="148">
        <f t="shared" si="88"/>
        <v>0.55415606693302599</v>
      </c>
      <c r="G5645">
        <v>3.3613682311080003E-5</v>
      </c>
    </row>
    <row r="5646" spans="1:7" x14ac:dyDescent="0.2">
      <c r="A5646" t="s">
        <v>1404</v>
      </c>
      <c r="B5646" t="s">
        <v>1405</v>
      </c>
      <c r="C5646" s="17">
        <v>25.255782842683651</v>
      </c>
      <c r="D5646" s="17">
        <v>39.190751189878974</v>
      </c>
      <c r="E5646" s="148">
        <v>-0.82385372999999995</v>
      </c>
      <c r="F5646" s="148">
        <f t="shared" si="88"/>
        <v>0.64443222127382871</v>
      </c>
      <c r="G5646">
        <v>2.2290835762208401E-4</v>
      </c>
    </row>
    <row r="5647" spans="1:7" x14ac:dyDescent="0.2">
      <c r="A5647" t="s">
        <v>14035</v>
      </c>
      <c r="B5647" t="s">
        <v>14036</v>
      </c>
      <c r="C5647" s="17">
        <v>7.2323860302413401</v>
      </c>
      <c r="D5647" s="17">
        <v>1.8186381387691575</v>
      </c>
      <c r="E5647" s="148">
        <v>1.5102062860000001</v>
      </c>
      <c r="F5647" s="148">
        <f t="shared" si="88"/>
        <v>3.9768142304197864</v>
      </c>
      <c r="G5647">
        <v>3.2805359618098199E-4</v>
      </c>
    </row>
    <row r="5648" spans="1:7" x14ac:dyDescent="0.2">
      <c r="A5648" t="s">
        <v>1406</v>
      </c>
      <c r="B5648" t="e">
        <v>#N/A</v>
      </c>
      <c r="C5648" s="17">
        <v>69.406434002594622</v>
      </c>
      <c r="D5648" s="17">
        <v>2.1891939635734863</v>
      </c>
      <c r="E5648" s="148">
        <v>4.5202060729999998</v>
      </c>
      <c r="F5648" s="148">
        <f t="shared" si="88"/>
        <v>31.70410441352599</v>
      </c>
      <c r="G5648">
        <v>1.9043006165759001E-7</v>
      </c>
    </row>
    <row r="5649" spans="1:7" x14ac:dyDescent="0.2">
      <c r="A5649" t="s">
        <v>6641</v>
      </c>
      <c r="B5649" t="s">
        <v>10513</v>
      </c>
      <c r="C5649" s="17">
        <v>11.61760203513181</v>
      </c>
      <c r="D5649" s="17">
        <v>4.5455744413946402</v>
      </c>
      <c r="E5649" s="148">
        <v>0.983847166</v>
      </c>
      <c r="F5649" s="148">
        <f t="shared" si="88"/>
        <v>2.5558050329866298</v>
      </c>
      <c r="G5649">
        <v>2.8621586706182398E-3</v>
      </c>
    </row>
    <row r="5650" spans="1:7" x14ac:dyDescent="0.2">
      <c r="A5650" t="s">
        <v>11744</v>
      </c>
      <c r="B5650" t="s">
        <v>1042</v>
      </c>
      <c r="C5650" s="17">
        <v>23.510869262673701</v>
      </c>
      <c r="D5650" s="17">
        <v>88.33842640005868</v>
      </c>
      <c r="E5650" s="148">
        <v>-1.871590563</v>
      </c>
      <c r="F5650" s="148">
        <f t="shared" si="88"/>
        <v>0.26614543886258407</v>
      </c>
      <c r="G5650">
        <v>1.96750240282775E-4</v>
      </c>
    </row>
    <row r="5651" spans="1:7" x14ac:dyDescent="0.2">
      <c r="A5651" t="s">
        <v>11750</v>
      </c>
      <c r="B5651" t="s">
        <v>1042</v>
      </c>
      <c r="C5651" s="17">
        <v>18.57587693871746</v>
      </c>
      <c r="D5651" s="17">
        <v>68.21340010718032</v>
      </c>
      <c r="E5651" s="148">
        <v>-1.8056082499999999</v>
      </c>
      <c r="F5651" s="148">
        <f t="shared" si="88"/>
        <v>0.27232005602315834</v>
      </c>
      <c r="G5651">
        <v>1.18093427494114E-3</v>
      </c>
    </row>
    <row r="5652" spans="1:7" x14ac:dyDescent="0.2">
      <c r="A5652" t="s">
        <v>1407</v>
      </c>
      <c r="B5652" t="s">
        <v>1042</v>
      </c>
      <c r="C5652" s="17">
        <v>675.52257885921381</v>
      </c>
      <c r="D5652" s="17">
        <v>1348.4481040358455</v>
      </c>
      <c r="E5652" s="148">
        <v>-1.1814234610000001</v>
      </c>
      <c r="F5652" s="148">
        <f t="shared" si="88"/>
        <v>0.50096297872895856</v>
      </c>
      <c r="G5652">
        <v>1.20174237429571E-5</v>
      </c>
    </row>
    <row r="5653" spans="1:7" x14ac:dyDescent="0.2">
      <c r="A5653" t="s">
        <v>11901</v>
      </c>
      <c r="B5653" t="s">
        <v>11902</v>
      </c>
      <c r="C5653" s="17">
        <v>1.3328935343935027</v>
      </c>
      <c r="D5653" s="17">
        <v>3.1867317948948872</v>
      </c>
      <c r="E5653" s="148">
        <v>-1.32449784</v>
      </c>
      <c r="F5653" s="148">
        <f t="shared" si="88"/>
        <v>0.41826348126591167</v>
      </c>
      <c r="G5653">
        <v>8.3666578264694497E-3</v>
      </c>
    </row>
    <row r="5654" spans="1:7" x14ac:dyDescent="0.2">
      <c r="A5654" t="s">
        <v>14205</v>
      </c>
      <c r="B5654" t="s">
        <v>555</v>
      </c>
      <c r="C5654" s="17">
        <v>3.8948985361961048</v>
      </c>
      <c r="D5654" s="17">
        <v>0</v>
      </c>
      <c r="E5654" s="148">
        <v>6.4592773540000001</v>
      </c>
      <c r="F5654" s="148" t="e">
        <f t="shared" si="88"/>
        <v>#DIV/0!</v>
      </c>
      <c r="G5654">
        <v>2.41895050928791E-4</v>
      </c>
    </row>
    <row r="5655" spans="1:7" x14ac:dyDescent="0.2">
      <c r="A5655" t="s">
        <v>5357</v>
      </c>
      <c r="B5655" t="s">
        <v>1256</v>
      </c>
      <c r="C5655" s="17">
        <v>118.57055559439675</v>
      </c>
      <c r="D5655" s="17">
        <v>9.2174273082050782</v>
      </c>
      <c r="E5655" s="148">
        <v>3.371446846</v>
      </c>
      <c r="F5655" s="148">
        <f t="shared" si="88"/>
        <v>12.863736445076034</v>
      </c>
      <c r="G5655">
        <v>1.5319347306193501E-8</v>
      </c>
    </row>
    <row r="5656" spans="1:7" x14ac:dyDescent="0.2">
      <c r="A5656" t="s">
        <v>12334</v>
      </c>
      <c r="B5656" t="s">
        <v>12335</v>
      </c>
      <c r="C5656" s="17">
        <v>7.8175786657251649</v>
      </c>
      <c r="D5656" s="17">
        <v>13.065624097148877</v>
      </c>
      <c r="E5656" s="148">
        <v>-0.91760023700000004</v>
      </c>
      <c r="F5656" s="148">
        <f t="shared" si="88"/>
        <v>0.59833182154927311</v>
      </c>
      <c r="G5656">
        <v>5.5552523406656104E-3</v>
      </c>
    </row>
    <row r="5657" spans="1:7" x14ac:dyDescent="0.2">
      <c r="A5657" t="s">
        <v>6642</v>
      </c>
      <c r="B5657" t="s">
        <v>11150</v>
      </c>
      <c r="C5657" s="17">
        <v>48.754588586664774</v>
      </c>
      <c r="D5657" s="17">
        <v>75.435866703176018</v>
      </c>
      <c r="E5657" s="148">
        <v>-0.85526368100000005</v>
      </c>
      <c r="F5657" s="148">
        <f t="shared" si="88"/>
        <v>0.64630514259886007</v>
      </c>
      <c r="G5657">
        <v>1.42182931769139E-3</v>
      </c>
    </row>
    <row r="5658" spans="1:7" x14ac:dyDescent="0.2">
      <c r="A5658" t="s">
        <v>12147</v>
      </c>
      <c r="B5658" t="s">
        <v>68</v>
      </c>
      <c r="C5658" s="17">
        <v>5.2454854662664445</v>
      </c>
      <c r="D5658" s="17">
        <v>9.7219009770860492</v>
      </c>
      <c r="E5658" s="148">
        <v>-1.0126928310000001</v>
      </c>
      <c r="F5658" s="148">
        <f t="shared" si="88"/>
        <v>0.53955347607733783</v>
      </c>
      <c r="G5658">
        <v>2.5834364288262598E-3</v>
      </c>
    </row>
    <row r="5659" spans="1:7" x14ac:dyDescent="0.2">
      <c r="A5659" t="s">
        <v>1410</v>
      </c>
      <c r="B5659" t="s">
        <v>1411</v>
      </c>
      <c r="C5659" s="17">
        <v>197.56334854417651</v>
      </c>
      <c r="D5659" s="17">
        <v>357.39470155250825</v>
      </c>
      <c r="E5659" s="148">
        <v>-1.0774026130000001</v>
      </c>
      <c r="F5659" s="148">
        <f t="shared" si="88"/>
        <v>0.55278756983796695</v>
      </c>
      <c r="G5659">
        <v>9.7304786976749506E-8</v>
      </c>
    </row>
    <row r="5660" spans="1:7" x14ac:dyDescent="0.2">
      <c r="A5660" t="s">
        <v>1412</v>
      </c>
      <c r="B5660" t="s">
        <v>265</v>
      </c>
      <c r="C5660" s="17">
        <v>1.4849218508409465</v>
      </c>
      <c r="D5660" s="17">
        <v>11.791875054609118</v>
      </c>
      <c r="E5660" s="148">
        <v>-2.511521514</v>
      </c>
      <c r="F5660" s="148">
        <f t="shared" si="88"/>
        <v>0.12592754281775836</v>
      </c>
      <c r="G5660">
        <v>5.3476307519935004E-3</v>
      </c>
    </row>
    <row r="5661" spans="1:7" x14ac:dyDescent="0.2">
      <c r="A5661" t="s">
        <v>1416</v>
      </c>
      <c r="B5661" t="s">
        <v>1049</v>
      </c>
      <c r="C5661" s="17">
        <v>8.7872674482953883</v>
      </c>
      <c r="D5661" s="17">
        <v>20.514647041396277</v>
      </c>
      <c r="E5661" s="148">
        <v>-1.3155787480000001</v>
      </c>
      <c r="F5661" s="148">
        <f t="shared" si="88"/>
        <v>0.42834114720880451</v>
      </c>
      <c r="G5661">
        <v>1.3020148059253901E-5</v>
      </c>
    </row>
    <row r="5662" spans="1:7" x14ac:dyDescent="0.2">
      <c r="A5662" t="s">
        <v>6643</v>
      </c>
      <c r="B5662" t="s">
        <v>10545</v>
      </c>
      <c r="C5662" s="17">
        <v>1.5989828838875924</v>
      </c>
      <c r="D5662" s="17">
        <v>0.32158640829883101</v>
      </c>
      <c r="E5662" s="148">
        <v>1.6111411630000001</v>
      </c>
      <c r="F5662" s="148">
        <f t="shared" si="88"/>
        <v>4.9721718412979481</v>
      </c>
      <c r="G5662">
        <v>9.7259601589729794E-3</v>
      </c>
    </row>
    <row r="5663" spans="1:7" x14ac:dyDescent="0.2">
      <c r="A5663" t="s">
        <v>1420</v>
      </c>
      <c r="B5663" t="s">
        <v>1421</v>
      </c>
      <c r="C5663" s="17">
        <v>0.79393821004936727</v>
      </c>
      <c r="D5663" s="17">
        <v>1.2569643232907848</v>
      </c>
      <c r="E5663" s="148">
        <v>-0.85940258000000003</v>
      </c>
      <c r="F5663" s="148">
        <f t="shared" si="88"/>
        <v>0.6316314594918685</v>
      </c>
      <c r="G5663">
        <v>1.2970232450903499E-3</v>
      </c>
    </row>
    <row r="5664" spans="1:7" x14ac:dyDescent="0.2">
      <c r="A5664" t="s">
        <v>1422</v>
      </c>
      <c r="B5664" t="s">
        <v>406</v>
      </c>
      <c r="C5664" s="17">
        <v>2.6259879608379149</v>
      </c>
      <c r="D5664" s="17">
        <v>6.482816435008969</v>
      </c>
      <c r="E5664" s="148">
        <v>-1.424671647</v>
      </c>
      <c r="F5664" s="148">
        <f t="shared" si="88"/>
        <v>0.40506899850763423</v>
      </c>
      <c r="G5664">
        <v>1.01068961631624E-3</v>
      </c>
    </row>
    <row r="5665" spans="1:7" x14ac:dyDescent="0.2">
      <c r="A5665" t="s">
        <v>13804</v>
      </c>
      <c r="B5665" t="s">
        <v>10662</v>
      </c>
      <c r="C5665" s="17">
        <v>15.410352801907949</v>
      </c>
      <c r="D5665" s="17">
        <v>5.43244545712784</v>
      </c>
      <c r="E5665" s="148">
        <v>1.136266837</v>
      </c>
      <c r="F5665" s="148">
        <f t="shared" si="88"/>
        <v>2.8367248090246777</v>
      </c>
      <c r="G5665">
        <v>3.6528290028439199E-5</v>
      </c>
    </row>
    <row r="5666" spans="1:7" x14ac:dyDescent="0.2">
      <c r="A5666" t="s">
        <v>6644</v>
      </c>
      <c r="B5666" t="s">
        <v>10519</v>
      </c>
      <c r="C5666" s="17">
        <v>15.228966495078575</v>
      </c>
      <c r="D5666" s="17">
        <v>5.3232543177064375</v>
      </c>
      <c r="E5666" s="148">
        <v>1.1810774559999999</v>
      </c>
      <c r="F5666" s="148">
        <f t="shared" si="88"/>
        <v>2.8608376730045251</v>
      </c>
      <c r="G5666">
        <v>2.1655181962879899E-5</v>
      </c>
    </row>
    <row r="5667" spans="1:7" x14ac:dyDescent="0.2">
      <c r="A5667" t="s">
        <v>5358</v>
      </c>
      <c r="B5667" t="s">
        <v>10520</v>
      </c>
      <c r="C5667" s="17">
        <v>137.81052878096051</v>
      </c>
      <c r="D5667" s="17">
        <v>4.8273439505833533</v>
      </c>
      <c r="E5667" s="148">
        <v>4.3993105610000001</v>
      </c>
      <c r="F5667" s="148">
        <f t="shared" si="88"/>
        <v>28.547899257169565</v>
      </c>
      <c r="G5667">
        <v>8.6187071991932604E-6</v>
      </c>
    </row>
    <row r="5668" spans="1:7" x14ac:dyDescent="0.2">
      <c r="A5668" t="s">
        <v>6645</v>
      </c>
      <c r="B5668" t="s">
        <v>10547</v>
      </c>
      <c r="C5668" s="17">
        <v>12.815718425386864</v>
      </c>
      <c r="D5668" s="17">
        <v>0.50737332476341057</v>
      </c>
      <c r="E5668" s="148">
        <v>4.1523604570000003</v>
      </c>
      <c r="F5668" s="148">
        <f t="shared" si="88"/>
        <v>25.258951939112812</v>
      </c>
      <c r="G5668">
        <v>7.21559277692905E-5</v>
      </c>
    </row>
    <row r="5669" spans="1:7" x14ac:dyDescent="0.2">
      <c r="A5669" t="s">
        <v>6646</v>
      </c>
      <c r="B5669" t="s">
        <v>68</v>
      </c>
      <c r="C5669" s="17">
        <v>77.761903232451743</v>
      </c>
      <c r="D5669" s="17">
        <v>29.045097038633479</v>
      </c>
      <c r="E5669" s="148">
        <v>1.112063934</v>
      </c>
      <c r="F5669" s="148">
        <f t="shared" si="88"/>
        <v>2.6772815779895329</v>
      </c>
      <c r="G5669">
        <v>2.84618810115588E-3</v>
      </c>
    </row>
    <row r="5670" spans="1:7" x14ac:dyDescent="0.2">
      <c r="A5670" t="s">
        <v>6647</v>
      </c>
      <c r="B5670" t="s">
        <v>68</v>
      </c>
      <c r="C5670" s="17">
        <v>25.591564612518926</v>
      </c>
      <c r="D5670" s="17">
        <v>0.15186921731822575</v>
      </c>
      <c r="E5670" s="148">
        <v>6.7271247430000001</v>
      </c>
      <c r="F5670" s="148">
        <f t="shared" si="88"/>
        <v>168.51054522059286</v>
      </c>
      <c r="G5670">
        <v>2.0415426294062299E-5</v>
      </c>
    </row>
    <row r="5671" spans="1:7" x14ac:dyDescent="0.2">
      <c r="A5671" t="s">
        <v>6648</v>
      </c>
      <c r="B5671" t="s">
        <v>1722</v>
      </c>
      <c r="C5671" s="17">
        <v>4.7468635637107557</v>
      </c>
      <c r="D5671" s="17">
        <v>1.4523260158698086</v>
      </c>
      <c r="E5671" s="148">
        <v>1.351123251</v>
      </c>
      <c r="F5671" s="148">
        <f t="shared" si="88"/>
        <v>3.2684559195669469</v>
      </c>
      <c r="G5671">
        <v>3.8593390534735398E-4</v>
      </c>
    </row>
    <row r="5672" spans="1:7" x14ac:dyDescent="0.2">
      <c r="A5672" t="s">
        <v>6649</v>
      </c>
      <c r="B5672" t="s">
        <v>1910</v>
      </c>
      <c r="C5672" s="17">
        <v>2.6384118616789927</v>
      </c>
      <c r="D5672" s="17">
        <v>0.60836235763325475</v>
      </c>
      <c r="E5672" s="148">
        <v>1.6584432339999999</v>
      </c>
      <c r="F5672" s="148">
        <f t="shared" si="88"/>
        <v>4.3369084700495772</v>
      </c>
      <c r="G5672">
        <v>3.5182212701595798E-3</v>
      </c>
    </row>
    <row r="5673" spans="1:7" x14ac:dyDescent="0.2">
      <c r="A5673" t="s">
        <v>1424</v>
      </c>
      <c r="B5673" t="s">
        <v>362</v>
      </c>
      <c r="C5673" s="17">
        <v>46.316815396934828</v>
      </c>
      <c r="D5673" s="17">
        <v>70.752496331082583</v>
      </c>
      <c r="E5673" s="148">
        <v>-0.84223689599999996</v>
      </c>
      <c r="F5673" s="148">
        <f t="shared" si="88"/>
        <v>0.65463153667677998</v>
      </c>
      <c r="G5673">
        <v>1.19448028500235E-3</v>
      </c>
    </row>
    <row r="5674" spans="1:7" x14ac:dyDescent="0.2">
      <c r="A5674" t="s">
        <v>6650</v>
      </c>
      <c r="B5674" t="s">
        <v>10451</v>
      </c>
      <c r="C5674" s="17">
        <v>4.7877420066531702</v>
      </c>
      <c r="D5674" s="17">
        <v>0.90134069928401606</v>
      </c>
      <c r="E5674" s="148">
        <v>2.0534474170000001</v>
      </c>
      <c r="F5674" s="148">
        <f t="shared" si="88"/>
        <v>5.311800532757851</v>
      </c>
      <c r="G5674">
        <v>1.5523261523103799E-6</v>
      </c>
    </row>
    <row r="5675" spans="1:7" x14ac:dyDescent="0.2">
      <c r="A5675" t="s">
        <v>1425</v>
      </c>
      <c r="B5675" t="s">
        <v>744</v>
      </c>
      <c r="C5675" s="17">
        <v>1.1117776097146688</v>
      </c>
      <c r="D5675" s="17">
        <v>0.53028275281013926</v>
      </c>
      <c r="E5675" s="148">
        <v>0.74706787299999999</v>
      </c>
      <c r="F5675" s="148">
        <f t="shared" si="88"/>
        <v>2.0965750890878514</v>
      </c>
      <c r="G5675">
        <v>6.3909400196699804E-3</v>
      </c>
    </row>
    <row r="5676" spans="1:7" x14ac:dyDescent="0.2">
      <c r="A5676" t="s">
        <v>13699</v>
      </c>
      <c r="B5676" t="s">
        <v>1093</v>
      </c>
      <c r="C5676" s="17">
        <v>11.575492295205791</v>
      </c>
      <c r="D5676" s="17">
        <v>4.3390853899713555</v>
      </c>
      <c r="E5676" s="148">
        <v>1.091821071</v>
      </c>
      <c r="F5676" s="148">
        <f t="shared" si="88"/>
        <v>2.6677263189978859</v>
      </c>
      <c r="G5676">
        <v>2.9578082806991401E-4</v>
      </c>
    </row>
    <row r="5677" spans="1:7" x14ac:dyDescent="0.2">
      <c r="A5677" t="s">
        <v>13813</v>
      </c>
      <c r="B5677" t="s">
        <v>746</v>
      </c>
      <c r="C5677" s="17">
        <v>47.023786735763203</v>
      </c>
      <c r="D5677" s="17">
        <v>16.51579929558023</v>
      </c>
      <c r="E5677" s="148">
        <v>1.1223790760000001</v>
      </c>
      <c r="F5677" s="148">
        <f t="shared" si="88"/>
        <v>2.8472001805172802</v>
      </c>
      <c r="G5677">
        <v>6.8971334712639798E-3</v>
      </c>
    </row>
    <row r="5678" spans="1:7" x14ac:dyDescent="0.2">
      <c r="A5678" t="s">
        <v>1426</v>
      </c>
      <c r="B5678" t="s">
        <v>746</v>
      </c>
      <c r="C5678" s="17">
        <v>130.41408354094551</v>
      </c>
      <c r="D5678" s="17">
        <v>49.741590886445749</v>
      </c>
      <c r="E5678" s="148">
        <v>1.0577420369999999</v>
      </c>
      <c r="F5678" s="148">
        <f t="shared" si="88"/>
        <v>2.6218317753178755</v>
      </c>
      <c r="G5678">
        <v>6.5678142623301503E-7</v>
      </c>
    </row>
    <row r="5679" spans="1:7" x14ac:dyDescent="0.2">
      <c r="A5679" t="s">
        <v>1428</v>
      </c>
      <c r="B5679" t="s">
        <v>749</v>
      </c>
      <c r="C5679" s="17">
        <v>1339.6483003994974</v>
      </c>
      <c r="D5679" s="17">
        <v>2572.0177989386821</v>
      </c>
      <c r="E5679" s="148">
        <v>-1.154038696</v>
      </c>
      <c r="F5679" s="148">
        <f t="shared" si="88"/>
        <v>0.52085498823230936</v>
      </c>
      <c r="G5679">
        <v>2.19664784111949E-3</v>
      </c>
    </row>
    <row r="5680" spans="1:7" x14ac:dyDescent="0.2">
      <c r="A5680" t="s">
        <v>1429</v>
      </c>
      <c r="B5680" t="s">
        <v>749</v>
      </c>
      <c r="C5680" s="17">
        <v>977.43873189725673</v>
      </c>
      <c r="D5680" s="17">
        <v>1756.3607519714164</v>
      </c>
      <c r="E5680" s="148">
        <v>-1.026352605</v>
      </c>
      <c r="F5680" s="148">
        <f t="shared" si="88"/>
        <v>0.55651364948808868</v>
      </c>
      <c r="G5680">
        <v>8.4281760522964405E-3</v>
      </c>
    </row>
    <row r="5681" spans="1:7" x14ac:dyDescent="0.2">
      <c r="A5681" t="s">
        <v>6651</v>
      </c>
      <c r="B5681" t="s">
        <v>10453</v>
      </c>
      <c r="C5681" s="17">
        <v>57.221758251999375</v>
      </c>
      <c r="D5681" s="17">
        <v>25.842846968867274</v>
      </c>
      <c r="E5681" s="148">
        <v>0.84363485599999999</v>
      </c>
      <c r="F5681" s="148">
        <f t="shared" si="88"/>
        <v>2.2142203728921235</v>
      </c>
      <c r="G5681">
        <v>4.8689304271726198E-3</v>
      </c>
    </row>
    <row r="5682" spans="1:7" x14ac:dyDescent="0.2">
      <c r="A5682" t="s">
        <v>6652</v>
      </c>
      <c r="B5682" t="s">
        <v>10844</v>
      </c>
      <c r="C5682" s="17">
        <v>1.1046488645236805</v>
      </c>
      <c r="D5682" s="17">
        <v>2.8294855935564427</v>
      </c>
      <c r="E5682" s="148">
        <v>-1.42928973</v>
      </c>
      <c r="F5682" s="148">
        <f t="shared" si="88"/>
        <v>0.3904062515954439</v>
      </c>
      <c r="G5682">
        <v>2.19664784111949E-3</v>
      </c>
    </row>
    <row r="5683" spans="1:7" x14ac:dyDescent="0.2">
      <c r="A5683" t="s">
        <v>1431</v>
      </c>
      <c r="B5683" t="s">
        <v>1432</v>
      </c>
      <c r="C5683" s="17">
        <v>11.976107815325058</v>
      </c>
      <c r="D5683" s="17">
        <v>0.20786585234150701</v>
      </c>
      <c r="E5683" s="148">
        <v>5.3388258679999998</v>
      </c>
      <c r="F5683" s="148">
        <f t="shared" si="88"/>
        <v>57.614599417942244</v>
      </c>
      <c r="G5683">
        <v>2.1176171394807699E-10</v>
      </c>
    </row>
    <row r="5684" spans="1:7" x14ac:dyDescent="0.2">
      <c r="A5684" t="s">
        <v>13066</v>
      </c>
      <c r="B5684" t="s">
        <v>13067</v>
      </c>
      <c r="C5684" s="17">
        <v>17.887134736129802</v>
      </c>
      <c r="D5684" s="17">
        <v>9.5223626141662585</v>
      </c>
      <c r="E5684" s="148">
        <v>0.59469996400000003</v>
      </c>
      <c r="F5684" s="148">
        <f t="shared" ref="F5684:F5747" si="89">C5684/D5684</f>
        <v>1.8784345294222899</v>
      </c>
      <c r="G5684">
        <v>6.4853323499672998E-3</v>
      </c>
    </row>
    <row r="5685" spans="1:7" x14ac:dyDescent="0.2">
      <c r="A5685" t="s">
        <v>6653</v>
      </c>
      <c r="B5685" t="s">
        <v>10548</v>
      </c>
      <c r="C5685" s="17">
        <v>1.6711656699044077</v>
      </c>
      <c r="D5685" s="17">
        <v>2.7613135329920151E-2</v>
      </c>
      <c r="E5685" s="148">
        <v>4.978363646</v>
      </c>
      <c r="F5685" s="148">
        <f t="shared" si="89"/>
        <v>60.520677928725462</v>
      </c>
      <c r="G5685">
        <v>2.3395107171698699E-4</v>
      </c>
    </row>
    <row r="5686" spans="1:7" x14ac:dyDescent="0.2">
      <c r="A5686" t="s">
        <v>6654</v>
      </c>
      <c r="B5686" t="s">
        <v>10456</v>
      </c>
      <c r="C5686" s="17">
        <v>6.2976802461203096</v>
      </c>
      <c r="D5686" s="17">
        <v>0.9035805938556063</v>
      </c>
      <c r="E5686" s="148">
        <v>2.1826122309999998</v>
      </c>
      <c r="F5686" s="148">
        <f t="shared" si="89"/>
        <v>6.9696940028867971</v>
      </c>
      <c r="G5686">
        <v>3.46739183815772E-4</v>
      </c>
    </row>
    <row r="5687" spans="1:7" x14ac:dyDescent="0.2">
      <c r="A5687" t="s">
        <v>6655</v>
      </c>
      <c r="B5687" t="s">
        <v>10549</v>
      </c>
      <c r="C5687" s="17">
        <v>73.352463813323482</v>
      </c>
      <c r="D5687" s="17">
        <v>18.081619512093752</v>
      </c>
      <c r="E5687" s="148">
        <v>1.715374883</v>
      </c>
      <c r="F5687" s="148">
        <f t="shared" si="89"/>
        <v>4.0567419176286865</v>
      </c>
      <c r="G5687">
        <v>1.9298512399934701E-5</v>
      </c>
    </row>
    <row r="5688" spans="1:7" x14ac:dyDescent="0.2">
      <c r="A5688" t="s">
        <v>1433</v>
      </c>
      <c r="B5688" t="s">
        <v>755</v>
      </c>
      <c r="C5688" s="17">
        <v>166.76678592946377</v>
      </c>
      <c r="D5688" s="17">
        <v>62.355192528667729</v>
      </c>
      <c r="E5688" s="148">
        <v>1.154292616</v>
      </c>
      <c r="F5688" s="148">
        <f t="shared" si="89"/>
        <v>2.67446509531332</v>
      </c>
      <c r="G5688">
        <v>9.5431471025956998E-9</v>
      </c>
    </row>
    <row r="5689" spans="1:7" x14ac:dyDescent="0.2">
      <c r="A5689" t="s">
        <v>1434</v>
      </c>
      <c r="B5689" t="s">
        <v>755</v>
      </c>
      <c r="C5689" s="17">
        <v>101.99518423840018</v>
      </c>
      <c r="D5689" s="17">
        <v>47.003432725660851</v>
      </c>
      <c r="E5689" s="148">
        <v>0.85194541099999999</v>
      </c>
      <c r="F5689" s="148">
        <f t="shared" si="89"/>
        <v>2.1699518167896996</v>
      </c>
      <c r="G5689">
        <v>6.9424988622794498E-8</v>
      </c>
    </row>
    <row r="5690" spans="1:7" x14ac:dyDescent="0.2">
      <c r="A5690" t="s">
        <v>6656</v>
      </c>
      <c r="B5690" t="s">
        <v>4222</v>
      </c>
      <c r="C5690" s="17">
        <v>7.3464492276095674</v>
      </c>
      <c r="D5690" s="17">
        <v>0.26939283018518551</v>
      </c>
      <c r="E5690" s="148">
        <v>3.8348625969999999</v>
      </c>
      <c r="F5690" s="148">
        <f t="shared" si="89"/>
        <v>27.270396255755898</v>
      </c>
      <c r="G5690">
        <v>1.7268866866416901E-4</v>
      </c>
    </row>
    <row r="5691" spans="1:7" x14ac:dyDescent="0.2">
      <c r="A5691" t="s">
        <v>12949</v>
      </c>
      <c r="B5691" t="s">
        <v>10326</v>
      </c>
      <c r="C5691" s="17">
        <v>37.700751091468121</v>
      </c>
      <c r="D5691" s="17">
        <v>21.759147569744449</v>
      </c>
      <c r="E5691" s="148">
        <v>0.50604991799999999</v>
      </c>
      <c r="F5691" s="148">
        <f t="shared" si="89"/>
        <v>1.7326391565030825</v>
      </c>
      <c r="G5691">
        <v>8.0564751532592304E-3</v>
      </c>
    </row>
    <row r="5692" spans="1:7" x14ac:dyDescent="0.2">
      <c r="A5692" t="s">
        <v>6657</v>
      </c>
      <c r="B5692" t="s">
        <v>3153</v>
      </c>
      <c r="C5692" s="17">
        <v>94.560746064568988</v>
      </c>
      <c r="D5692" s="17">
        <v>144.93151710868</v>
      </c>
      <c r="E5692" s="148">
        <v>-0.84262670500000003</v>
      </c>
      <c r="F5692" s="148">
        <f t="shared" si="89"/>
        <v>0.65245122628269037</v>
      </c>
      <c r="G5692">
        <v>8.1539170721699195E-3</v>
      </c>
    </row>
    <row r="5693" spans="1:7" x14ac:dyDescent="0.2">
      <c r="A5693" t="s">
        <v>13268</v>
      </c>
      <c r="B5693" t="s">
        <v>758</v>
      </c>
      <c r="C5693" s="17">
        <v>3.0583203834212274</v>
      </c>
      <c r="D5693" s="17">
        <v>1.4583647259824524</v>
      </c>
      <c r="E5693" s="148">
        <v>0.74762176300000005</v>
      </c>
      <c r="F5693" s="148">
        <f t="shared" si="89"/>
        <v>2.0970888344552749</v>
      </c>
      <c r="G5693">
        <v>2.3990880846635298E-3</v>
      </c>
    </row>
    <row r="5694" spans="1:7" x14ac:dyDescent="0.2">
      <c r="A5694" t="s">
        <v>1435</v>
      </c>
      <c r="B5694" t="s">
        <v>1436</v>
      </c>
      <c r="C5694" s="17">
        <v>37.122190060270476</v>
      </c>
      <c r="D5694" s="17">
        <v>14.445687451818024</v>
      </c>
      <c r="E5694" s="148">
        <v>1.0307943429999999</v>
      </c>
      <c r="F5694" s="148">
        <f t="shared" si="89"/>
        <v>2.5697766329285048</v>
      </c>
      <c r="G5694">
        <v>1.48760098345162E-5</v>
      </c>
    </row>
    <row r="5695" spans="1:7" x14ac:dyDescent="0.2">
      <c r="A5695" t="s">
        <v>12602</v>
      </c>
      <c r="B5695" t="s">
        <v>760</v>
      </c>
      <c r="C5695" s="17">
        <v>19.711933410223025</v>
      </c>
      <c r="D5695" s="17">
        <v>29.063909669410474</v>
      </c>
      <c r="E5695" s="148">
        <v>-0.73314112099999995</v>
      </c>
      <c r="F5695" s="148">
        <f t="shared" si="89"/>
        <v>0.67822717708793578</v>
      </c>
      <c r="G5695">
        <v>2.2344068132919199E-3</v>
      </c>
    </row>
    <row r="5696" spans="1:7" x14ac:dyDescent="0.2">
      <c r="A5696" t="s">
        <v>1437</v>
      </c>
      <c r="B5696" t="s">
        <v>774</v>
      </c>
      <c r="C5696" s="17">
        <v>123.67557097934775</v>
      </c>
      <c r="D5696" s="17">
        <v>29.041478701309799</v>
      </c>
      <c r="E5696" s="148">
        <v>1.791611107</v>
      </c>
      <c r="F5696" s="148">
        <f t="shared" si="89"/>
        <v>4.2585838087428334</v>
      </c>
      <c r="G5696">
        <v>1.9291249877282599E-16</v>
      </c>
    </row>
    <row r="5697" spans="1:7" x14ac:dyDescent="0.2">
      <c r="A5697" t="s">
        <v>6658</v>
      </c>
      <c r="B5697" t="s">
        <v>10409</v>
      </c>
      <c r="C5697" s="17">
        <v>8.2848598937634144</v>
      </c>
      <c r="D5697" s="17">
        <v>11.927293513656675</v>
      </c>
      <c r="E5697" s="148">
        <v>-0.72557635799999998</v>
      </c>
      <c r="F5697" s="148">
        <f t="shared" si="89"/>
        <v>0.69461356713300482</v>
      </c>
      <c r="G5697">
        <v>1.2356908709158199E-3</v>
      </c>
    </row>
    <row r="5698" spans="1:7" x14ac:dyDescent="0.2">
      <c r="A5698" t="s">
        <v>1438</v>
      </c>
      <c r="B5698" t="s">
        <v>1111</v>
      </c>
      <c r="C5698" s="17">
        <v>16.38397711313003</v>
      </c>
      <c r="D5698" s="17">
        <v>1.9311936720724598</v>
      </c>
      <c r="E5698" s="148">
        <v>2.6492965449999999</v>
      </c>
      <c r="F5698" s="148">
        <f t="shared" si="89"/>
        <v>8.4838601897175696</v>
      </c>
      <c r="G5698">
        <v>5.4233585625060298E-8</v>
      </c>
    </row>
    <row r="5699" spans="1:7" x14ac:dyDescent="0.2">
      <c r="A5699" t="s">
        <v>6659</v>
      </c>
      <c r="B5699" t="s">
        <v>762</v>
      </c>
      <c r="C5699" s="17">
        <v>6.6448786856924853</v>
      </c>
      <c r="D5699" s="17">
        <v>2.0637504426782902</v>
      </c>
      <c r="E5699" s="148">
        <v>1.370478485</v>
      </c>
      <c r="F5699" s="148">
        <f t="shared" si="89"/>
        <v>3.2198072733391676</v>
      </c>
      <c r="G5699">
        <v>4.7271629631052303E-4</v>
      </c>
    </row>
    <row r="5700" spans="1:7" x14ac:dyDescent="0.2">
      <c r="A5700" t="s">
        <v>12861</v>
      </c>
      <c r="B5700" t="s">
        <v>12862</v>
      </c>
      <c r="C5700" s="17">
        <v>298.17827037195576</v>
      </c>
      <c r="D5700" s="17">
        <v>376.95241945798682</v>
      </c>
      <c r="E5700" s="148">
        <v>-0.59046028699999997</v>
      </c>
      <c r="F5700" s="148">
        <f t="shared" si="89"/>
        <v>0.79102362786449543</v>
      </c>
      <c r="G5700">
        <v>7.7846224737116798E-3</v>
      </c>
    </row>
    <row r="5701" spans="1:7" x14ac:dyDescent="0.2">
      <c r="A5701" t="s">
        <v>14134</v>
      </c>
      <c r="B5701" t="s">
        <v>14135</v>
      </c>
      <c r="C5701" s="17">
        <v>2.2059490608314327</v>
      </c>
      <c r="D5701" s="17">
        <v>0.28835004047009749</v>
      </c>
      <c r="E5701" s="148">
        <v>2.1797984210000001</v>
      </c>
      <c r="F5701" s="148">
        <f t="shared" si="89"/>
        <v>7.6502470997925673</v>
      </c>
      <c r="G5701">
        <v>7.4373482498227396E-3</v>
      </c>
    </row>
    <row r="5702" spans="1:7" x14ac:dyDescent="0.2">
      <c r="A5702" t="s">
        <v>13354</v>
      </c>
      <c r="B5702" t="s">
        <v>13355</v>
      </c>
      <c r="C5702" s="17">
        <v>13.529221036662001</v>
      </c>
      <c r="D5702" s="17">
        <v>6.1628093592619075</v>
      </c>
      <c r="E5702" s="148">
        <v>0.81103897899999999</v>
      </c>
      <c r="F5702" s="148">
        <f t="shared" si="89"/>
        <v>2.1953009168341913</v>
      </c>
      <c r="G5702">
        <v>1.6756933882570301E-3</v>
      </c>
    </row>
    <row r="5703" spans="1:7" x14ac:dyDescent="0.2">
      <c r="A5703" t="s">
        <v>11950</v>
      </c>
      <c r="B5703" t="s">
        <v>1115</v>
      </c>
      <c r="C5703" s="17">
        <v>9.2117824257640741</v>
      </c>
      <c r="D5703" s="17">
        <v>20.146145760796177</v>
      </c>
      <c r="E5703" s="148">
        <v>-1.330482945</v>
      </c>
      <c r="F5703" s="148">
        <f t="shared" si="89"/>
        <v>0.45724787932835964</v>
      </c>
      <c r="G5703">
        <v>4.1848902608832399E-5</v>
      </c>
    </row>
    <row r="5704" spans="1:7" x14ac:dyDescent="0.2">
      <c r="A5704" t="s">
        <v>6660</v>
      </c>
      <c r="B5704" t="s">
        <v>11159</v>
      </c>
      <c r="C5704" s="17">
        <v>14.251828937234199</v>
      </c>
      <c r="D5704" s="17">
        <v>19.493767403765752</v>
      </c>
      <c r="E5704" s="148">
        <v>-0.67585407900000005</v>
      </c>
      <c r="F5704" s="148">
        <f t="shared" si="89"/>
        <v>0.73109669578190772</v>
      </c>
      <c r="G5704">
        <v>4.4729969773919201E-4</v>
      </c>
    </row>
    <row r="5705" spans="1:7" x14ac:dyDescent="0.2">
      <c r="A5705" t="s">
        <v>11999</v>
      </c>
      <c r="B5705" t="s">
        <v>766</v>
      </c>
      <c r="C5705" s="17">
        <v>285.51433768642374</v>
      </c>
      <c r="D5705" s="17">
        <v>588.99793193085702</v>
      </c>
      <c r="E5705" s="148">
        <v>-1.1968522500000001</v>
      </c>
      <c r="F5705" s="148">
        <f t="shared" si="89"/>
        <v>0.48474590861541517</v>
      </c>
      <c r="G5705">
        <v>8.5185012100439598E-4</v>
      </c>
    </row>
    <row r="5706" spans="1:7" x14ac:dyDescent="0.2">
      <c r="A5706" t="s">
        <v>1439</v>
      </c>
      <c r="B5706" t="s">
        <v>768</v>
      </c>
      <c r="C5706" s="17">
        <v>49.267335492215324</v>
      </c>
      <c r="D5706" s="17">
        <v>82.037821895976919</v>
      </c>
      <c r="E5706" s="148">
        <v>-0.96639369500000005</v>
      </c>
      <c r="F5706" s="148">
        <f t="shared" si="89"/>
        <v>0.60054416796542676</v>
      </c>
      <c r="G5706">
        <v>5.2137538191297699E-5</v>
      </c>
    </row>
    <row r="5707" spans="1:7" x14ac:dyDescent="0.2">
      <c r="A5707" t="s">
        <v>5359</v>
      </c>
      <c r="B5707" t="s">
        <v>766</v>
      </c>
      <c r="C5707" s="17">
        <v>0.46287259705320177</v>
      </c>
      <c r="D5707" s="17">
        <v>0</v>
      </c>
      <c r="E5707" s="148">
        <v>5.9368234920000003</v>
      </c>
      <c r="F5707" s="148" t="e">
        <f t="shared" si="89"/>
        <v>#DIV/0!</v>
      </c>
      <c r="G5707">
        <v>3.5179145146833202E-4</v>
      </c>
    </row>
    <row r="5708" spans="1:7" x14ac:dyDescent="0.2">
      <c r="A5708" t="s">
        <v>6661</v>
      </c>
      <c r="B5708" t="s">
        <v>10458</v>
      </c>
      <c r="C5708" s="17">
        <v>9.3471283681767598</v>
      </c>
      <c r="D5708" s="17">
        <v>2.668738774830985</v>
      </c>
      <c r="E5708" s="148">
        <v>1.485657834</v>
      </c>
      <c r="F5708" s="148">
        <f t="shared" si="89"/>
        <v>3.5024515911148804</v>
      </c>
      <c r="G5708">
        <v>1.53396157514729E-4</v>
      </c>
    </row>
    <row r="5709" spans="1:7" x14ac:dyDescent="0.2">
      <c r="A5709" t="s">
        <v>6662</v>
      </c>
      <c r="B5709" t="s">
        <v>11120</v>
      </c>
      <c r="C5709" s="17">
        <v>1.0074261935978792</v>
      </c>
      <c r="D5709" s="17">
        <v>1.7979649021080975</v>
      </c>
      <c r="E5709" s="148">
        <v>-1.02936172</v>
      </c>
      <c r="F5709" s="148">
        <f t="shared" si="89"/>
        <v>0.56031471605295591</v>
      </c>
      <c r="G5709">
        <v>4.7558882129081101E-4</v>
      </c>
    </row>
    <row r="5710" spans="1:7" x14ac:dyDescent="0.2">
      <c r="A5710" t="s">
        <v>6663</v>
      </c>
      <c r="B5710" t="s">
        <v>10551</v>
      </c>
      <c r="C5710" s="17">
        <v>61.504106245076471</v>
      </c>
      <c r="D5710" s="17">
        <v>30.467128767470825</v>
      </c>
      <c r="E5710" s="148">
        <v>0.71737124399999996</v>
      </c>
      <c r="F5710" s="148">
        <f t="shared" si="89"/>
        <v>2.0187037221158572</v>
      </c>
      <c r="G5710">
        <v>1.00491199896318E-3</v>
      </c>
    </row>
    <row r="5711" spans="1:7" x14ac:dyDescent="0.2">
      <c r="A5711" t="s">
        <v>12832</v>
      </c>
      <c r="B5711" t="s">
        <v>12095</v>
      </c>
      <c r="C5711" s="17">
        <v>12.453952128771425</v>
      </c>
      <c r="D5711" s="17">
        <v>16.22702615670795</v>
      </c>
      <c r="E5711" s="148">
        <v>-0.58891174000000002</v>
      </c>
      <c r="F5711" s="148">
        <f t="shared" si="89"/>
        <v>0.76748210106404446</v>
      </c>
      <c r="G5711">
        <v>6.7535167737127798E-3</v>
      </c>
    </row>
    <row r="5712" spans="1:7" x14ac:dyDescent="0.2">
      <c r="A5712" t="s">
        <v>6664</v>
      </c>
      <c r="B5712" t="s">
        <v>4638</v>
      </c>
      <c r="C5712" s="17">
        <v>35.769876721375276</v>
      </c>
      <c r="D5712" s="17">
        <v>9.4187652263848882</v>
      </c>
      <c r="E5712" s="148">
        <v>1.599957152</v>
      </c>
      <c r="F5712" s="148">
        <f t="shared" si="89"/>
        <v>3.7977246339225799</v>
      </c>
      <c r="G5712">
        <v>5.4468252043264804E-4</v>
      </c>
    </row>
    <row r="5713" spans="1:7" x14ac:dyDescent="0.2">
      <c r="A5713" t="s">
        <v>1441</v>
      </c>
      <c r="B5713" t="s">
        <v>774</v>
      </c>
      <c r="C5713" s="17">
        <v>159.13981679340125</v>
      </c>
      <c r="D5713" s="17">
        <v>59.382352037975046</v>
      </c>
      <c r="E5713" s="148">
        <v>1.1380929</v>
      </c>
      <c r="F5713" s="148">
        <f t="shared" si="89"/>
        <v>2.6799177084065522</v>
      </c>
      <c r="G5713">
        <v>3.0413165777370701E-13</v>
      </c>
    </row>
    <row r="5714" spans="1:7" x14ac:dyDescent="0.2">
      <c r="A5714" t="s">
        <v>13029</v>
      </c>
      <c r="B5714" t="s">
        <v>10459</v>
      </c>
      <c r="C5714" s="17">
        <v>3.5283892488276773</v>
      </c>
      <c r="D5714" s="17">
        <v>1.912927980295815</v>
      </c>
      <c r="E5714" s="148">
        <v>0.59892917000000001</v>
      </c>
      <c r="F5714" s="148">
        <f t="shared" si="89"/>
        <v>1.8444966486830559</v>
      </c>
      <c r="G5714">
        <v>8.9234074717543495E-4</v>
      </c>
    </row>
    <row r="5715" spans="1:7" x14ac:dyDescent="0.2">
      <c r="A5715" t="s">
        <v>1442</v>
      </c>
      <c r="B5715" t="s">
        <v>776</v>
      </c>
      <c r="C5715" s="17">
        <v>43.643039517203199</v>
      </c>
      <c r="D5715" s="17">
        <v>13.954038125887642</v>
      </c>
      <c r="E5715" s="148">
        <v>1.3649614059999999</v>
      </c>
      <c r="F5715" s="148">
        <f t="shared" si="89"/>
        <v>3.1276279399177134</v>
      </c>
      <c r="G5715">
        <v>1.3360171567630401E-6</v>
      </c>
    </row>
    <row r="5716" spans="1:7" x14ac:dyDescent="0.2">
      <c r="A5716" t="s">
        <v>6665</v>
      </c>
      <c r="B5716" t="s">
        <v>778</v>
      </c>
      <c r="C5716" s="17">
        <v>106.1675638168149</v>
      </c>
      <c r="D5716" s="17">
        <v>47.027478251950399</v>
      </c>
      <c r="E5716" s="148">
        <v>0.85945992100000002</v>
      </c>
      <c r="F5716" s="148">
        <f t="shared" si="89"/>
        <v>2.2575644657793608</v>
      </c>
      <c r="G5716">
        <v>1.4820549155763E-5</v>
      </c>
    </row>
    <row r="5717" spans="1:7" x14ac:dyDescent="0.2">
      <c r="A5717" t="s">
        <v>1443</v>
      </c>
      <c r="B5717" t="s">
        <v>780</v>
      </c>
      <c r="C5717" s="17">
        <v>51.978424223062476</v>
      </c>
      <c r="D5717" s="17">
        <v>23.549521439166426</v>
      </c>
      <c r="E5717" s="148">
        <v>0.84769203599999998</v>
      </c>
      <c r="F5717" s="148">
        <f t="shared" si="89"/>
        <v>2.207196624242838</v>
      </c>
      <c r="G5717">
        <v>3.9266788488674702E-5</v>
      </c>
    </row>
    <row r="5718" spans="1:7" x14ac:dyDescent="0.2">
      <c r="A5718" t="s">
        <v>1444</v>
      </c>
      <c r="B5718" t="s">
        <v>1128</v>
      </c>
      <c r="C5718" s="17">
        <v>13.420468423886472</v>
      </c>
      <c r="D5718" s="17">
        <v>21.259863752820202</v>
      </c>
      <c r="E5718" s="148">
        <v>-0.85514312000000003</v>
      </c>
      <c r="F5718" s="148">
        <f t="shared" si="89"/>
        <v>0.6312584398433031</v>
      </c>
      <c r="G5718">
        <v>8.7209524294466299E-3</v>
      </c>
    </row>
    <row r="5719" spans="1:7" x14ac:dyDescent="0.2">
      <c r="A5719" t="s">
        <v>1445</v>
      </c>
      <c r="B5719" t="s">
        <v>782</v>
      </c>
      <c r="C5719" s="17">
        <v>28.800682959264527</v>
      </c>
      <c r="D5719" s="17">
        <v>13.323238030296443</v>
      </c>
      <c r="E5719" s="148">
        <v>0.83821465799999995</v>
      </c>
      <c r="F5719" s="148">
        <f t="shared" si="89"/>
        <v>2.1616879390560366</v>
      </c>
      <c r="G5719">
        <v>1.29517480433531E-7</v>
      </c>
    </row>
    <row r="5720" spans="1:7" x14ac:dyDescent="0.2">
      <c r="A5720" t="s">
        <v>11646</v>
      </c>
      <c r="B5720" t="s">
        <v>2102</v>
      </c>
      <c r="C5720" s="17">
        <v>7.8544885897194328E-2</v>
      </c>
      <c r="D5720" s="17">
        <v>0.76705787097751221</v>
      </c>
      <c r="E5720" s="148">
        <v>-2.7758826129999998</v>
      </c>
      <c r="F5720" s="148">
        <f t="shared" si="89"/>
        <v>0.10239760110550646</v>
      </c>
      <c r="G5720">
        <v>9.9478969449752902E-3</v>
      </c>
    </row>
    <row r="5721" spans="1:7" x14ac:dyDescent="0.2">
      <c r="A5721" t="s">
        <v>12432</v>
      </c>
      <c r="B5721" t="s">
        <v>11122</v>
      </c>
      <c r="C5721" s="17">
        <v>13.321587446233549</v>
      </c>
      <c r="D5721" s="17">
        <v>21.122560747526876</v>
      </c>
      <c r="E5721" s="148">
        <v>-0.83317006400000004</v>
      </c>
      <c r="F5721" s="148">
        <f t="shared" si="89"/>
        <v>0.63068051291050498</v>
      </c>
      <c r="G5721">
        <v>2.5848582214463901E-3</v>
      </c>
    </row>
    <row r="5722" spans="1:7" x14ac:dyDescent="0.2">
      <c r="A5722" t="s">
        <v>6666</v>
      </c>
      <c r="B5722" t="s">
        <v>291</v>
      </c>
      <c r="C5722" s="17">
        <v>1.7739004805869198</v>
      </c>
      <c r="D5722" s="17">
        <v>2.5442390393823175</v>
      </c>
      <c r="E5722" s="148">
        <v>-0.75301821400000002</v>
      </c>
      <c r="F5722" s="148">
        <f t="shared" si="89"/>
        <v>0.69722241233181526</v>
      </c>
      <c r="G5722">
        <v>2.3455405245488701E-5</v>
      </c>
    </row>
    <row r="5723" spans="1:7" x14ac:dyDescent="0.2">
      <c r="A5723" t="s">
        <v>1446</v>
      </c>
      <c r="B5723" t="s">
        <v>784</v>
      </c>
      <c r="C5723" s="17">
        <v>1365.4848123334325</v>
      </c>
      <c r="D5723" s="17">
        <v>2590.0677357544851</v>
      </c>
      <c r="E5723" s="148">
        <v>-1.1541897290000001</v>
      </c>
      <c r="F5723" s="148">
        <f t="shared" si="89"/>
        <v>0.52720042548835799</v>
      </c>
      <c r="G5723">
        <v>3.9025931512525798E-4</v>
      </c>
    </row>
    <row r="5724" spans="1:7" x14ac:dyDescent="0.2">
      <c r="A5724" t="s">
        <v>6667</v>
      </c>
      <c r="B5724" t="s">
        <v>1122</v>
      </c>
      <c r="C5724" s="17">
        <v>11.50075774570295</v>
      </c>
      <c r="D5724" s="17">
        <v>5.6948668952085004</v>
      </c>
      <c r="E5724" s="148">
        <v>0.69692305300000001</v>
      </c>
      <c r="F5724" s="148">
        <f t="shared" si="89"/>
        <v>2.0194954434105146</v>
      </c>
      <c r="G5724">
        <v>2.3594674355064201E-3</v>
      </c>
    </row>
    <row r="5725" spans="1:7" x14ac:dyDescent="0.2">
      <c r="A5725" t="s">
        <v>6668</v>
      </c>
      <c r="B5725" t="s">
        <v>1282</v>
      </c>
      <c r="C5725" s="17">
        <v>2.2880810628587325</v>
      </c>
      <c r="D5725" s="17">
        <v>7.2602164593221605</v>
      </c>
      <c r="E5725" s="148">
        <v>-1.7651536000000001</v>
      </c>
      <c r="F5725" s="148">
        <f t="shared" si="89"/>
        <v>0.31515328443421586</v>
      </c>
      <c r="G5725">
        <v>6.1503146361224398E-6</v>
      </c>
    </row>
    <row r="5726" spans="1:7" x14ac:dyDescent="0.2">
      <c r="A5726" t="s">
        <v>1447</v>
      </c>
      <c r="B5726" t="s">
        <v>581</v>
      </c>
      <c r="C5726" s="17">
        <v>31.338506810760727</v>
      </c>
      <c r="D5726" s="17">
        <v>10.442131766692206</v>
      </c>
      <c r="E5726" s="148">
        <v>1.2892475379999999</v>
      </c>
      <c r="F5726" s="148">
        <f t="shared" si="89"/>
        <v>3.0011598695510373</v>
      </c>
      <c r="G5726">
        <v>2.8802556901430098E-5</v>
      </c>
    </row>
    <row r="5727" spans="1:7" x14ac:dyDescent="0.2">
      <c r="A5727" t="s">
        <v>6669</v>
      </c>
      <c r="B5727" t="s">
        <v>2526</v>
      </c>
      <c r="C5727" s="17">
        <v>6.7861421285878647</v>
      </c>
      <c r="D5727" s="17">
        <v>10.551045439314194</v>
      </c>
      <c r="E5727" s="148">
        <v>-0.83709062099999998</v>
      </c>
      <c r="F5727" s="148">
        <f t="shared" si="89"/>
        <v>0.64317248633031721</v>
      </c>
      <c r="G5727">
        <v>6.2218207177338397E-3</v>
      </c>
    </row>
    <row r="5728" spans="1:7" x14ac:dyDescent="0.2">
      <c r="A5728" t="s">
        <v>1448</v>
      </c>
      <c r="B5728" t="s">
        <v>789</v>
      </c>
      <c r="C5728" s="17">
        <v>22.135433560642547</v>
      </c>
      <c r="D5728" s="17">
        <v>34.594601889416403</v>
      </c>
      <c r="E5728" s="148">
        <v>-0.88502701299999997</v>
      </c>
      <c r="F5728" s="148">
        <f t="shared" si="89"/>
        <v>0.63985224143927744</v>
      </c>
      <c r="G5728">
        <v>4.4403412238641601E-5</v>
      </c>
    </row>
    <row r="5729" spans="1:7" x14ac:dyDescent="0.2">
      <c r="A5729" t="s">
        <v>6670</v>
      </c>
      <c r="B5729" t="s">
        <v>2479</v>
      </c>
      <c r="C5729" s="17">
        <v>264.15786879197901</v>
      </c>
      <c r="D5729" s="17">
        <v>124.9099275362635</v>
      </c>
      <c r="E5729" s="148">
        <v>0.78682400200000002</v>
      </c>
      <c r="F5729" s="148">
        <f t="shared" si="89"/>
        <v>2.1147868228110966</v>
      </c>
      <c r="G5729">
        <v>5.7639427318560302E-6</v>
      </c>
    </row>
    <row r="5730" spans="1:7" x14ac:dyDescent="0.2">
      <c r="A5730" t="s">
        <v>6671</v>
      </c>
      <c r="B5730" t="s">
        <v>1135</v>
      </c>
      <c r="C5730" s="17">
        <v>7.7292222207244556</v>
      </c>
      <c r="D5730" s="17">
        <v>14.5123562782085</v>
      </c>
      <c r="E5730" s="148">
        <v>-1.1197289159999999</v>
      </c>
      <c r="F5730" s="148">
        <f t="shared" si="89"/>
        <v>0.53259595289364003</v>
      </c>
      <c r="G5730">
        <v>9.0807634902406893E-5</v>
      </c>
    </row>
    <row r="5731" spans="1:7" x14ac:dyDescent="0.2">
      <c r="A5731" t="s">
        <v>6672</v>
      </c>
      <c r="B5731" t="s">
        <v>265</v>
      </c>
      <c r="C5731" s="17">
        <v>7.4399751992377681</v>
      </c>
      <c r="D5731" s="17">
        <v>15.770769449630595</v>
      </c>
      <c r="E5731" s="148">
        <v>-1.2288619009999999</v>
      </c>
      <c r="F5731" s="148">
        <f t="shared" si="89"/>
        <v>0.47175727367012121</v>
      </c>
      <c r="G5731">
        <v>2.5709582231711202E-4</v>
      </c>
    </row>
    <row r="5732" spans="1:7" x14ac:dyDescent="0.2">
      <c r="A5732" t="s">
        <v>1453</v>
      </c>
      <c r="B5732" t="s">
        <v>791</v>
      </c>
      <c r="C5732" s="17">
        <v>138.70742933230753</v>
      </c>
      <c r="D5732" s="17">
        <v>70.821139527995427</v>
      </c>
      <c r="E5732" s="148">
        <v>0.70039894599999997</v>
      </c>
      <c r="F5732" s="148">
        <f t="shared" si="89"/>
        <v>1.9585596935711096</v>
      </c>
      <c r="G5732">
        <v>1.19562261226765E-8</v>
      </c>
    </row>
    <row r="5733" spans="1:7" x14ac:dyDescent="0.2">
      <c r="A5733" t="s">
        <v>13957</v>
      </c>
      <c r="B5733" t="s">
        <v>319</v>
      </c>
      <c r="C5733" s="17">
        <v>14.7464802499206</v>
      </c>
      <c r="D5733" s="17">
        <v>4.4064868528449175</v>
      </c>
      <c r="E5733" s="148">
        <v>1.3039299529999999</v>
      </c>
      <c r="F5733" s="148">
        <f t="shared" si="89"/>
        <v>3.3465390326536371</v>
      </c>
      <c r="G5733">
        <v>9.9097073753107705E-3</v>
      </c>
    </row>
    <row r="5734" spans="1:7" x14ac:dyDescent="0.2">
      <c r="A5734" t="s">
        <v>13824</v>
      </c>
      <c r="B5734" t="s">
        <v>478</v>
      </c>
      <c r="C5734" s="17">
        <v>28.3359719192526</v>
      </c>
      <c r="D5734" s="17">
        <v>9.8342839585509303</v>
      </c>
      <c r="E5734" s="148">
        <v>1.0634466520000001</v>
      </c>
      <c r="F5734" s="148">
        <f t="shared" si="89"/>
        <v>2.8813457124770547</v>
      </c>
      <c r="G5734">
        <v>1.70765076180687E-3</v>
      </c>
    </row>
    <row r="5735" spans="1:7" x14ac:dyDescent="0.2">
      <c r="A5735" t="s">
        <v>6673</v>
      </c>
      <c r="B5735" t="s">
        <v>380</v>
      </c>
      <c r="C5735" s="17">
        <v>18.082181851467702</v>
      </c>
      <c r="D5735" s="17">
        <v>5.3199023031029107</v>
      </c>
      <c r="E5735" s="148">
        <v>1.2338001670000001</v>
      </c>
      <c r="F5735" s="148">
        <f t="shared" si="89"/>
        <v>3.3989687819870311</v>
      </c>
      <c r="G5735">
        <v>8.1570621978822398E-3</v>
      </c>
    </row>
    <row r="5736" spans="1:7" x14ac:dyDescent="0.2">
      <c r="A5736" t="s">
        <v>6674</v>
      </c>
      <c r="B5736" t="s">
        <v>2019</v>
      </c>
      <c r="C5736" s="17">
        <v>15.190890904891999</v>
      </c>
      <c r="D5736" s="17">
        <v>6.2339113418876249</v>
      </c>
      <c r="E5736" s="148">
        <v>0.97895291699999998</v>
      </c>
      <c r="F5736" s="148">
        <f t="shared" si="89"/>
        <v>2.4368153590538881</v>
      </c>
      <c r="G5736">
        <v>2.79760662219638E-4</v>
      </c>
    </row>
    <row r="5737" spans="1:7" x14ac:dyDescent="0.2">
      <c r="A5737" t="s">
        <v>6675</v>
      </c>
      <c r="B5737" t="s">
        <v>11123</v>
      </c>
      <c r="C5737" s="17">
        <v>2.6419236420228325</v>
      </c>
      <c r="D5737" s="17">
        <v>5.0185205247206701</v>
      </c>
      <c r="E5737" s="148">
        <v>-1.0212864310000001</v>
      </c>
      <c r="F5737" s="148">
        <f t="shared" si="89"/>
        <v>0.52643475881168811</v>
      </c>
      <c r="G5737">
        <v>3.06412552905173E-3</v>
      </c>
    </row>
    <row r="5738" spans="1:7" x14ac:dyDescent="0.2">
      <c r="A5738" t="s">
        <v>1454</v>
      </c>
      <c r="B5738" t="s">
        <v>793</v>
      </c>
      <c r="C5738" s="17">
        <v>10.2686267546</v>
      </c>
      <c r="D5738" s="17">
        <v>3.8099246427234275</v>
      </c>
      <c r="E5738" s="148">
        <v>1.1229401299999999</v>
      </c>
      <c r="F5738" s="148">
        <f t="shared" si="89"/>
        <v>2.6952309343472298</v>
      </c>
      <c r="G5738">
        <v>2.5609439068027498E-7</v>
      </c>
    </row>
    <row r="5739" spans="1:7" x14ac:dyDescent="0.2">
      <c r="A5739" t="s">
        <v>6676</v>
      </c>
      <c r="B5739" t="s">
        <v>209</v>
      </c>
      <c r="C5739" s="17">
        <v>30.829150897215776</v>
      </c>
      <c r="D5739" s="17">
        <v>41.7971317678345</v>
      </c>
      <c r="E5739" s="148">
        <v>-0.674956585</v>
      </c>
      <c r="F5739" s="148">
        <f t="shared" si="89"/>
        <v>0.73759010710253403</v>
      </c>
      <c r="G5739">
        <v>2.57269270314044E-5</v>
      </c>
    </row>
    <row r="5740" spans="1:7" x14ac:dyDescent="0.2">
      <c r="A5740" t="s">
        <v>6677</v>
      </c>
      <c r="B5740" t="s">
        <v>1137</v>
      </c>
      <c r="C5740" s="17">
        <v>380.973909004267</v>
      </c>
      <c r="D5740" s="17">
        <v>595.17806536884382</v>
      </c>
      <c r="E5740" s="148">
        <v>-0.88382211399999999</v>
      </c>
      <c r="F5740" s="148">
        <f t="shared" si="89"/>
        <v>0.64010072140035912</v>
      </c>
      <c r="G5740">
        <v>7.4617709080843195E-4</v>
      </c>
    </row>
    <row r="5741" spans="1:7" x14ac:dyDescent="0.2">
      <c r="A5741" t="s">
        <v>12685</v>
      </c>
      <c r="B5741" t="s">
        <v>4595</v>
      </c>
      <c r="C5741" s="17">
        <v>11.221425010017123</v>
      </c>
      <c r="D5741" s="17">
        <v>15.964511863962326</v>
      </c>
      <c r="E5741" s="148">
        <v>-0.75096741499999997</v>
      </c>
      <c r="F5741" s="148">
        <f t="shared" si="89"/>
        <v>0.70289809708168627</v>
      </c>
      <c r="G5741">
        <v>6.25018528603442E-5</v>
      </c>
    </row>
    <row r="5742" spans="1:7" x14ac:dyDescent="0.2">
      <c r="A5742" t="s">
        <v>1455</v>
      </c>
      <c r="B5742" t="s">
        <v>797</v>
      </c>
      <c r="C5742" s="17">
        <v>80.505265585612278</v>
      </c>
      <c r="D5742" s="17">
        <v>154.51467335907151</v>
      </c>
      <c r="E5742" s="148">
        <v>-1.1499757850000001</v>
      </c>
      <c r="F5742" s="148">
        <f t="shared" si="89"/>
        <v>0.52102019721148918</v>
      </c>
      <c r="G5742">
        <v>2.3465411972825001E-7</v>
      </c>
    </row>
    <row r="5743" spans="1:7" x14ac:dyDescent="0.2">
      <c r="A5743" t="s">
        <v>1456</v>
      </c>
      <c r="B5743" t="s">
        <v>799</v>
      </c>
      <c r="C5743" s="17">
        <v>99.850067288463123</v>
      </c>
      <c r="D5743" s="17">
        <v>170.63051890405933</v>
      </c>
      <c r="E5743" s="148">
        <v>-0.98257427399999997</v>
      </c>
      <c r="F5743" s="148">
        <f t="shared" si="89"/>
        <v>0.58518293169234259</v>
      </c>
      <c r="G5743">
        <v>4.0294015015466802E-3</v>
      </c>
    </row>
    <row r="5744" spans="1:7" x14ac:dyDescent="0.2">
      <c r="A5744" t="s">
        <v>1457</v>
      </c>
      <c r="B5744" t="s">
        <v>1458</v>
      </c>
      <c r="C5744" s="17">
        <v>15.438529253665051</v>
      </c>
      <c r="D5744" s="17">
        <v>30.743482424905125</v>
      </c>
      <c r="E5744" s="148">
        <v>-1.2423987080000001</v>
      </c>
      <c r="F5744" s="148">
        <f t="shared" si="89"/>
        <v>0.50217242927425765</v>
      </c>
      <c r="G5744">
        <v>1.7799929422603601E-6</v>
      </c>
    </row>
    <row r="5745" spans="1:7" x14ac:dyDescent="0.2">
      <c r="A5745" t="s">
        <v>6678</v>
      </c>
      <c r="B5745" t="s">
        <v>10384</v>
      </c>
      <c r="C5745" s="17">
        <v>6.6507793626905629</v>
      </c>
      <c r="D5745" s="17">
        <v>1.6366530683040332</v>
      </c>
      <c r="E5745" s="148">
        <v>1.6290060930000001</v>
      </c>
      <c r="F5745" s="148">
        <f t="shared" si="89"/>
        <v>4.0636464083267034</v>
      </c>
      <c r="G5745">
        <v>5.2681270904748898E-3</v>
      </c>
    </row>
    <row r="5746" spans="1:7" x14ac:dyDescent="0.2">
      <c r="A5746" t="s">
        <v>1459</v>
      </c>
      <c r="B5746" t="s">
        <v>801</v>
      </c>
      <c r="C5746" s="17">
        <v>50.803146485640298</v>
      </c>
      <c r="D5746" s="17">
        <v>12.004005557628037</v>
      </c>
      <c r="E5746" s="148">
        <v>1.818263653</v>
      </c>
      <c r="F5746" s="148">
        <f t="shared" si="89"/>
        <v>4.2321828527775924</v>
      </c>
      <c r="G5746">
        <v>1.25857220803304E-9</v>
      </c>
    </row>
    <row r="5747" spans="1:7" x14ac:dyDescent="0.2">
      <c r="A5747" t="s">
        <v>6679</v>
      </c>
      <c r="B5747" t="s">
        <v>331</v>
      </c>
      <c r="C5747" s="17">
        <v>2.0803854520521274</v>
      </c>
      <c r="D5747" s="17">
        <v>0.58632541437617958</v>
      </c>
      <c r="E5747" s="148">
        <v>1.422586393</v>
      </c>
      <c r="F5747" s="148">
        <f t="shared" si="89"/>
        <v>3.548175468848731</v>
      </c>
      <c r="G5747">
        <v>1.4558455074039601E-3</v>
      </c>
    </row>
    <row r="5748" spans="1:7" x14ac:dyDescent="0.2">
      <c r="A5748" t="s">
        <v>6680</v>
      </c>
      <c r="B5748" t="s">
        <v>931</v>
      </c>
      <c r="C5748" s="17">
        <v>5.7261384757554348</v>
      </c>
      <c r="D5748" s="17">
        <v>1.1280299676521364</v>
      </c>
      <c r="E5748" s="148">
        <v>1.8669994999999999</v>
      </c>
      <c r="F5748" s="148">
        <f t="shared" ref="F5748:F5811" si="90">C5748/D5748</f>
        <v>5.0762290364268674</v>
      </c>
      <c r="G5748">
        <v>1.2804919501661299E-3</v>
      </c>
    </row>
    <row r="5749" spans="1:7" x14ac:dyDescent="0.2">
      <c r="A5749" t="s">
        <v>14032</v>
      </c>
      <c r="B5749" t="s">
        <v>14033</v>
      </c>
      <c r="C5749" s="17">
        <v>2.5657820002194978</v>
      </c>
      <c r="D5749" s="17">
        <v>0.64991451418327517</v>
      </c>
      <c r="E5749" s="148">
        <v>1.4664349839999999</v>
      </c>
      <c r="F5749" s="148">
        <f t="shared" si="90"/>
        <v>3.9478761348234026</v>
      </c>
      <c r="G5749">
        <v>5.3333632615610201E-3</v>
      </c>
    </row>
    <row r="5750" spans="1:7" x14ac:dyDescent="0.2">
      <c r="A5750" t="s">
        <v>13586</v>
      </c>
      <c r="B5750" t="s">
        <v>3394</v>
      </c>
      <c r="C5750" s="17">
        <v>21.191683155533202</v>
      </c>
      <c r="D5750" s="17">
        <v>8.5470067657136521</v>
      </c>
      <c r="E5750" s="148">
        <v>0.96836591299999997</v>
      </c>
      <c r="F5750" s="148">
        <f t="shared" si="90"/>
        <v>2.4794274459385846</v>
      </c>
      <c r="G5750">
        <v>4.59330496795975E-3</v>
      </c>
    </row>
    <row r="5751" spans="1:7" x14ac:dyDescent="0.2">
      <c r="A5751" t="s">
        <v>6681</v>
      </c>
      <c r="B5751" t="s">
        <v>1352</v>
      </c>
      <c r="C5751" s="17">
        <v>4.3944966504215284</v>
      </c>
      <c r="D5751" s="17">
        <v>1.7440387664227783</v>
      </c>
      <c r="E5751" s="148">
        <v>0.99847473499999995</v>
      </c>
      <c r="F5751" s="148">
        <f t="shared" si="90"/>
        <v>2.5197241798903014</v>
      </c>
      <c r="G5751">
        <v>3.1141174873251499E-3</v>
      </c>
    </row>
    <row r="5752" spans="1:7" x14ac:dyDescent="0.2">
      <c r="A5752" t="s">
        <v>1460</v>
      </c>
      <c r="B5752" t="s">
        <v>809</v>
      </c>
      <c r="C5752" s="17">
        <v>56.138358988971149</v>
      </c>
      <c r="D5752" s="17">
        <v>9.5024314105854</v>
      </c>
      <c r="E5752" s="148">
        <v>2.2386730209999999</v>
      </c>
      <c r="F5752" s="148">
        <f t="shared" si="90"/>
        <v>5.9077889187850214</v>
      </c>
      <c r="G5752">
        <v>1.8010067920593199E-11</v>
      </c>
    </row>
    <row r="5753" spans="1:7" x14ac:dyDescent="0.2">
      <c r="A5753" t="s">
        <v>11790</v>
      </c>
      <c r="B5753" t="s">
        <v>4148</v>
      </c>
      <c r="C5753" s="17">
        <v>4.2526927166100599</v>
      </c>
      <c r="D5753" s="17">
        <v>13.465159966337119</v>
      </c>
      <c r="E5753" s="148">
        <v>-1.681801477</v>
      </c>
      <c r="F5753" s="148">
        <f t="shared" si="90"/>
        <v>0.31582934976203669</v>
      </c>
      <c r="G5753">
        <v>2.5971484308106202E-4</v>
      </c>
    </row>
    <row r="5754" spans="1:7" x14ac:dyDescent="0.2">
      <c r="A5754" t="s">
        <v>6682</v>
      </c>
      <c r="B5754" t="s">
        <v>10552</v>
      </c>
      <c r="C5754" s="17">
        <v>2.676311535845425</v>
      </c>
      <c r="D5754" s="17">
        <v>0.92161956566082459</v>
      </c>
      <c r="E5754" s="148">
        <v>1.152637833</v>
      </c>
      <c r="F5754" s="148">
        <f t="shared" si="90"/>
        <v>2.9039222207988193</v>
      </c>
      <c r="G5754">
        <v>5.8957945765283999E-3</v>
      </c>
    </row>
    <row r="5755" spans="1:7" x14ac:dyDescent="0.2">
      <c r="A5755" t="s">
        <v>12161</v>
      </c>
      <c r="B5755" t="s">
        <v>12162</v>
      </c>
      <c r="C5755" s="17">
        <v>3.9242832259387272</v>
      </c>
      <c r="D5755" s="17">
        <v>7.2411096112794375</v>
      </c>
      <c r="E5755" s="148">
        <v>-1.0171392779999999</v>
      </c>
      <c r="F5755" s="148">
        <f t="shared" si="90"/>
        <v>0.54194501072403223</v>
      </c>
      <c r="G5755">
        <v>1.0856352588612501E-3</v>
      </c>
    </row>
    <row r="5756" spans="1:7" x14ac:dyDescent="0.2">
      <c r="A5756" t="s">
        <v>14193</v>
      </c>
      <c r="B5756" t="s">
        <v>14194</v>
      </c>
      <c r="C5756" s="17">
        <v>0.76085589395097952</v>
      </c>
      <c r="D5756" s="17">
        <v>1.1045033986780049E-2</v>
      </c>
      <c r="E5756" s="148">
        <v>4.7628209930000001</v>
      </c>
      <c r="F5756" s="148">
        <f t="shared" si="90"/>
        <v>68.886695582979485</v>
      </c>
      <c r="G5756">
        <v>2.49551990481265E-3</v>
      </c>
    </row>
    <row r="5757" spans="1:7" x14ac:dyDescent="0.2">
      <c r="A5757" t="s">
        <v>12051</v>
      </c>
      <c r="B5757" t="s">
        <v>12052</v>
      </c>
      <c r="C5757" s="17">
        <v>40.66490785435343</v>
      </c>
      <c r="D5757" s="17">
        <v>79.56096354362802</v>
      </c>
      <c r="E5757" s="148">
        <v>-1.0342941999999999</v>
      </c>
      <c r="F5757" s="148">
        <f t="shared" si="90"/>
        <v>0.51111633196918782</v>
      </c>
      <c r="G5757">
        <v>8.2394032366214197E-3</v>
      </c>
    </row>
    <row r="5758" spans="1:7" x14ac:dyDescent="0.2">
      <c r="A5758" t="s">
        <v>6683</v>
      </c>
      <c r="B5758" t="s">
        <v>772</v>
      </c>
      <c r="C5758" s="17">
        <v>3.7309453791106999</v>
      </c>
      <c r="D5758" s="17">
        <v>10.836745411462811</v>
      </c>
      <c r="E5758" s="148">
        <v>-1.5809185880000001</v>
      </c>
      <c r="F5758" s="148">
        <f t="shared" si="90"/>
        <v>0.34428652122474046</v>
      </c>
      <c r="G5758">
        <v>6.1277398368679101E-3</v>
      </c>
    </row>
    <row r="5759" spans="1:7" x14ac:dyDescent="0.2">
      <c r="A5759" t="s">
        <v>1461</v>
      </c>
      <c r="B5759" t="s">
        <v>812</v>
      </c>
      <c r="C5759" s="17">
        <v>11.987951789801242</v>
      </c>
      <c r="D5759" s="17">
        <v>3.0342190007879473</v>
      </c>
      <c r="E5759" s="148">
        <v>1.5996388800000001</v>
      </c>
      <c r="F5759" s="148">
        <f t="shared" si="90"/>
        <v>3.9509184362394825</v>
      </c>
      <c r="G5759">
        <v>2.2700902440764799E-5</v>
      </c>
    </row>
    <row r="5760" spans="1:7" x14ac:dyDescent="0.2">
      <c r="A5760" t="s">
        <v>1462</v>
      </c>
      <c r="B5760" t="s">
        <v>812</v>
      </c>
      <c r="C5760" s="17">
        <v>7.482077453862245</v>
      </c>
      <c r="D5760" s="17">
        <v>1.8884662769984626</v>
      </c>
      <c r="E5760" s="148">
        <v>1.5718015320000001</v>
      </c>
      <c r="F5760" s="148">
        <f t="shared" si="90"/>
        <v>3.9619862663125205</v>
      </c>
      <c r="G5760">
        <v>5.0884356648806499E-5</v>
      </c>
    </row>
    <row r="5761" spans="1:7" x14ac:dyDescent="0.2">
      <c r="A5761" t="s">
        <v>6684</v>
      </c>
      <c r="B5761" t="s">
        <v>10327</v>
      </c>
      <c r="C5761" s="17">
        <v>60.79365908713347</v>
      </c>
      <c r="D5761" s="17">
        <v>19.647194587467443</v>
      </c>
      <c r="E5761" s="148">
        <v>1.283942693</v>
      </c>
      <c r="F5761" s="148">
        <f t="shared" si="90"/>
        <v>3.0942666555515537</v>
      </c>
      <c r="G5761">
        <v>8.6955121224535203E-4</v>
      </c>
    </row>
    <row r="5762" spans="1:7" x14ac:dyDescent="0.2">
      <c r="A5762" t="s">
        <v>6685</v>
      </c>
      <c r="B5762" t="s">
        <v>10466</v>
      </c>
      <c r="C5762" s="17">
        <v>39.721864879929669</v>
      </c>
      <c r="D5762" s="17">
        <v>20.106297968742624</v>
      </c>
      <c r="E5762" s="148">
        <v>0.71936776800000002</v>
      </c>
      <c r="F5762" s="148">
        <f t="shared" si="90"/>
        <v>1.9755931669609954</v>
      </c>
      <c r="G5762">
        <v>1.61765829469844E-3</v>
      </c>
    </row>
    <row r="5763" spans="1:7" x14ac:dyDescent="0.2">
      <c r="A5763" t="s">
        <v>5360</v>
      </c>
      <c r="B5763" t="s">
        <v>821</v>
      </c>
      <c r="C5763" s="17">
        <v>96.518885281122166</v>
      </c>
      <c r="D5763" s="17">
        <v>27.293751148914048</v>
      </c>
      <c r="E5763" s="148">
        <v>1.493097439</v>
      </c>
      <c r="F5763" s="148">
        <f t="shared" si="90"/>
        <v>3.5362997469463782</v>
      </c>
      <c r="G5763">
        <v>2.23209835699515E-4</v>
      </c>
    </row>
    <row r="5764" spans="1:7" x14ac:dyDescent="0.2">
      <c r="A5764" t="s">
        <v>1463</v>
      </c>
      <c r="B5764" t="s">
        <v>612</v>
      </c>
      <c r="C5764" s="17">
        <v>36.251183186703756</v>
      </c>
      <c r="D5764" s="17">
        <v>59.718715015363443</v>
      </c>
      <c r="E5764" s="148">
        <v>-0.95715722599999997</v>
      </c>
      <c r="F5764" s="148">
        <f t="shared" si="90"/>
        <v>0.60703220384728052</v>
      </c>
      <c r="G5764">
        <v>3.4835922644505999E-7</v>
      </c>
    </row>
    <row r="5765" spans="1:7" x14ac:dyDescent="0.2">
      <c r="A5765" t="s">
        <v>1464</v>
      </c>
      <c r="B5765" t="s">
        <v>1141</v>
      </c>
      <c r="C5765" s="17">
        <v>65.498350860479405</v>
      </c>
      <c r="D5765" s="17">
        <v>24.183036735922926</v>
      </c>
      <c r="E5765" s="148">
        <v>1.102260477</v>
      </c>
      <c r="F5765" s="148">
        <f t="shared" si="90"/>
        <v>2.7084419370369748</v>
      </c>
      <c r="G5765">
        <v>1.9262094938192199E-8</v>
      </c>
    </row>
    <row r="5766" spans="1:7" x14ac:dyDescent="0.2">
      <c r="A5766" t="s">
        <v>5361</v>
      </c>
      <c r="B5766" t="s">
        <v>10467</v>
      </c>
      <c r="C5766" s="17">
        <v>44.861461653253549</v>
      </c>
      <c r="D5766" s="17">
        <v>2.8774304472941372</v>
      </c>
      <c r="E5766" s="148">
        <v>3.6421759539999998</v>
      </c>
      <c r="F5766" s="148">
        <f t="shared" si="90"/>
        <v>15.590806615478797</v>
      </c>
      <c r="G5766">
        <v>2.1817829400876499E-14</v>
      </c>
    </row>
    <row r="5767" spans="1:7" x14ac:dyDescent="0.2">
      <c r="A5767" t="s">
        <v>1465</v>
      </c>
      <c r="B5767" t="s">
        <v>50</v>
      </c>
      <c r="C5767" s="17">
        <v>24.086081262011476</v>
      </c>
      <c r="D5767" s="17">
        <v>38.753035818091476</v>
      </c>
      <c r="E5767" s="148">
        <v>-0.91786809999999996</v>
      </c>
      <c r="F5767" s="148">
        <f t="shared" si="90"/>
        <v>0.62152759786543288</v>
      </c>
      <c r="G5767">
        <v>7.34864844697731E-6</v>
      </c>
    </row>
    <row r="5768" spans="1:7" x14ac:dyDescent="0.2">
      <c r="A5768" t="s">
        <v>13982</v>
      </c>
      <c r="B5768" t="s">
        <v>10758</v>
      </c>
      <c r="C5768" s="17">
        <v>36.000514879308369</v>
      </c>
      <c r="D5768" s="17">
        <v>10.377777602201345</v>
      </c>
      <c r="E5768" s="148">
        <v>1.3695977420000001</v>
      </c>
      <c r="F5768" s="148">
        <f t="shared" si="90"/>
        <v>3.4690004217928032</v>
      </c>
      <c r="G5768">
        <v>3.28688367064929E-5</v>
      </c>
    </row>
    <row r="5769" spans="1:7" x14ac:dyDescent="0.2">
      <c r="A5769" t="s">
        <v>13833</v>
      </c>
      <c r="B5769" t="s">
        <v>818</v>
      </c>
      <c r="C5769" s="17">
        <v>10.663715248398402</v>
      </c>
      <c r="D5769" s="17">
        <v>3.6660041617406325</v>
      </c>
      <c r="E5769" s="148">
        <v>1.151334429</v>
      </c>
      <c r="F5769" s="148">
        <f t="shared" si="90"/>
        <v>2.9088115501034322</v>
      </c>
      <c r="G5769">
        <v>7.7108268662269097E-4</v>
      </c>
    </row>
    <row r="5770" spans="1:7" x14ac:dyDescent="0.2">
      <c r="A5770" t="s">
        <v>1466</v>
      </c>
      <c r="B5770" t="s">
        <v>746</v>
      </c>
      <c r="C5770" s="17">
        <v>49.84709316880334</v>
      </c>
      <c r="D5770" s="17">
        <v>14.836132936409751</v>
      </c>
      <c r="E5770" s="148">
        <v>1.4555640160000001</v>
      </c>
      <c r="F5770" s="148">
        <f t="shared" si="90"/>
        <v>3.35984406330522</v>
      </c>
      <c r="G5770">
        <v>2.7516576694377802E-12</v>
      </c>
    </row>
    <row r="5771" spans="1:7" x14ac:dyDescent="0.2">
      <c r="A5771" t="s">
        <v>5362</v>
      </c>
      <c r="B5771" t="s">
        <v>10468</v>
      </c>
      <c r="C5771" s="17">
        <v>60.217737873684698</v>
      </c>
      <c r="D5771" s="17">
        <v>16.668678888668669</v>
      </c>
      <c r="E5771" s="148">
        <v>1.5608733299999999</v>
      </c>
      <c r="F5771" s="148">
        <f t="shared" si="90"/>
        <v>3.6126281078352633</v>
      </c>
      <c r="G5771">
        <v>3.6014168245820599E-6</v>
      </c>
    </row>
    <row r="5772" spans="1:7" x14ac:dyDescent="0.2">
      <c r="A5772" t="s">
        <v>5363</v>
      </c>
      <c r="B5772" t="s">
        <v>10482</v>
      </c>
      <c r="C5772" s="17">
        <v>4.0201705281257301</v>
      </c>
      <c r="D5772" s="17">
        <v>5.1431278240327997E-2</v>
      </c>
      <c r="E5772" s="148">
        <v>5.8819960099999999</v>
      </c>
      <c r="F5772" s="148">
        <f t="shared" si="90"/>
        <v>78.165868430107523</v>
      </c>
      <c r="G5772">
        <v>2.9672588044171099E-8</v>
      </c>
    </row>
    <row r="5773" spans="1:7" x14ac:dyDescent="0.2">
      <c r="A5773" t="s">
        <v>12470</v>
      </c>
      <c r="B5773" t="s">
        <v>12471</v>
      </c>
      <c r="C5773" s="17">
        <v>17.944963949486752</v>
      </c>
      <c r="D5773" s="17">
        <v>28.049684399528726</v>
      </c>
      <c r="E5773" s="148">
        <v>-0.76795395499999997</v>
      </c>
      <c r="F5773" s="148">
        <f t="shared" si="90"/>
        <v>0.63975635853458135</v>
      </c>
      <c r="G5773">
        <v>9.8312716477209697E-3</v>
      </c>
    </row>
    <row r="5774" spans="1:7" x14ac:dyDescent="0.2">
      <c r="A5774" t="s">
        <v>6686</v>
      </c>
      <c r="B5774" t="s">
        <v>1064</v>
      </c>
      <c r="C5774" s="17">
        <v>1.7305893116903048</v>
      </c>
      <c r="D5774" s="17">
        <v>3.3824342891983474</v>
      </c>
      <c r="E5774" s="148">
        <v>-1.132314949</v>
      </c>
      <c r="F5774" s="148">
        <f t="shared" si="90"/>
        <v>0.51164018683729184</v>
      </c>
      <c r="G5774">
        <v>7.7725071151953605E-4</v>
      </c>
    </row>
    <row r="5775" spans="1:7" x14ac:dyDescent="0.2">
      <c r="A5775" t="s">
        <v>12234</v>
      </c>
      <c r="B5775" t="s">
        <v>823</v>
      </c>
      <c r="C5775" s="17">
        <v>15.573042208137448</v>
      </c>
      <c r="D5775" s="17">
        <v>27.411892533411699</v>
      </c>
      <c r="E5775" s="148">
        <v>-0.948478143</v>
      </c>
      <c r="F5775" s="148">
        <f t="shared" si="90"/>
        <v>0.56811262444414734</v>
      </c>
      <c r="G5775">
        <v>6.9085765772345297E-3</v>
      </c>
    </row>
    <row r="5776" spans="1:7" x14ac:dyDescent="0.2">
      <c r="A5776" t="s">
        <v>1467</v>
      </c>
      <c r="B5776" t="s">
        <v>825</v>
      </c>
      <c r="C5776" s="17">
        <v>37.380976170401198</v>
      </c>
      <c r="D5776" s="17">
        <v>18.2554913466386</v>
      </c>
      <c r="E5776" s="148">
        <v>0.75755604600000004</v>
      </c>
      <c r="F5776" s="148">
        <f t="shared" si="90"/>
        <v>2.0476565358118499</v>
      </c>
      <c r="G5776">
        <v>2.6728002623855E-5</v>
      </c>
    </row>
    <row r="5777" spans="1:7" x14ac:dyDescent="0.2">
      <c r="A5777" t="s">
        <v>6687</v>
      </c>
      <c r="B5777" t="s">
        <v>827</v>
      </c>
      <c r="C5777" s="17">
        <v>6.7531797366423518</v>
      </c>
      <c r="D5777" s="17">
        <v>11.855170385472897</v>
      </c>
      <c r="E5777" s="148">
        <v>-0.99102070900000006</v>
      </c>
      <c r="F5777" s="148">
        <f t="shared" si="90"/>
        <v>0.5696400403420242</v>
      </c>
      <c r="G5777">
        <v>7.0299297586233305E-4</v>
      </c>
    </row>
    <row r="5778" spans="1:7" x14ac:dyDescent="0.2">
      <c r="A5778" t="s">
        <v>1468</v>
      </c>
      <c r="B5778" t="s">
        <v>791</v>
      </c>
      <c r="C5778" s="17">
        <v>93.406428698701149</v>
      </c>
      <c r="D5778" s="17">
        <v>38.720072550910523</v>
      </c>
      <c r="E5778" s="148">
        <v>1.004094593</v>
      </c>
      <c r="F5778" s="148">
        <f t="shared" si="90"/>
        <v>2.4123515929854489</v>
      </c>
      <c r="G5778">
        <v>1.68121143686578E-9</v>
      </c>
    </row>
    <row r="5779" spans="1:7" x14ac:dyDescent="0.2">
      <c r="A5779" t="s">
        <v>6688</v>
      </c>
      <c r="B5779" t="s">
        <v>10403</v>
      </c>
      <c r="C5779" s="17">
        <v>1.1020584881798365</v>
      </c>
      <c r="D5779" s="17">
        <v>0.27906982429482352</v>
      </c>
      <c r="E5779" s="148">
        <v>1.478999817</v>
      </c>
      <c r="F5779" s="148">
        <f t="shared" si="90"/>
        <v>3.9490421114665772</v>
      </c>
      <c r="G5779">
        <v>4.2991108802384803E-3</v>
      </c>
    </row>
    <row r="5780" spans="1:7" x14ac:dyDescent="0.2">
      <c r="A5780" t="s">
        <v>1469</v>
      </c>
      <c r="B5780" t="s">
        <v>831</v>
      </c>
      <c r="C5780" s="17">
        <v>279.99239373185253</v>
      </c>
      <c r="D5780" s="17">
        <v>112.09357468042191</v>
      </c>
      <c r="E5780" s="148">
        <v>1.0306535699999999</v>
      </c>
      <c r="F5780" s="148">
        <f t="shared" si="90"/>
        <v>2.4978451666842556</v>
      </c>
      <c r="G5780">
        <v>4.6379673001835301E-9</v>
      </c>
    </row>
    <row r="5781" spans="1:7" x14ac:dyDescent="0.2">
      <c r="A5781" t="s">
        <v>13617</v>
      </c>
      <c r="B5781" t="s">
        <v>13618</v>
      </c>
      <c r="C5781" s="17">
        <v>5.2236940709180901</v>
      </c>
      <c r="D5781" s="17">
        <v>2.0638401488089979</v>
      </c>
      <c r="E5781" s="148">
        <v>0.99037854299999994</v>
      </c>
      <c r="F5781" s="148">
        <f t="shared" si="90"/>
        <v>2.531055553857978</v>
      </c>
      <c r="G5781">
        <v>4.78149596856984E-3</v>
      </c>
    </row>
    <row r="5782" spans="1:7" x14ac:dyDescent="0.2">
      <c r="A5782" t="s">
        <v>6689</v>
      </c>
      <c r="B5782" t="s">
        <v>833</v>
      </c>
      <c r="C5782" s="17">
        <v>53.648342172358397</v>
      </c>
      <c r="D5782" s="17">
        <v>18.588593910496201</v>
      </c>
      <c r="E5782" s="148">
        <v>1.2064728069999999</v>
      </c>
      <c r="F5782" s="148">
        <f t="shared" si="90"/>
        <v>2.8860893099647211</v>
      </c>
      <c r="G5782">
        <v>9.4668687829344597E-5</v>
      </c>
    </row>
    <row r="5783" spans="1:7" x14ac:dyDescent="0.2">
      <c r="A5783" t="s">
        <v>1470</v>
      </c>
      <c r="B5783" t="s">
        <v>1471</v>
      </c>
      <c r="C5783" s="17">
        <v>5.8011092522356771</v>
      </c>
      <c r="D5783" s="17">
        <v>9.2154312164864898</v>
      </c>
      <c r="E5783" s="148">
        <v>-0.87602269700000002</v>
      </c>
      <c r="F5783" s="148">
        <f t="shared" si="90"/>
        <v>0.62949949014403583</v>
      </c>
      <c r="G5783">
        <v>1.26906826974731E-4</v>
      </c>
    </row>
    <row r="5784" spans="1:7" x14ac:dyDescent="0.2">
      <c r="A5784" t="s">
        <v>6690</v>
      </c>
      <c r="B5784" t="s">
        <v>11160</v>
      </c>
      <c r="C5784" s="17">
        <v>3.2635980550758825</v>
      </c>
      <c r="D5784" s="17">
        <v>4.6888837654489777</v>
      </c>
      <c r="E5784" s="148">
        <v>-0.74129355399999997</v>
      </c>
      <c r="F5784" s="148">
        <f t="shared" si="90"/>
        <v>0.69602878175918725</v>
      </c>
      <c r="G5784">
        <v>1.3419567335549499E-4</v>
      </c>
    </row>
    <row r="5785" spans="1:7" x14ac:dyDescent="0.2">
      <c r="A5785" t="s">
        <v>1472</v>
      </c>
      <c r="B5785" t="s">
        <v>835</v>
      </c>
      <c r="C5785" s="17">
        <v>103.42444711880421</v>
      </c>
      <c r="D5785" s="17">
        <v>190.808422842456</v>
      </c>
      <c r="E5785" s="148">
        <v>-1.1331910679999999</v>
      </c>
      <c r="F5785" s="148">
        <f t="shared" si="90"/>
        <v>0.54203292275099535</v>
      </c>
      <c r="G5785">
        <v>2.0883956253401302E-6</v>
      </c>
    </row>
    <row r="5786" spans="1:7" x14ac:dyDescent="0.2">
      <c r="A5786" t="s">
        <v>6691</v>
      </c>
      <c r="B5786" t="s">
        <v>1080</v>
      </c>
      <c r="C5786" s="17">
        <v>4.5796114087011475</v>
      </c>
      <c r="D5786" s="17">
        <v>0.4283196502978785</v>
      </c>
      <c r="E5786" s="148">
        <v>2.5440861090000002</v>
      </c>
      <c r="F5786" s="148">
        <f t="shared" si="90"/>
        <v>10.692041342292416</v>
      </c>
      <c r="G5786">
        <v>1.56062275459953E-3</v>
      </c>
    </row>
    <row r="5787" spans="1:7" x14ac:dyDescent="0.2">
      <c r="A5787" t="s">
        <v>12337</v>
      </c>
      <c r="B5787" t="s">
        <v>12338</v>
      </c>
      <c r="C5787" s="17">
        <v>7.327506989323207</v>
      </c>
      <c r="D5787" s="17">
        <v>12.22170443780464</v>
      </c>
      <c r="E5787" s="148">
        <v>-0.88217161099999997</v>
      </c>
      <c r="F5787" s="148">
        <f t="shared" si="90"/>
        <v>0.59954869851519932</v>
      </c>
      <c r="G5787">
        <v>2.1445320322645198E-3</v>
      </c>
    </row>
    <row r="5788" spans="1:7" x14ac:dyDescent="0.2">
      <c r="A5788" t="s">
        <v>14124</v>
      </c>
      <c r="B5788" t="s">
        <v>1258</v>
      </c>
      <c r="C5788" s="17">
        <v>5.3891935226813104</v>
      </c>
      <c r="D5788" s="17">
        <v>0.79083203626835208</v>
      </c>
      <c r="E5788" s="148">
        <v>2.065831583</v>
      </c>
      <c r="F5788" s="148">
        <f t="shared" si="90"/>
        <v>6.8145867586636335</v>
      </c>
      <c r="G5788">
        <v>7.5827882444563597E-3</v>
      </c>
    </row>
    <row r="5789" spans="1:7" x14ac:dyDescent="0.2">
      <c r="A5789" t="s">
        <v>13818</v>
      </c>
      <c r="B5789" t="s">
        <v>10470</v>
      </c>
      <c r="C5789" s="17">
        <v>5.3058946094672423</v>
      </c>
      <c r="D5789" s="17">
        <v>1.8560176081638702</v>
      </c>
      <c r="E5789" s="148">
        <v>1.061624876</v>
      </c>
      <c r="F5789" s="148">
        <f t="shared" si="90"/>
        <v>2.8587523017716858</v>
      </c>
      <c r="G5789">
        <v>9.4652661678056391E-3</v>
      </c>
    </row>
    <row r="5790" spans="1:7" x14ac:dyDescent="0.2">
      <c r="A5790" t="s">
        <v>13877</v>
      </c>
      <c r="B5790" t="s">
        <v>1005</v>
      </c>
      <c r="C5790" s="17">
        <v>3.8389209533676172</v>
      </c>
      <c r="D5790" s="17">
        <v>1.2652589485443375</v>
      </c>
      <c r="E5790" s="148">
        <v>1.15694137</v>
      </c>
      <c r="F5790" s="148">
        <f t="shared" si="90"/>
        <v>3.0340990338651559</v>
      </c>
      <c r="G5790">
        <v>3.3784417297839302E-3</v>
      </c>
    </row>
    <row r="5791" spans="1:7" x14ac:dyDescent="0.2">
      <c r="A5791" t="s">
        <v>6692</v>
      </c>
      <c r="B5791" t="s">
        <v>2589</v>
      </c>
      <c r="C5791" s="17">
        <v>1.1534031701283678</v>
      </c>
      <c r="D5791" s="17">
        <v>0.1192165316349898</v>
      </c>
      <c r="E5791" s="148">
        <v>2.6815218569999999</v>
      </c>
      <c r="F5791" s="148">
        <f t="shared" si="90"/>
        <v>9.6748593027331999</v>
      </c>
      <c r="G5791">
        <v>7.4011485373017395E-4</v>
      </c>
    </row>
    <row r="5792" spans="1:7" x14ac:dyDescent="0.2">
      <c r="A5792" t="s">
        <v>5364</v>
      </c>
      <c r="B5792" t="s">
        <v>2159</v>
      </c>
      <c r="C5792" s="17">
        <v>3.6714764700192175</v>
      </c>
      <c r="D5792" s="17">
        <v>0.70532005755103055</v>
      </c>
      <c r="E5792" s="148">
        <v>2.0140239900000001</v>
      </c>
      <c r="F5792" s="148">
        <f t="shared" si="90"/>
        <v>5.2054048806822468</v>
      </c>
      <c r="G5792">
        <v>1.16045403279778E-4</v>
      </c>
    </row>
    <row r="5793" spans="1:7" x14ac:dyDescent="0.2">
      <c r="A5793" t="s">
        <v>1473</v>
      </c>
      <c r="B5793" t="s">
        <v>841</v>
      </c>
      <c r="C5793" s="17">
        <v>135.96477059428352</v>
      </c>
      <c r="D5793" s="17">
        <v>210.21308620502299</v>
      </c>
      <c r="E5793" s="148">
        <v>-0.86972913100000004</v>
      </c>
      <c r="F5793" s="148">
        <f t="shared" si="90"/>
        <v>0.64679498811827385</v>
      </c>
      <c r="G5793">
        <v>2.9774795154830401E-8</v>
      </c>
    </row>
    <row r="5794" spans="1:7" x14ac:dyDescent="0.2">
      <c r="A5794" t="s">
        <v>6693</v>
      </c>
      <c r="B5794" t="s">
        <v>3585</v>
      </c>
      <c r="C5794" s="17">
        <v>12.421017113825549</v>
      </c>
      <c r="D5794" s="17">
        <v>4.4730752030721952</v>
      </c>
      <c r="E5794" s="148">
        <v>1.1366990669999999</v>
      </c>
      <c r="F5794" s="148">
        <f t="shared" si="90"/>
        <v>2.7768406632856411</v>
      </c>
      <c r="G5794">
        <v>5.0551350469919404E-3</v>
      </c>
    </row>
    <row r="5795" spans="1:7" x14ac:dyDescent="0.2">
      <c r="A5795" t="s">
        <v>1474</v>
      </c>
      <c r="B5795" t="s">
        <v>1475</v>
      </c>
      <c r="C5795" s="17">
        <v>19.099311386739899</v>
      </c>
      <c r="D5795" s="17">
        <v>32.074637765272719</v>
      </c>
      <c r="E5795" s="148">
        <v>-0.99000895200000005</v>
      </c>
      <c r="F5795" s="148">
        <f t="shared" si="90"/>
        <v>0.595464601237641</v>
      </c>
      <c r="G5795">
        <v>1.71341186264462E-5</v>
      </c>
    </row>
    <row r="5796" spans="1:7" x14ac:dyDescent="0.2">
      <c r="A5796" t="s">
        <v>6694</v>
      </c>
      <c r="B5796" t="s">
        <v>849</v>
      </c>
      <c r="C5796" s="17">
        <v>8.940887800225596</v>
      </c>
      <c r="D5796" s="17">
        <v>0.39371796673460346</v>
      </c>
      <c r="E5796" s="148">
        <v>3.9580501579999998</v>
      </c>
      <c r="F5796" s="148">
        <f t="shared" si="90"/>
        <v>22.708864099799769</v>
      </c>
      <c r="G5796">
        <v>6.4574288163872699E-6</v>
      </c>
    </row>
    <row r="5797" spans="1:7" x14ac:dyDescent="0.2">
      <c r="A5797" t="s">
        <v>1476</v>
      </c>
      <c r="B5797" t="s">
        <v>1477</v>
      </c>
      <c r="C5797" s="17">
        <v>26.683989572191152</v>
      </c>
      <c r="D5797" s="17">
        <v>9.9515094082477979</v>
      </c>
      <c r="E5797" s="148">
        <v>1.1275160740000001</v>
      </c>
      <c r="F5797" s="148">
        <f t="shared" si="90"/>
        <v>2.681401230458115</v>
      </c>
      <c r="G5797">
        <v>5.44299820912218E-12</v>
      </c>
    </row>
    <row r="5798" spans="1:7" x14ac:dyDescent="0.2">
      <c r="A5798" t="s">
        <v>11830</v>
      </c>
      <c r="B5798" t="s">
        <v>411</v>
      </c>
      <c r="C5798" s="17">
        <v>1.7248751425241027</v>
      </c>
      <c r="D5798" s="17">
        <v>4.8720782242588578</v>
      </c>
      <c r="E5798" s="148">
        <v>-1.6091505399999999</v>
      </c>
      <c r="F5798" s="148">
        <f t="shared" si="90"/>
        <v>0.35403272754030779</v>
      </c>
      <c r="G5798">
        <v>7.4479608787489902E-4</v>
      </c>
    </row>
    <row r="5799" spans="1:7" x14ac:dyDescent="0.2">
      <c r="A5799" t="s">
        <v>6695</v>
      </c>
      <c r="B5799" t="s">
        <v>411</v>
      </c>
      <c r="C5799" s="17">
        <v>1.0407419256473345</v>
      </c>
      <c r="D5799" s="17">
        <v>2.4939983604779949</v>
      </c>
      <c r="E5799" s="148">
        <v>-1.442780986</v>
      </c>
      <c r="F5799" s="148">
        <f t="shared" si="90"/>
        <v>0.41729856047213593</v>
      </c>
      <c r="G5799">
        <v>4.7839104906446098E-4</v>
      </c>
    </row>
    <row r="5800" spans="1:7" x14ac:dyDescent="0.2">
      <c r="A5800" t="s">
        <v>6696</v>
      </c>
      <c r="B5800" t="s">
        <v>10524</v>
      </c>
      <c r="C5800" s="17">
        <v>308.010742905109</v>
      </c>
      <c r="D5800" s="17">
        <v>92.689542438272554</v>
      </c>
      <c r="E5800" s="148">
        <v>1.4271623609999999</v>
      </c>
      <c r="F5800" s="148">
        <f t="shared" si="90"/>
        <v>3.3230366102004609</v>
      </c>
      <c r="G5800">
        <v>3.0926044480000698E-5</v>
      </c>
    </row>
    <row r="5801" spans="1:7" x14ac:dyDescent="0.2">
      <c r="A5801" t="s">
        <v>1478</v>
      </c>
      <c r="B5801" t="s">
        <v>846</v>
      </c>
      <c r="C5801" s="17">
        <v>126.98010264286701</v>
      </c>
      <c r="D5801" s="17">
        <v>171.90754973341174</v>
      </c>
      <c r="E5801" s="148">
        <v>-0.68389565900000004</v>
      </c>
      <c r="F5801" s="148">
        <f t="shared" si="90"/>
        <v>0.73865343808217465</v>
      </c>
      <c r="G5801">
        <v>1.42448342967023E-3</v>
      </c>
    </row>
    <row r="5802" spans="1:7" x14ac:dyDescent="0.2">
      <c r="A5802" t="s">
        <v>1479</v>
      </c>
      <c r="B5802" t="s">
        <v>604</v>
      </c>
      <c r="C5802" s="17">
        <v>366.15864681029024</v>
      </c>
      <c r="D5802" s="17">
        <v>688.24637890989243</v>
      </c>
      <c r="E5802" s="148">
        <v>-1.1011736350000001</v>
      </c>
      <c r="F5802" s="148">
        <f t="shared" si="90"/>
        <v>0.53201681553377123</v>
      </c>
      <c r="G5802">
        <v>5.1172531081616502E-3</v>
      </c>
    </row>
    <row r="5803" spans="1:7" x14ac:dyDescent="0.2">
      <c r="A5803" t="s">
        <v>12892</v>
      </c>
      <c r="B5803" t="s">
        <v>1953</v>
      </c>
      <c r="C5803" s="17">
        <v>21.237839943012375</v>
      </c>
      <c r="D5803" s="17">
        <v>25.872326914145646</v>
      </c>
      <c r="E5803" s="148">
        <v>-0.50178464599999995</v>
      </c>
      <c r="F5803" s="148">
        <f t="shared" si="90"/>
        <v>0.82087088700941802</v>
      </c>
      <c r="G5803">
        <v>6.4644224871627997E-3</v>
      </c>
    </row>
    <row r="5804" spans="1:7" x14ac:dyDescent="0.2">
      <c r="A5804" t="s">
        <v>6697</v>
      </c>
      <c r="B5804" t="s">
        <v>10510</v>
      </c>
      <c r="C5804" s="17">
        <v>9.2694671509135738</v>
      </c>
      <c r="D5804" s="17">
        <v>12.494157627614225</v>
      </c>
      <c r="E5804" s="148">
        <v>-0.65867704000000005</v>
      </c>
      <c r="F5804" s="148">
        <f t="shared" si="90"/>
        <v>0.74190413048947501</v>
      </c>
      <c r="G5804">
        <v>6.7058476686475696E-3</v>
      </c>
    </row>
    <row r="5805" spans="1:7" x14ac:dyDescent="0.2">
      <c r="A5805" t="s">
        <v>1480</v>
      </c>
      <c r="B5805" t="s">
        <v>843</v>
      </c>
      <c r="C5805" s="17">
        <v>8.6202097251669905</v>
      </c>
      <c r="D5805" s="17">
        <v>5.0200199272235118</v>
      </c>
      <c r="E5805" s="148">
        <v>0.46991642300000003</v>
      </c>
      <c r="F5805" s="148">
        <f t="shared" si="90"/>
        <v>1.7171664356190479</v>
      </c>
      <c r="G5805">
        <v>8.1463738775485201E-3</v>
      </c>
    </row>
    <row r="5806" spans="1:7" x14ac:dyDescent="0.2">
      <c r="A5806" t="s">
        <v>6698</v>
      </c>
      <c r="B5806" t="s">
        <v>11161</v>
      </c>
      <c r="C5806" s="17">
        <v>35.746110233218801</v>
      </c>
      <c r="D5806" s="17">
        <v>39.939771366493204</v>
      </c>
      <c r="E5806" s="148">
        <v>-0.41387254600000001</v>
      </c>
      <c r="F5806" s="148">
        <f t="shared" si="90"/>
        <v>0.89500037206540939</v>
      </c>
      <c r="G5806">
        <v>5.0928173698739005E-4</v>
      </c>
    </row>
    <row r="5807" spans="1:7" x14ac:dyDescent="0.2">
      <c r="A5807" t="s">
        <v>1481</v>
      </c>
      <c r="B5807" t="s">
        <v>1172</v>
      </c>
      <c r="C5807" s="17">
        <v>23.870668732688351</v>
      </c>
      <c r="D5807" s="17">
        <v>11.735485703337575</v>
      </c>
      <c r="E5807" s="148">
        <v>0.721599455</v>
      </c>
      <c r="F5807" s="148">
        <f t="shared" si="90"/>
        <v>2.0340588652329514</v>
      </c>
      <c r="G5807">
        <v>2.92327764434837E-3</v>
      </c>
    </row>
    <row r="5808" spans="1:7" x14ac:dyDescent="0.2">
      <c r="A5808" t="s">
        <v>11876</v>
      </c>
      <c r="B5808" t="s">
        <v>11877</v>
      </c>
      <c r="C5808" s="17">
        <v>8.4111657447146673</v>
      </c>
      <c r="D5808" s="17">
        <v>21.156343034008803</v>
      </c>
      <c r="E5808" s="148">
        <v>-1.268708725</v>
      </c>
      <c r="F5808" s="148">
        <f t="shared" si="90"/>
        <v>0.39757181717056328</v>
      </c>
      <c r="G5808">
        <v>9.5732530691442098E-3</v>
      </c>
    </row>
    <row r="5809" spans="1:7" x14ac:dyDescent="0.2">
      <c r="A5809" t="s">
        <v>1482</v>
      </c>
      <c r="B5809" t="s">
        <v>1483</v>
      </c>
      <c r="C5809" s="17">
        <v>12.647990411811001</v>
      </c>
      <c r="D5809" s="17">
        <v>24.719800006667597</v>
      </c>
      <c r="E5809" s="148">
        <v>-1.161470405</v>
      </c>
      <c r="F5809" s="148">
        <f t="shared" si="90"/>
        <v>0.51165423702455104</v>
      </c>
      <c r="G5809">
        <v>9.7279835515081507E-5</v>
      </c>
    </row>
    <row r="5810" spans="1:7" x14ac:dyDescent="0.2">
      <c r="A5810" t="s">
        <v>1484</v>
      </c>
      <c r="B5810" t="s">
        <v>851</v>
      </c>
      <c r="C5810" s="17">
        <v>15.054947255428599</v>
      </c>
      <c r="D5810" s="17">
        <v>26.366701736973702</v>
      </c>
      <c r="E5810" s="148">
        <v>-0.96866253199999997</v>
      </c>
      <c r="F5810" s="148">
        <f t="shared" si="90"/>
        <v>0.57098333366123044</v>
      </c>
      <c r="G5810">
        <v>1.5601968793802699E-4</v>
      </c>
    </row>
    <row r="5811" spans="1:7" x14ac:dyDescent="0.2">
      <c r="A5811" t="s">
        <v>13403</v>
      </c>
      <c r="B5811" t="s">
        <v>2201</v>
      </c>
      <c r="C5811" s="17">
        <v>10.191588950013898</v>
      </c>
      <c r="D5811" s="17">
        <v>4.5521564940149846</v>
      </c>
      <c r="E5811" s="148">
        <v>0.78092980899999997</v>
      </c>
      <c r="F5811" s="148">
        <f t="shared" si="90"/>
        <v>2.2388485464885579</v>
      </c>
      <c r="G5811">
        <v>5.5099917069516497E-3</v>
      </c>
    </row>
    <row r="5812" spans="1:7" x14ac:dyDescent="0.2">
      <c r="A5812" t="s">
        <v>1485</v>
      </c>
      <c r="B5812" t="s">
        <v>583</v>
      </c>
      <c r="C5812" s="17">
        <v>4.8363112393084178</v>
      </c>
      <c r="D5812" s="17">
        <v>1.2373751862579836</v>
      </c>
      <c r="E5812" s="148">
        <v>1.6538371700000001</v>
      </c>
      <c r="F5812" s="148">
        <f t="shared" ref="F5812:F5875" si="91">C5812/D5812</f>
        <v>3.9085245065679559</v>
      </c>
      <c r="G5812">
        <v>2.8449558935476702E-6</v>
      </c>
    </row>
    <row r="5813" spans="1:7" x14ac:dyDescent="0.2">
      <c r="A5813" t="s">
        <v>1487</v>
      </c>
      <c r="B5813" t="s">
        <v>1181</v>
      </c>
      <c r="C5813" s="17">
        <v>139.529512472085</v>
      </c>
      <c r="D5813" s="17">
        <v>207.53298802697799</v>
      </c>
      <c r="E5813" s="148">
        <v>-0.83404495000000001</v>
      </c>
      <c r="F5813" s="148">
        <f t="shared" si="91"/>
        <v>0.67232450030520952</v>
      </c>
      <c r="G5813">
        <v>6.4397416980325095E-4</v>
      </c>
    </row>
    <row r="5814" spans="1:7" x14ac:dyDescent="0.2">
      <c r="A5814" t="s">
        <v>6699</v>
      </c>
      <c r="B5814" t="s">
        <v>1845</v>
      </c>
      <c r="C5814" s="17">
        <v>3.6838191070517574</v>
      </c>
      <c r="D5814" s="17">
        <v>0.25930046321784228</v>
      </c>
      <c r="E5814" s="148">
        <v>3.3330984629999998</v>
      </c>
      <c r="F5814" s="148">
        <f t="shared" si="91"/>
        <v>14.206758681942365</v>
      </c>
      <c r="G5814">
        <v>2.5983600095353299E-4</v>
      </c>
    </row>
    <row r="5815" spans="1:7" x14ac:dyDescent="0.2">
      <c r="A5815" t="s">
        <v>6700</v>
      </c>
      <c r="B5815" t="s">
        <v>1179</v>
      </c>
      <c r="C5815" s="17">
        <v>2.9489413927468284</v>
      </c>
      <c r="D5815" s="17">
        <v>10.5812779952151</v>
      </c>
      <c r="E5815" s="148">
        <v>-1.8887303559999999</v>
      </c>
      <c r="F5815" s="148">
        <f t="shared" si="91"/>
        <v>0.27869425546520493</v>
      </c>
      <c r="G5815">
        <v>8.8751581918874803E-6</v>
      </c>
    </row>
    <row r="5816" spans="1:7" x14ac:dyDescent="0.2">
      <c r="A5816" t="s">
        <v>12822</v>
      </c>
      <c r="B5816" t="s">
        <v>11094</v>
      </c>
      <c r="C5816" s="17">
        <v>2.942944938073305</v>
      </c>
      <c r="D5816" s="17">
        <v>3.8553426397378523</v>
      </c>
      <c r="E5816" s="148">
        <v>-0.60590769099999997</v>
      </c>
      <c r="F5816" s="148">
        <f t="shared" si="91"/>
        <v>0.76334199397473357</v>
      </c>
      <c r="G5816">
        <v>7.16333711295555E-3</v>
      </c>
    </row>
    <row r="5817" spans="1:7" x14ac:dyDescent="0.2">
      <c r="A5817" t="s">
        <v>6701</v>
      </c>
      <c r="B5817" t="s">
        <v>853</v>
      </c>
      <c r="C5817" s="17">
        <v>5.3341864455931924</v>
      </c>
      <c r="D5817" s="17">
        <v>2.6809075669518672</v>
      </c>
      <c r="E5817" s="148">
        <v>0.71339199099999995</v>
      </c>
      <c r="F5817" s="148">
        <f t="shared" si="91"/>
        <v>1.9896942779187441</v>
      </c>
      <c r="G5817">
        <v>1.6440141445234399E-3</v>
      </c>
    </row>
    <row r="5818" spans="1:7" x14ac:dyDescent="0.2">
      <c r="A5818" t="s">
        <v>13517</v>
      </c>
      <c r="B5818" t="s">
        <v>1177</v>
      </c>
      <c r="C5818" s="17">
        <v>10.859377878544247</v>
      </c>
      <c r="D5818" s="17">
        <v>4.5643852087003651</v>
      </c>
      <c r="E5818" s="148">
        <v>0.80744401799999999</v>
      </c>
      <c r="F5818" s="148">
        <f t="shared" si="91"/>
        <v>2.3791545590509613</v>
      </c>
      <c r="G5818">
        <v>9.44383571828529E-3</v>
      </c>
    </row>
    <row r="5819" spans="1:7" x14ac:dyDescent="0.2">
      <c r="A5819" t="s">
        <v>6702</v>
      </c>
      <c r="B5819" t="s">
        <v>803</v>
      </c>
      <c r="C5819" s="17">
        <v>9.3690668464743947</v>
      </c>
      <c r="D5819" s="17">
        <v>1.727115771399423</v>
      </c>
      <c r="E5819" s="148">
        <v>2.129287052</v>
      </c>
      <c r="F5819" s="148">
        <f t="shared" si="91"/>
        <v>5.4246895324700555</v>
      </c>
      <c r="G5819">
        <v>8.4148377014958706E-8</v>
      </c>
    </row>
    <row r="5820" spans="1:7" x14ac:dyDescent="0.2">
      <c r="A5820" t="s">
        <v>1490</v>
      </c>
      <c r="B5820" t="s">
        <v>856</v>
      </c>
      <c r="C5820" s="17">
        <v>151.95703676272376</v>
      </c>
      <c r="D5820" s="17">
        <v>262.82601565331521</v>
      </c>
      <c r="E5820" s="148">
        <v>-1.0491383059999999</v>
      </c>
      <c r="F5820" s="148">
        <f t="shared" si="91"/>
        <v>0.5781658881256454</v>
      </c>
      <c r="G5820">
        <v>1.23489968812439E-7</v>
      </c>
    </row>
    <row r="5821" spans="1:7" x14ac:dyDescent="0.2">
      <c r="A5821" t="s">
        <v>11778</v>
      </c>
      <c r="B5821" t="s">
        <v>11779</v>
      </c>
      <c r="C5821" s="17">
        <v>9.6542903307347994E-2</v>
      </c>
      <c r="D5821" s="17">
        <v>0.32424252306438972</v>
      </c>
      <c r="E5821" s="148">
        <v>-1.626979843</v>
      </c>
      <c r="F5821" s="148">
        <f t="shared" si="91"/>
        <v>0.29774905029398629</v>
      </c>
      <c r="G5821">
        <v>6.1463995560520996E-3</v>
      </c>
    </row>
    <row r="5822" spans="1:7" x14ac:dyDescent="0.2">
      <c r="A5822" t="s">
        <v>6703</v>
      </c>
      <c r="B5822" t="s">
        <v>1258</v>
      </c>
      <c r="C5822" s="17">
        <v>3.2089074177120809</v>
      </c>
      <c r="D5822" s="17">
        <v>2.4632673994144275E-2</v>
      </c>
      <c r="E5822" s="148">
        <v>5.6856773150000004</v>
      </c>
      <c r="F5822" s="148">
        <f t="shared" si="91"/>
        <v>130.27036441414799</v>
      </c>
      <c r="G5822">
        <v>5.1956220718675397E-4</v>
      </c>
    </row>
    <row r="5823" spans="1:7" x14ac:dyDescent="0.2">
      <c r="A5823" t="s">
        <v>12518</v>
      </c>
      <c r="B5823" t="s">
        <v>5161</v>
      </c>
      <c r="C5823" s="17">
        <v>7.4050372036347767</v>
      </c>
      <c r="D5823" s="17">
        <v>11.336158706191576</v>
      </c>
      <c r="E5823" s="148">
        <v>-0.78372104600000003</v>
      </c>
      <c r="F5823" s="148">
        <f t="shared" si="91"/>
        <v>0.65322278873797868</v>
      </c>
      <c r="G5823">
        <v>7.0451755763739797E-3</v>
      </c>
    </row>
    <row r="5824" spans="1:7" x14ac:dyDescent="0.2">
      <c r="A5824" t="s">
        <v>1491</v>
      </c>
      <c r="B5824" t="s">
        <v>1492</v>
      </c>
      <c r="C5824" s="17">
        <v>16.669762803388149</v>
      </c>
      <c r="D5824" s="17">
        <v>9.3518370986491828</v>
      </c>
      <c r="E5824" s="148">
        <v>0.53616154500000002</v>
      </c>
      <c r="F5824" s="148">
        <f t="shared" si="91"/>
        <v>1.7825121019051966</v>
      </c>
      <c r="G5824">
        <v>3.3121075575642798E-3</v>
      </c>
    </row>
    <row r="5825" spans="1:7" x14ac:dyDescent="0.2">
      <c r="A5825" t="s">
        <v>1493</v>
      </c>
      <c r="B5825" t="s">
        <v>1494</v>
      </c>
      <c r="C5825" s="17">
        <v>39.17775041179172</v>
      </c>
      <c r="D5825" s="17">
        <v>19.401467000575273</v>
      </c>
      <c r="E5825" s="148">
        <v>0.73819388799999996</v>
      </c>
      <c r="F5825" s="148">
        <f t="shared" si="91"/>
        <v>2.0193189726648022</v>
      </c>
      <c r="G5825">
        <v>2.0962795594675501E-4</v>
      </c>
    </row>
    <row r="5826" spans="1:7" x14ac:dyDescent="0.2">
      <c r="A5826" t="s">
        <v>6704</v>
      </c>
      <c r="B5826" t="s">
        <v>321</v>
      </c>
      <c r="C5826" s="17">
        <v>0.377893979885776</v>
      </c>
      <c r="D5826" s="17">
        <v>7.8620647889988248E-3</v>
      </c>
      <c r="E5826" s="148">
        <v>3.9597767830000001</v>
      </c>
      <c r="F5826" s="148">
        <f t="shared" si="91"/>
        <v>48.065487887425306</v>
      </c>
      <c r="G5826">
        <v>5.5040654684382099E-3</v>
      </c>
    </row>
    <row r="5827" spans="1:7" x14ac:dyDescent="0.2">
      <c r="A5827" t="s">
        <v>6705</v>
      </c>
      <c r="B5827" t="s">
        <v>1166</v>
      </c>
      <c r="C5827" s="17">
        <v>10.339407011521164</v>
      </c>
      <c r="D5827" s="17">
        <v>17.238567745266224</v>
      </c>
      <c r="E5827" s="148">
        <v>-0.87336110899999997</v>
      </c>
      <c r="F5827" s="148">
        <f t="shared" si="91"/>
        <v>0.59978341381408584</v>
      </c>
      <c r="G5827">
        <v>1.3965628138992599E-3</v>
      </c>
    </row>
    <row r="5828" spans="1:7" x14ac:dyDescent="0.2">
      <c r="A5828" t="s">
        <v>1495</v>
      </c>
      <c r="B5828" t="s">
        <v>858</v>
      </c>
      <c r="C5828" s="17">
        <v>1258.8510896004218</v>
      </c>
      <c r="D5828" s="17">
        <v>2474.1640105873676</v>
      </c>
      <c r="E5828" s="148">
        <v>-1.189684301</v>
      </c>
      <c r="F5828" s="148">
        <f t="shared" si="91"/>
        <v>0.50879856153981073</v>
      </c>
      <c r="G5828">
        <v>1.5156726368596701E-3</v>
      </c>
    </row>
    <row r="5829" spans="1:7" x14ac:dyDescent="0.2">
      <c r="A5829" t="s">
        <v>6706</v>
      </c>
      <c r="B5829" t="s">
        <v>179</v>
      </c>
      <c r="C5829" s="17">
        <v>8.876730626328758</v>
      </c>
      <c r="D5829" s="17">
        <v>15.218079762546267</v>
      </c>
      <c r="E5829" s="148">
        <v>-0.96427242000000002</v>
      </c>
      <c r="F5829" s="148">
        <f t="shared" si="91"/>
        <v>0.58330162312433009</v>
      </c>
      <c r="G5829">
        <v>9.0318245390825502E-3</v>
      </c>
    </row>
    <row r="5830" spans="1:7" x14ac:dyDescent="0.2">
      <c r="A5830" t="s">
        <v>12716</v>
      </c>
      <c r="B5830" t="s">
        <v>12717</v>
      </c>
      <c r="C5830" s="17">
        <v>1.2135526961854228</v>
      </c>
      <c r="D5830" s="17">
        <v>1.6868748966827574</v>
      </c>
      <c r="E5830" s="148">
        <v>-0.695162803</v>
      </c>
      <c r="F5830" s="148">
        <f t="shared" si="91"/>
        <v>0.71940883024098379</v>
      </c>
      <c r="G5830">
        <v>5.4987448928252103E-3</v>
      </c>
    </row>
    <row r="5831" spans="1:7" x14ac:dyDescent="0.2">
      <c r="A5831" t="s">
        <v>1496</v>
      </c>
      <c r="B5831" t="s">
        <v>1497</v>
      </c>
      <c r="C5831" s="17">
        <v>0.88186714026601765</v>
      </c>
      <c r="D5831" s="17">
        <v>0.26839380050694228</v>
      </c>
      <c r="E5831" s="148">
        <v>1.329189975</v>
      </c>
      <c r="F5831" s="148">
        <f t="shared" si="91"/>
        <v>3.2857209764172897</v>
      </c>
      <c r="G5831">
        <v>1.15794901198309E-3</v>
      </c>
    </row>
    <row r="5832" spans="1:7" x14ac:dyDescent="0.2">
      <c r="A5832" t="s">
        <v>13350</v>
      </c>
      <c r="B5832" t="s">
        <v>13351</v>
      </c>
      <c r="C5832" s="17">
        <v>3.6379123637655599</v>
      </c>
      <c r="D5832" s="17">
        <v>1.6639925492329251</v>
      </c>
      <c r="E5832" s="148">
        <v>0.797669446</v>
      </c>
      <c r="F5832" s="148">
        <f t="shared" si="91"/>
        <v>2.1862552001465279</v>
      </c>
      <c r="G5832">
        <v>9.9989117691685393E-4</v>
      </c>
    </row>
    <row r="5833" spans="1:7" x14ac:dyDescent="0.2">
      <c r="A5833" t="s">
        <v>1498</v>
      </c>
      <c r="B5833" t="s">
        <v>1189</v>
      </c>
      <c r="C5833" s="17">
        <v>58.544210138782447</v>
      </c>
      <c r="D5833" s="17">
        <v>18.36063316561625</v>
      </c>
      <c r="E5833" s="148">
        <v>1.3669040619999999</v>
      </c>
      <c r="F5833" s="148">
        <f t="shared" si="91"/>
        <v>3.1885725078597793</v>
      </c>
      <c r="G5833">
        <v>1.61721268412335E-9</v>
      </c>
    </row>
    <row r="5834" spans="1:7" x14ac:dyDescent="0.2">
      <c r="A5834" t="s">
        <v>6707</v>
      </c>
      <c r="B5834" t="s">
        <v>6708</v>
      </c>
      <c r="C5834" s="17">
        <v>2.13282737068644</v>
      </c>
      <c r="D5834" s="17">
        <v>1.0519269196226273</v>
      </c>
      <c r="E5834" s="148">
        <v>0.73332868900000003</v>
      </c>
      <c r="F5834" s="148">
        <f t="shared" si="91"/>
        <v>2.0275432930755111</v>
      </c>
      <c r="G5834">
        <v>4.6814876198332097E-3</v>
      </c>
    </row>
    <row r="5835" spans="1:7" x14ac:dyDescent="0.2">
      <c r="A5835" t="s">
        <v>6709</v>
      </c>
      <c r="B5835" t="s">
        <v>11162</v>
      </c>
      <c r="C5835" s="17">
        <v>54.058434668449671</v>
      </c>
      <c r="D5835" s="17">
        <v>94.191166483675815</v>
      </c>
      <c r="E5835" s="148">
        <v>-1.018613319</v>
      </c>
      <c r="F5835" s="148">
        <f t="shared" si="91"/>
        <v>0.57392255225779043</v>
      </c>
      <c r="G5835">
        <v>1.62542646067733E-3</v>
      </c>
    </row>
    <row r="5836" spans="1:7" x14ac:dyDescent="0.2">
      <c r="A5836" t="s">
        <v>6710</v>
      </c>
      <c r="B5836" t="s">
        <v>291</v>
      </c>
      <c r="C5836" s="17">
        <v>36.991820904200651</v>
      </c>
      <c r="D5836" s="17">
        <v>3.96707047822881</v>
      </c>
      <c r="E5836" s="148">
        <v>2.541487595</v>
      </c>
      <c r="F5836" s="148">
        <f t="shared" si="91"/>
        <v>9.3247198675221163</v>
      </c>
      <c r="G5836">
        <v>7.8643430693601402E-3</v>
      </c>
    </row>
    <row r="5837" spans="1:7" x14ac:dyDescent="0.2">
      <c r="A5837" t="s">
        <v>6711</v>
      </c>
      <c r="B5837" t="s">
        <v>291</v>
      </c>
      <c r="C5837" s="17">
        <v>2.8263906152907996</v>
      </c>
      <c r="D5837" s="17">
        <v>0</v>
      </c>
      <c r="E5837" s="148">
        <v>8.8469104509999994</v>
      </c>
      <c r="F5837" s="148" t="e">
        <f t="shared" si="91"/>
        <v>#DIV/0!</v>
      </c>
      <c r="G5837">
        <v>7.4565697032049603E-8</v>
      </c>
    </row>
    <row r="5838" spans="1:7" x14ac:dyDescent="0.2">
      <c r="A5838" t="s">
        <v>12000</v>
      </c>
      <c r="B5838" t="s">
        <v>2494</v>
      </c>
      <c r="C5838" s="17">
        <v>15.312447514807349</v>
      </c>
      <c r="D5838" s="17">
        <v>31.580543820791924</v>
      </c>
      <c r="E5838" s="148">
        <v>-1.12739396</v>
      </c>
      <c r="F5838" s="148">
        <f t="shared" si="91"/>
        <v>0.48486965904386914</v>
      </c>
      <c r="G5838">
        <v>8.0149844632560895E-4</v>
      </c>
    </row>
    <row r="5839" spans="1:7" x14ac:dyDescent="0.2">
      <c r="A5839" t="s">
        <v>1499</v>
      </c>
      <c r="B5839" t="s">
        <v>1191</v>
      </c>
      <c r="C5839" s="17">
        <v>4.2796572531774624</v>
      </c>
      <c r="D5839" s="17">
        <v>2.08821087565991</v>
      </c>
      <c r="E5839" s="148">
        <v>0.73167828800000001</v>
      </c>
      <c r="F5839" s="148">
        <f t="shared" si="91"/>
        <v>2.0494372972868549</v>
      </c>
      <c r="G5839">
        <v>1.6568585567207001E-4</v>
      </c>
    </row>
    <row r="5840" spans="1:7" x14ac:dyDescent="0.2">
      <c r="A5840" t="s">
        <v>6712</v>
      </c>
      <c r="B5840" t="s">
        <v>10554</v>
      </c>
      <c r="C5840" s="17">
        <v>1.5459245659912613</v>
      </c>
      <c r="D5840" s="17">
        <v>0.35523801058715654</v>
      </c>
      <c r="E5840" s="148">
        <v>1.6449653790000001</v>
      </c>
      <c r="F5840" s="148">
        <f t="shared" si="91"/>
        <v>4.3517994131204425</v>
      </c>
      <c r="G5840">
        <v>8.6431300386237105E-4</v>
      </c>
    </row>
    <row r="5841" spans="1:7" x14ac:dyDescent="0.2">
      <c r="A5841" t="s">
        <v>6713</v>
      </c>
      <c r="B5841" t="s">
        <v>860</v>
      </c>
      <c r="C5841" s="17">
        <v>188.81153961319549</v>
      </c>
      <c r="D5841" s="17">
        <v>301.86296399191872</v>
      </c>
      <c r="E5841" s="148">
        <v>-0.90083295600000002</v>
      </c>
      <c r="F5841" s="148">
        <f t="shared" si="91"/>
        <v>0.625487595815995</v>
      </c>
      <c r="G5841">
        <v>2.22743084989062E-3</v>
      </c>
    </row>
    <row r="5842" spans="1:7" x14ac:dyDescent="0.2">
      <c r="A5842" t="s">
        <v>12617</v>
      </c>
      <c r="B5842" t="s">
        <v>2873</v>
      </c>
      <c r="C5842" s="17">
        <v>6.0934524284716449</v>
      </c>
      <c r="D5842" s="17">
        <v>8.9358741457482029</v>
      </c>
      <c r="E5842" s="148">
        <v>-0.78686678700000001</v>
      </c>
      <c r="F5842" s="148">
        <f t="shared" si="91"/>
        <v>0.68190893572186029</v>
      </c>
      <c r="G5842">
        <v>2.5309249673701698E-4</v>
      </c>
    </row>
    <row r="5843" spans="1:7" x14ac:dyDescent="0.2">
      <c r="A5843" t="s">
        <v>1500</v>
      </c>
      <c r="B5843" t="s">
        <v>862</v>
      </c>
      <c r="C5843" s="17">
        <v>1.8716025106325598</v>
      </c>
      <c r="D5843" s="17">
        <v>0.38711897802791428</v>
      </c>
      <c r="E5843" s="148">
        <v>1.870574255</v>
      </c>
      <c r="F5843" s="148">
        <f t="shared" si="91"/>
        <v>4.834695834771507</v>
      </c>
      <c r="G5843">
        <v>1.0238257580229201E-4</v>
      </c>
    </row>
    <row r="5844" spans="1:7" x14ac:dyDescent="0.2">
      <c r="A5844" t="s">
        <v>1501</v>
      </c>
      <c r="B5844" t="s">
        <v>420</v>
      </c>
      <c r="C5844" s="17">
        <v>11.089090258913808</v>
      </c>
      <c r="D5844" s="17">
        <v>2.4734907449370001</v>
      </c>
      <c r="E5844" s="148">
        <v>1.8175474700000001</v>
      </c>
      <c r="F5844" s="148">
        <f t="shared" si="91"/>
        <v>4.4831743484838666</v>
      </c>
      <c r="G5844">
        <v>1.9717946016725001E-8</v>
      </c>
    </row>
    <row r="5845" spans="1:7" x14ac:dyDescent="0.2">
      <c r="A5845" t="s">
        <v>1502</v>
      </c>
      <c r="B5845" t="s">
        <v>870</v>
      </c>
      <c r="C5845" s="17">
        <v>14.2542903326373</v>
      </c>
      <c r="D5845" s="17">
        <v>6.2411351677588476</v>
      </c>
      <c r="E5845" s="148">
        <v>0.92022702899999997</v>
      </c>
      <c r="F5845" s="148">
        <f t="shared" si="91"/>
        <v>2.2839259124323572</v>
      </c>
      <c r="G5845">
        <v>6.4093895637419194E-5</v>
      </c>
    </row>
    <row r="5846" spans="1:7" x14ac:dyDescent="0.2">
      <c r="A5846" t="s">
        <v>13567</v>
      </c>
      <c r="B5846" t="s">
        <v>864</v>
      </c>
      <c r="C5846" s="17">
        <v>71.771097734808734</v>
      </c>
      <c r="D5846" s="17">
        <v>29.231383827748324</v>
      </c>
      <c r="E5846" s="148">
        <v>0.987319206</v>
      </c>
      <c r="F5846" s="148">
        <f t="shared" si="91"/>
        <v>2.4552754039197744</v>
      </c>
      <c r="G5846">
        <v>3.2948321991287E-7</v>
      </c>
    </row>
    <row r="5847" spans="1:7" x14ac:dyDescent="0.2">
      <c r="A5847" t="s">
        <v>1503</v>
      </c>
      <c r="B5847" t="s">
        <v>958</v>
      </c>
      <c r="C5847" s="17">
        <v>185.65052922885775</v>
      </c>
      <c r="D5847" s="17">
        <v>340.1412248672213</v>
      </c>
      <c r="E5847" s="148">
        <v>-1.124655151</v>
      </c>
      <c r="F5847" s="148">
        <f t="shared" si="91"/>
        <v>0.54580425910246233</v>
      </c>
      <c r="G5847">
        <v>1.0829593564774399E-5</v>
      </c>
    </row>
    <row r="5848" spans="1:7" x14ac:dyDescent="0.2">
      <c r="A5848" t="s">
        <v>1504</v>
      </c>
      <c r="B5848" t="s">
        <v>1505</v>
      </c>
      <c r="C5848" s="17">
        <v>52.095519604523403</v>
      </c>
      <c r="D5848" s="17">
        <v>18.47526330328035</v>
      </c>
      <c r="E5848" s="148">
        <v>1.175445544</v>
      </c>
      <c r="F5848" s="148">
        <f t="shared" si="91"/>
        <v>2.8197443657148669</v>
      </c>
      <c r="G5848">
        <v>1.8803302577397602E-9</v>
      </c>
    </row>
    <row r="5849" spans="1:7" x14ac:dyDescent="0.2">
      <c r="A5849" t="s">
        <v>12687</v>
      </c>
      <c r="B5849" t="s">
        <v>509</v>
      </c>
      <c r="C5849" s="17">
        <v>25.098429565384052</v>
      </c>
      <c r="D5849" s="17">
        <v>35.656128890488922</v>
      </c>
      <c r="E5849" s="148">
        <v>-0.74038611899999995</v>
      </c>
      <c r="F5849" s="148">
        <f t="shared" si="91"/>
        <v>0.70390225597594025</v>
      </c>
      <c r="G5849">
        <v>6.1314704903625301E-3</v>
      </c>
    </row>
    <row r="5850" spans="1:7" x14ac:dyDescent="0.2">
      <c r="A5850" t="s">
        <v>1506</v>
      </c>
      <c r="B5850" t="s">
        <v>867</v>
      </c>
      <c r="C5850" s="17">
        <v>24.100152134705702</v>
      </c>
      <c r="D5850" s="17">
        <v>41.299415012699619</v>
      </c>
      <c r="E5850" s="148">
        <v>-1.0150149530000001</v>
      </c>
      <c r="F5850" s="148">
        <f t="shared" si="91"/>
        <v>0.58354705816764907</v>
      </c>
      <c r="G5850">
        <v>1.7379718192540099E-3</v>
      </c>
    </row>
    <row r="5851" spans="1:7" x14ac:dyDescent="0.2">
      <c r="A5851" t="s">
        <v>1507</v>
      </c>
      <c r="B5851" t="s">
        <v>167</v>
      </c>
      <c r="C5851" s="17">
        <v>138.46681170144177</v>
      </c>
      <c r="D5851" s="17">
        <v>263.61882036705077</v>
      </c>
      <c r="E5851" s="148">
        <v>-1.1457672059999999</v>
      </c>
      <c r="F5851" s="148">
        <f t="shared" si="91"/>
        <v>0.52525389313497006</v>
      </c>
      <c r="G5851">
        <v>2.0048483494692999E-3</v>
      </c>
    </row>
    <row r="5852" spans="1:7" x14ac:dyDescent="0.2">
      <c r="A5852" t="s">
        <v>1508</v>
      </c>
      <c r="B5852" t="s">
        <v>1509</v>
      </c>
      <c r="C5852" s="17">
        <v>5.1540292166895449</v>
      </c>
      <c r="D5852" s="17">
        <v>2.479676366577535</v>
      </c>
      <c r="E5852" s="148">
        <v>0.75252335800000003</v>
      </c>
      <c r="F5852" s="148">
        <f t="shared" si="91"/>
        <v>2.0785088272640873</v>
      </c>
      <c r="G5852">
        <v>2.5976047895429701E-4</v>
      </c>
    </row>
    <row r="5853" spans="1:7" x14ac:dyDescent="0.2">
      <c r="A5853" t="s">
        <v>11851</v>
      </c>
      <c r="B5853" t="s">
        <v>11852</v>
      </c>
      <c r="C5853" s="17">
        <v>3.5798391749610676</v>
      </c>
      <c r="D5853" s="17">
        <v>9.623780328439377</v>
      </c>
      <c r="E5853" s="148">
        <v>-1.3584890670000001</v>
      </c>
      <c r="F5853" s="148">
        <f t="shared" si="91"/>
        <v>0.37197847963988034</v>
      </c>
      <c r="G5853">
        <v>4.6293339222364801E-3</v>
      </c>
    </row>
    <row r="5854" spans="1:7" x14ac:dyDescent="0.2">
      <c r="A5854" t="s">
        <v>12783</v>
      </c>
      <c r="B5854" t="s">
        <v>12784</v>
      </c>
      <c r="C5854" s="17">
        <v>4.3495863797544905</v>
      </c>
      <c r="D5854" s="17">
        <v>5.8624603789441903</v>
      </c>
      <c r="E5854" s="148">
        <v>-0.63473914099999995</v>
      </c>
      <c r="F5854" s="148">
        <f t="shared" si="91"/>
        <v>0.74193872514287873</v>
      </c>
      <c r="G5854">
        <v>1.4594340079299101E-3</v>
      </c>
    </row>
    <row r="5855" spans="1:7" x14ac:dyDescent="0.2">
      <c r="A5855" t="s">
        <v>1510</v>
      </c>
      <c r="B5855" t="s">
        <v>876</v>
      </c>
      <c r="C5855" s="17">
        <v>232.56046555368476</v>
      </c>
      <c r="D5855" s="17">
        <v>70.389393334269627</v>
      </c>
      <c r="E5855" s="148">
        <v>1.4057519679999999</v>
      </c>
      <c r="F5855" s="148">
        <f t="shared" si="91"/>
        <v>3.3039134809599342</v>
      </c>
      <c r="G5855">
        <v>2.3379708171327999E-10</v>
      </c>
    </row>
    <row r="5856" spans="1:7" x14ac:dyDescent="0.2">
      <c r="A5856" t="s">
        <v>1511</v>
      </c>
      <c r="B5856" t="s">
        <v>880</v>
      </c>
      <c r="C5856" s="17">
        <v>85.032243483232975</v>
      </c>
      <c r="D5856" s="17">
        <v>38.246406708027273</v>
      </c>
      <c r="E5856" s="148">
        <v>0.86341779100000005</v>
      </c>
      <c r="F5856" s="148">
        <f t="shared" si="91"/>
        <v>2.2232740485235216</v>
      </c>
      <c r="G5856">
        <v>1.0755656980570899E-8</v>
      </c>
    </row>
    <row r="5857" spans="1:7" x14ac:dyDescent="0.2">
      <c r="A5857" t="s">
        <v>1512</v>
      </c>
      <c r="B5857" t="s">
        <v>878</v>
      </c>
      <c r="C5857" s="17">
        <v>22.044185778091578</v>
      </c>
      <c r="D5857" s="17">
        <v>7.1729022131573803</v>
      </c>
      <c r="E5857" s="148">
        <v>1.2851698330000001</v>
      </c>
      <c r="F5857" s="148">
        <f t="shared" si="91"/>
        <v>3.073258929649918</v>
      </c>
      <c r="G5857">
        <v>7.4467333752096507E-5</v>
      </c>
    </row>
    <row r="5858" spans="1:7" x14ac:dyDescent="0.2">
      <c r="A5858" t="s">
        <v>1513</v>
      </c>
      <c r="B5858" t="s">
        <v>882</v>
      </c>
      <c r="C5858" s="17">
        <v>760.65312942884373</v>
      </c>
      <c r="D5858" s="17">
        <v>1256.1629760101084</v>
      </c>
      <c r="E5858" s="148">
        <v>-0.95653016999999996</v>
      </c>
      <c r="F5858" s="148">
        <f t="shared" si="91"/>
        <v>0.60553697565969555</v>
      </c>
      <c r="G5858">
        <v>1.5892943879125699E-3</v>
      </c>
    </row>
    <row r="5859" spans="1:7" x14ac:dyDescent="0.2">
      <c r="A5859" t="s">
        <v>12118</v>
      </c>
      <c r="B5859" t="s">
        <v>11122</v>
      </c>
      <c r="C5859" s="17">
        <v>4.1003029295535125</v>
      </c>
      <c r="D5859" s="17">
        <v>7.6712623571557117</v>
      </c>
      <c r="E5859" s="148">
        <v>-1.0349262260000001</v>
      </c>
      <c r="F5859" s="148">
        <f t="shared" si="91"/>
        <v>0.53450172066254154</v>
      </c>
      <c r="G5859">
        <v>4.3306265677742596E-3</v>
      </c>
    </row>
    <row r="5860" spans="1:7" x14ac:dyDescent="0.2">
      <c r="A5860" t="s">
        <v>1515</v>
      </c>
      <c r="B5860" t="s">
        <v>1516</v>
      </c>
      <c r="C5860" s="17">
        <v>0.74381640445315156</v>
      </c>
      <c r="D5860" s="17">
        <v>0.17926366500748203</v>
      </c>
      <c r="E5860" s="148">
        <v>1.619658915</v>
      </c>
      <c r="F5860" s="148">
        <f t="shared" si="91"/>
        <v>4.1492870539164004</v>
      </c>
      <c r="G5860">
        <v>1.75983309971907E-3</v>
      </c>
    </row>
    <row r="5861" spans="1:7" x14ac:dyDescent="0.2">
      <c r="A5861" t="s">
        <v>1517</v>
      </c>
      <c r="B5861" t="s">
        <v>827</v>
      </c>
      <c r="C5861" s="17">
        <v>170.5407551151375</v>
      </c>
      <c r="D5861" s="17">
        <v>313.69042041747025</v>
      </c>
      <c r="E5861" s="148">
        <v>-1.1425865120000001</v>
      </c>
      <c r="F5861" s="148">
        <f t="shared" si="91"/>
        <v>0.54365942985500115</v>
      </c>
      <c r="G5861">
        <v>1.26728642650904E-7</v>
      </c>
    </row>
    <row r="5862" spans="1:7" x14ac:dyDescent="0.2">
      <c r="A5862" t="s">
        <v>1518</v>
      </c>
      <c r="B5862" t="s">
        <v>885</v>
      </c>
      <c r="C5862" s="17">
        <v>441.74714403331279</v>
      </c>
      <c r="D5862" s="17">
        <v>870.61800802214771</v>
      </c>
      <c r="E5862" s="148">
        <v>-1.2061990579999999</v>
      </c>
      <c r="F5862" s="148">
        <f t="shared" si="91"/>
        <v>0.50739490794230757</v>
      </c>
      <c r="G5862">
        <v>4.6576746128480101E-4</v>
      </c>
    </row>
    <row r="5863" spans="1:7" x14ac:dyDescent="0.2">
      <c r="A5863" t="s">
        <v>1519</v>
      </c>
      <c r="B5863" t="s">
        <v>887</v>
      </c>
      <c r="C5863" s="17">
        <v>58.976735638938329</v>
      </c>
      <c r="D5863" s="17">
        <v>113.73106733387019</v>
      </c>
      <c r="E5863" s="148">
        <v>-1.1715080680000001</v>
      </c>
      <c r="F5863" s="148">
        <f t="shared" si="91"/>
        <v>0.51856310699877251</v>
      </c>
      <c r="G5863">
        <v>3.28108756977056E-9</v>
      </c>
    </row>
    <row r="5864" spans="1:7" x14ac:dyDescent="0.2">
      <c r="A5864" t="s">
        <v>1520</v>
      </c>
      <c r="B5864" t="s">
        <v>887</v>
      </c>
      <c r="C5864" s="17">
        <v>129.0452022224315</v>
      </c>
      <c r="D5864" s="17">
        <v>273.05774267604602</v>
      </c>
      <c r="E5864" s="148">
        <v>-1.3083685220000001</v>
      </c>
      <c r="F5864" s="148">
        <f t="shared" si="91"/>
        <v>0.47259308949730061</v>
      </c>
      <c r="G5864">
        <v>6.8918312195762696E-13</v>
      </c>
    </row>
    <row r="5865" spans="1:7" x14ac:dyDescent="0.2">
      <c r="A5865" t="s">
        <v>1521</v>
      </c>
      <c r="B5865" t="s">
        <v>1204</v>
      </c>
      <c r="C5865" s="17">
        <v>1235.0875749454301</v>
      </c>
      <c r="D5865" s="17">
        <v>2269.2135450601977</v>
      </c>
      <c r="E5865" s="148">
        <v>-1.119516242</v>
      </c>
      <c r="F5865" s="148">
        <f t="shared" si="91"/>
        <v>0.54428001173977902</v>
      </c>
      <c r="G5865">
        <v>2.1087658817093701E-4</v>
      </c>
    </row>
    <row r="5866" spans="1:7" x14ac:dyDescent="0.2">
      <c r="A5866" t="s">
        <v>6714</v>
      </c>
      <c r="B5866" t="s">
        <v>10382</v>
      </c>
      <c r="C5866" s="17">
        <v>5.8644186807307879</v>
      </c>
      <c r="D5866" s="17">
        <v>1.4819019049065654</v>
      </c>
      <c r="E5866" s="148">
        <v>1.653244479</v>
      </c>
      <c r="F5866" s="148">
        <f t="shared" si="91"/>
        <v>3.9573595669954567</v>
      </c>
      <c r="G5866">
        <v>1.18651860099976E-4</v>
      </c>
    </row>
    <row r="5867" spans="1:7" x14ac:dyDescent="0.2">
      <c r="A5867" t="s">
        <v>14206</v>
      </c>
      <c r="B5867" t="s">
        <v>14207</v>
      </c>
      <c r="C5867" s="17">
        <v>1.950197308897462</v>
      </c>
      <c r="D5867" s="17">
        <v>0</v>
      </c>
      <c r="E5867" s="148">
        <v>0.48427318400000002</v>
      </c>
      <c r="F5867" s="148" t="e">
        <f t="shared" si="91"/>
        <v>#DIV/0!</v>
      </c>
      <c r="G5867">
        <v>6.3080366471398299E-3</v>
      </c>
    </row>
    <row r="5868" spans="1:7" x14ac:dyDescent="0.2">
      <c r="A5868" t="s">
        <v>6715</v>
      </c>
      <c r="B5868" t="s">
        <v>10476</v>
      </c>
      <c r="C5868" s="17">
        <v>2.2208017402670199</v>
      </c>
      <c r="D5868" s="17">
        <v>0</v>
      </c>
      <c r="E5868" s="148">
        <v>6.3900730770000003</v>
      </c>
      <c r="F5868" s="148" t="e">
        <f t="shared" si="91"/>
        <v>#DIV/0!</v>
      </c>
      <c r="G5868">
        <v>5.6419064591545101E-4</v>
      </c>
    </row>
    <row r="5869" spans="1:7" x14ac:dyDescent="0.2">
      <c r="A5869" t="s">
        <v>6716</v>
      </c>
      <c r="B5869" t="s">
        <v>1969</v>
      </c>
      <c r="C5869" s="17">
        <v>3.7613822571869195</v>
      </c>
      <c r="D5869" s="17">
        <v>1.5843413896704219</v>
      </c>
      <c r="E5869" s="148">
        <v>0.93554720400000002</v>
      </c>
      <c r="F5869" s="148">
        <f t="shared" si="91"/>
        <v>2.3740983361984695</v>
      </c>
      <c r="G5869">
        <v>5.5543106027283297E-3</v>
      </c>
    </row>
    <row r="5870" spans="1:7" x14ac:dyDescent="0.2">
      <c r="A5870" t="s">
        <v>6717</v>
      </c>
      <c r="B5870" t="s">
        <v>10555</v>
      </c>
      <c r="C5870" s="17">
        <v>4.2846170370606327</v>
      </c>
      <c r="D5870" s="17">
        <v>1.7599404477019625</v>
      </c>
      <c r="E5870" s="148">
        <v>0.92638716700000001</v>
      </c>
      <c r="F5870" s="148">
        <f t="shared" si="91"/>
        <v>2.4345238741772541</v>
      </c>
      <c r="G5870">
        <v>2.3764045197506101E-3</v>
      </c>
    </row>
    <row r="5871" spans="1:7" x14ac:dyDescent="0.2">
      <c r="A5871" t="s">
        <v>6718</v>
      </c>
      <c r="B5871" t="s">
        <v>4306</v>
      </c>
      <c r="C5871" s="17">
        <v>5.8070715535642172</v>
      </c>
      <c r="D5871" s="17">
        <v>14.00383629042606</v>
      </c>
      <c r="E5871" s="148">
        <v>-1.4860774430000001</v>
      </c>
      <c r="F5871" s="148">
        <f t="shared" si="91"/>
        <v>0.41467719510076761</v>
      </c>
      <c r="G5871">
        <v>3.9184466036134099E-4</v>
      </c>
    </row>
    <row r="5872" spans="1:7" x14ac:dyDescent="0.2">
      <c r="A5872" t="s">
        <v>1522</v>
      </c>
      <c r="B5872" t="s">
        <v>892</v>
      </c>
      <c r="C5872" s="17">
        <v>232.57888896331573</v>
      </c>
      <c r="D5872" s="17">
        <v>393.24264254068351</v>
      </c>
      <c r="E5872" s="148">
        <v>-1.0093849989999999</v>
      </c>
      <c r="F5872" s="148">
        <f t="shared" si="91"/>
        <v>0.5914386279693814</v>
      </c>
      <c r="G5872">
        <v>3.6469856132183097E-5</v>
      </c>
    </row>
    <row r="5873" spans="1:7" x14ac:dyDescent="0.2">
      <c r="A5873" t="s">
        <v>6719</v>
      </c>
      <c r="B5873" t="s">
        <v>2708</v>
      </c>
      <c r="C5873" s="17">
        <v>38.107225098836579</v>
      </c>
      <c r="D5873" s="17">
        <v>0</v>
      </c>
      <c r="E5873" s="148">
        <v>9.1261117570000003</v>
      </c>
      <c r="F5873" s="148" t="e">
        <f t="shared" si="91"/>
        <v>#DIV/0!</v>
      </c>
      <c r="G5873">
        <v>4.1018265167209903E-4</v>
      </c>
    </row>
    <row r="5874" spans="1:7" x14ac:dyDescent="0.2">
      <c r="A5874" t="s">
        <v>1523</v>
      </c>
      <c r="B5874" t="s">
        <v>890</v>
      </c>
      <c r="C5874" s="17">
        <v>82.180903982018876</v>
      </c>
      <c r="D5874" s="17">
        <v>34.409357171058872</v>
      </c>
      <c r="E5874" s="148">
        <v>0.94345051199999996</v>
      </c>
      <c r="F5874" s="148">
        <f t="shared" si="91"/>
        <v>2.3883301153658238</v>
      </c>
      <c r="G5874">
        <v>1.11959499266842E-8</v>
      </c>
    </row>
    <row r="5875" spans="1:7" x14ac:dyDescent="0.2">
      <c r="A5875" t="s">
        <v>1524</v>
      </c>
      <c r="B5875" t="s">
        <v>1525</v>
      </c>
      <c r="C5875" s="17">
        <v>24.447265577036028</v>
      </c>
      <c r="D5875" s="17">
        <v>13.619856890914299</v>
      </c>
      <c r="E5875" s="148">
        <v>0.55011273900000002</v>
      </c>
      <c r="F5875" s="148">
        <f t="shared" si="91"/>
        <v>1.7949722800204024</v>
      </c>
      <c r="G5875">
        <v>2.2688954377412201E-4</v>
      </c>
    </row>
    <row r="5876" spans="1:7" x14ac:dyDescent="0.2">
      <c r="A5876" t="s">
        <v>6720</v>
      </c>
      <c r="B5876" t="s">
        <v>10788</v>
      </c>
      <c r="C5876" s="17">
        <v>1.0226237231116841</v>
      </c>
      <c r="D5876" s="17">
        <v>2.3633617483258851</v>
      </c>
      <c r="E5876" s="148">
        <v>-1.3593820160000001</v>
      </c>
      <c r="F5876" s="148">
        <f t="shared" ref="F5876:F5939" si="92">C5876/D5876</f>
        <v>0.43269877065416312</v>
      </c>
      <c r="G5876">
        <v>1.5948467404277999E-5</v>
      </c>
    </row>
    <row r="5877" spans="1:7" x14ac:dyDescent="0.2">
      <c r="A5877" t="s">
        <v>1526</v>
      </c>
      <c r="B5877" t="s">
        <v>1527</v>
      </c>
      <c r="C5877" s="17">
        <v>13.813071506102325</v>
      </c>
      <c r="D5877" s="17">
        <v>6.2397867778265077</v>
      </c>
      <c r="E5877" s="148">
        <v>0.87207504599999996</v>
      </c>
      <c r="F5877" s="148">
        <f t="shared" si="92"/>
        <v>2.2137088971033405</v>
      </c>
      <c r="G5877">
        <v>4.9131039615389703E-6</v>
      </c>
    </row>
    <row r="5878" spans="1:7" x14ac:dyDescent="0.2">
      <c r="A5878" t="s">
        <v>6721</v>
      </c>
      <c r="B5878" t="s">
        <v>11131</v>
      </c>
      <c r="C5878" s="17">
        <v>92.961087328437685</v>
      </c>
      <c r="D5878" s="17">
        <v>130.2296802714265</v>
      </c>
      <c r="E5878" s="148">
        <v>-0.70038023999999999</v>
      </c>
      <c r="F5878" s="148">
        <f t="shared" si="92"/>
        <v>0.71382412315446753</v>
      </c>
      <c r="G5878">
        <v>7.69785686259041E-3</v>
      </c>
    </row>
    <row r="5879" spans="1:7" x14ac:dyDescent="0.2">
      <c r="A5879" t="s">
        <v>12543</v>
      </c>
      <c r="B5879" t="s">
        <v>10350</v>
      </c>
      <c r="C5879" s="17">
        <v>16.649413517032976</v>
      </c>
      <c r="D5879" s="17">
        <v>25.193810540912352</v>
      </c>
      <c r="E5879" s="148">
        <v>-0.80127271600000005</v>
      </c>
      <c r="F5879" s="148">
        <f t="shared" si="92"/>
        <v>0.66085332705014632</v>
      </c>
      <c r="G5879">
        <v>2.1330345836652299E-4</v>
      </c>
    </row>
    <row r="5880" spans="1:7" x14ac:dyDescent="0.2">
      <c r="A5880" t="s">
        <v>1528</v>
      </c>
      <c r="B5880" t="s">
        <v>896</v>
      </c>
      <c r="C5880" s="17">
        <v>5.6157441460405551</v>
      </c>
      <c r="D5880" s="17">
        <v>49.845825073116956</v>
      </c>
      <c r="E5880" s="148">
        <v>-3.136805936</v>
      </c>
      <c r="F5880" s="148">
        <f t="shared" si="92"/>
        <v>0.11266227688684122</v>
      </c>
      <c r="G5880">
        <v>2.0966867324021199E-9</v>
      </c>
    </row>
    <row r="5881" spans="1:7" x14ac:dyDescent="0.2">
      <c r="A5881" t="s">
        <v>6722</v>
      </c>
      <c r="B5881" t="s">
        <v>2712</v>
      </c>
      <c r="C5881" s="17">
        <v>8.1053189317594097</v>
      </c>
      <c r="D5881" s="17">
        <v>2.7054447494029654</v>
      </c>
      <c r="E5881" s="148">
        <v>1.18419235</v>
      </c>
      <c r="F5881" s="148">
        <f t="shared" si="92"/>
        <v>2.9959284637204595</v>
      </c>
      <c r="G5881">
        <v>6.7804931510507998E-3</v>
      </c>
    </row>
    <row r="5882" spans="1:7" x14ac:dyDescent="0.2">
      <c r="A5882" t="s">
        <v>6723</v>
      </c>
      <c r="B5882" t="s">
        <v>50</v>
      </c>
      <c r="C5882" s="17">
        <v>7.6955750435433492</v>
      </c>
      <c r="D5882" s="17">
        <v>3.6865999336798101</v>
      </c>
      <c r="E5882" s="148">
        <v>0.74647018499999995</v>
      </c>
      <c r="F5882" s="148">
        <f t="shared" si="92"/>
        <v>2.0874451207028444</v>
      </c>
      <c r="G5882">
        <v>1.28630121155994E-3</v>
      </c>
    </row>
    <row r="5883" spans="1:7" x14ac:dyDescent="0.2">
      <c r="A5883" t="s">
        <v>13159</v>
      </c>
      <c r="B5883" t="s">
        <v>1221</v>
      </c>
      <c r="C5883" s="17">
        <v>7.8119327376794132</v>
      </c>
      <c r="D5883" s="17">
        <v>3.9351428419861425</v>
      </c>
      <c r="E5883" s="148">
        <v>0.71402652899999997</v>
      </c>
      <c r="F5883" s="148">
        <f t="shared" si="92"/>
        <v>1.9851713270302991</v>
      </c>
      <c r="G5883">
        <v>9.5099741363418794E-5</v>
      </c>
    </row>
    <row r="5884" spans="1:7" x14ac:dyDescent="0.2">
      <c r="A5884" t="s">
        <v>6724</v>
      </c>
      <c r="B5884" t="s">
        <v>10530</v>
      </c>
      <c r="C5884" s="17">
        <v>14.967425490064949</v>
      </c>
      <c r="D5884" s="17">
        <v>5.9740350219016296</v>
      </c>
      <c r="E5884" s="148">
        <v>1.0414389630000001</v>
      </c>
      <c r="F5884" s="148">
        <f t="shared" si="92"/>
        <v>2.5054130809732986</v>
      </c>
      <c r="G5884">
        <v>1.5394468326964102E-5</v>
      </c>
    </row>
    <row r="5885" spans="1:7" x14ac:dyDescent="0.2">
      <c r="A5885" t="s">
        <v>1530</v>
      </c>
      <c r="B5885" t="s">
        <v>898</v>
      </c>
      <c r="C5885" s="17">
        <v>183.03195136030027</v>
      </c>
      <c r="D5885" s="17">
        <v>80.454619434177886</v>
      </c>
      <c r="E5885" s="148">
        <v>0.90093763900000001</v>
      </c>
      <c r="F5885" s="148">
        <f t="shared" si="92"/>
        <v>2.2749713148546267</v>
      </c>
      <c r="G5885">
        <v>3.8837846343793797E-7</v>
      </c>
    </row>
    <row r="5886" spans="1:7" x14ac:dyDescent="0.2">
      <c r="A5886" t="s">
        <v>5365</v>
      </c>
      <c r="B5886" t="s">
        <v>943</v>
      </c>
      <c r="C5886" s="17">
        <v>1.6099048171247148</v>
      </c>
      <c r="D5886" s="17">
        <v>6.8380367429317357E-2</v>
      </c>
      <c r="E5886" s="148">
        <v>3.9678949499999998</v>
      </c>
      <c r="F5886" s="148">
        <f t="shared" si="92"/>
        <v>23.543377692271438</v>
      </c>
      <c r="G5886">
        <v>1.8563028474757699E-6</v>
      </c>
    </row>
    <row r="5887" spans="1:7" x14ac:dyDescent="0.2">
      <c r="A5887" t="s">
        <v>1531</v>
      </c>
      <c r="B5887" t="s">
        <v>1532</v>
      </c>
      <c r="C5887" s="17">
        <v>11.855239748683525</v>
      </c>
      <c r="D5887" s="17">
        <v>4.9952405593188978</v>
      </c>
      <c r="E5887" s="148">
        <v>0.92674332599999998</v>
      </c>
      <c r="F5887" s="148">
        <f t="shared" si="92"/>
        <v>2.3733070725827043</v>
      </c>
      <c r="G5887">
        <v>6.6762087293937306E-5</v>
      </c>
    </row>
    <row r="5888" spans="1:7" x14ac:dyDescent="0.2">
      <c r="A5888" t="s">
        <v>1533</v>
      </c>
      <c r="B5888" t="s">
        <v>900</v>
      </c>
      <c r="C5888" s="17">
        <v>83.945959909815826</v>
      </c>
      <c r="D5888" s="17">
        <v>31.307187012460503</v>
      </c>
      <c r="E5888" s="148">
        <v>1.0981455920000001</v>
      </c>
      <c r="F5888" s="148">
        <f t="shared" si="92"/>
        <v>2.68136386307734</v>
      </c>
      <c r="G5888">
        <v>1.43988431488888E-7</v>
      </c>
    </row>
    <row r="5889" spans="1:7" x14ac:dyDescent="0.2">
      <c r="A5889" t="s">
        <v>1534</v>
      </c>
      <c r="B5889" t="s">
        <v>904</v>
      </c>
      <c r="C5889" s="17">
        <v>19.050697012363198</v>
      </c>
      <c r="D5889" s="17">
        <v>8.1854276487921922</v>
      </c>
      <c r="E5889" s="148">
        <v>0.919482735</v>
      </c>
      <c r="F5889" s="148">
        <f t="shared" si="92"/>
        <v>2.3273917783848765</v>
      </c>
      <c r="G5889">
        <v>6.4615578268794796E-6</v>
      </c>
    </row>
    <row r="5890" spans="1:7" x14ac:dyDescent="0.2">
      <c r="A5890" t="s">
        <v>1535</v>
      </c>
      <c r="B5890" t="s">
        <v>906</v>
      </c>
      <c r="C5890" s="17">
        <v>20.15664044742315</v>
      </c>
      <c r="D5890" s="17">
        <v>33.383369405432497</v>
      </c>
      <c r="E5890" s="148">
        <v>-0.96562893299999997</v>
      </c>
      <c r="F5890" s="148">
        <f t="shared" si="92"/>
        <v>0.60379287071433385</v>
      </c>
      <c r="G5890">
        <v>2.6501733187705599E-4</v>
      </c>
    </row>
    <row r="5891" spans="1:7" x14ac:dyDescent="0.2">
      <c r="A5891" t="s">
        <v>1536</v>
      </c>
      <c r="B5891" t="s">
        <v>786</v>
      </c>
      <c r="C5891" s="17">
        <v>5.4519164194449328</v>
      </c>
      <c r="D5891" s="17">
        <v>12.969242431584458</v>
      </c>
      <c r="E5891" s="148">
        <v>-1.4199265590000001</v>
      </c>
      <c r="F5891" s="148">
        <f t="shared" si="92"/>
        <v>0.42037277413888774</v>
      </c>
      <c r="G5891">
        <v>3.93030062119322E-5</v>
      </c>
    </row>
    <row r="5892" spans="1:7" x14ac:dyDescent="0.2">
      <c r="A5892" t="s">
        <v>5366</v>
      </c>
      <c r="B5892" t="s">
        <v>2388</v>
      </c>
      <c r="C5892" s="17">
        <v>1.9630039128601133</v>
      </c>
      <c r="D5892" s="17">
        <v>0.19483671946931327</v>
      </c>
      <c r="E5892" s="148">
        <v>2.547375862</v>
      </c>
      <c r="F5892" s="148">
        <f t="shared" si="92"/>
        <v>10.075122996357399</v>
      </c>
      <c r="G5892">
        <v>5.5922037131095302E-3</v>
      </c>
    </row>
    <row r="5893" spans="1:7" x14ac:dyDescent="0.2">
      <c r="A5893" t="s">
        <v>6725</v>
      </c>
      <c r="B5893" t="s">
        <v>651</v>
      </c>
      <c r="C5893" s="17">
        <v>18.601529196294152</v>
      </c>
      <c r="D5893" s="17">
        <v>28.615601173833198</v>
      </c>
      <c r="E5893" s="148">
        <v>-0.79849104199999998</v>
      </c>
      <c r="F5893" s="148">
        <f t="shared" si="92"/>
        <v>0.65004852015144254</v>
      </c>
      <c r="G5893">
        <v>6.5381883106012204E-3</v>
      </c>
    </row>
    <row r="5894" spans="1:7" x14ac:dyDescent="0.2">
      <c r="A5894" t="s">
        <v>1539</v>
      </c>
      <c r="B5894" t="s">
        <v>938</v>
      </c>
      <c r="C5894" s="17">
        <v>3.3450844384567375</v>
      </c>
      <c r="D5894" s="17">
        <v>8.9996781327758928</v>
      </c>
      <c r="E5894" s="148">
        <v>-1.4740421990000001</v>
      </c>
      <c r="F5894" s="148">
        <f t="shared" si="92"/>
        <v>0.37168934145258903</v>
      </c>
      <c r="G5894">
        <v>1.61097847058701E-3</v>
      </c>
    </row>
    <row r="5895" spans="1:7" x14ac:dyDescent="0.2">
      <c r="A5895" t="s">
        <v>6726</v>
      </c>
      <c r="B5895" t="s">
        <v>908</v>
      </c>
      <c r="C5895" s="17">
        <v>25.295281007515872</v>
      </c>
      <c r="D5895" s="17">
        <v>37.009968053791326</v>
      </c>
      <c r="E5895" s="148">
        <v>-0.78217698499999999</v>
      </c>
      <c r="F5895" s="148">
        <f t="shared" si="92"/>
        <v>0.68347211137148245</v>
      </c>
      <c r="G5895">
        <v>6.2399840990077703E-6</v>
      </c>
    </row>
    <row r="5896" spans="1:7" x14ac:dyDescent="0.2">
      <c r="A5896" t="s">
        <v>1540</v>
      </c>
      <c r="B5896" t="s">
        <v>1541</v>
      </c>
      <c r="C5896" s="17">
        <v>20.966555533318878</v>
      </c>
      <c r="D5896" s="17">
        <v>36.543953741133322</v>
      </c>
      <c r="E5896" s="148">
        <v>-0.96669153900000004</v>
      </c>
      <c r="F5896" s="148">
        <f t="shared" si="92"/>
        <v>0.57373528003674212</v>
      </c>
      <c r="G5896">
        <v>3.42324837868622E-4</v>
      </c>
    </row>
    <row r="5897" spans="1:7" x14ac:dyDescent="0.2">
      <c r="A5897" t="s">
        <v>6727</v>
      </c>
      <c r="B5897" t="s">
        <v>914</v>
      </c>
      <c r="C5897" s="17">
        <v>21.088057061230053</v>
      </c>
      <c r="D5897" s="17">
        <v>27.040558349719124</v>
      </c>
      <c r="E5897" s="148">
        <v>-0.60934601399999999</v>
      </c>
      <c r="F5897" s="148">
        <f t="shared" si="92"/>
        <v>0.77986766354804571</v>
      </c>
      <c r="G5897">
        <v>2.7398234651497002E-3</v>
      </c>
    </row>
    <row r="5898" spans="1:7" x14ac:dyDescent="0.2">
      <c r="A5898" t="s">
        <v>1542</v>
      </c>
      <c r="B5898" t="s">
        <v>1543</v>
      </c>
      <c r="C5898" s="17">
        <v>25.361615403996549</v>
      </c>
      <c r="D5898" s="17">
        <v>39.279984634352274</v>
      </c>
      <c r="E5898" s="148">
        <v>-0.84679345100000003</v>
      </c>
      <c r="F5898" s="148">
        <f t="shared" si="92"/>
        <v>0.6456625591909364</v>
      </c>
      <c r="G5898">
        <v>3.9018046543098902E-5</v>
      </c>
    </row>
    <row r="5899" spans="1:7" x14ac:dyDescent="0.2">
      <c r="A5899" t="s">
        <v>1544</v>
      </c>
      <c r="B5899" t="s">
        <v>1230</v>
      </c>
      <c r="C5899" s="17">
        <v>1.4153497231860874</v>
      </c>
      <c r="D5899" s="17">
        <v>0.18137127510177425</v>
      </c>
      <c r="E5899" s="148">
        <v>2.483074282</v>
      </c>
      <c r="F5899" s="148">
        <f t="shared" si="92"/>
        <v>7.8036046358050983</v>
      </c>
      <c r="G5899">
        <v>1.6830035941134E-5</v>
      </c>
    </row>
    <row r="5900" spans="1:7" x14ac:dyDescent="0.2">
      <c r="A5900" t="s">
        <v>12584</v>
      </c>
      <c r="B5900" t="s">
        <v>10898</v>
      </c>
      <c r="C5900" s="17">
        <v>5.2405877322313925</v>
      </c>
      <c r="D5900" s="17">
        <v>7.7841917532348299</v>
      </c>
      <c r="E5900" s="148">
        <v>-0.74047180400000001</v>
      </c>
      <c r="F5900" s="148">
        <f t="shared" si="92"/>
        <v>0.67323466563546475</v>
      </c>
      <c r="G5900">
        <v>6.4283238530530003E-3</v>
      </c>
    </row>
    <row r="5901" spans="1:7" x14ac:dyDescent="0.2">
      <c r="A5901" t="s">
        <v>6728</v>
      </c>
      <c r="B5901" t="s">
        <v>10479</v>
      </c>
      <c r="C5901" s="17">
        <v>0.79950838189990514</v>
      </c>
      <c r="D5901" s="17">
        <v>0</v>
      </c>
      <c r="E5901" s="148">
        <v>5.977053991</v>
      </c>
      <c r="F5901" s="148" t="e">
        <f t="shared" si="92"/>
        <v>#DIV/0!</v>
      </c>
      <c r="G5901">
        <v>1.24779468140838E-3</v>
      </c>
    </row>
    <row r="5902" spans="1:7" x14ac:dyDescent="0.2">
      <c r="A5902" t="s">
        <v>1545</v>
      </c>
      <c r="B5902" t="s">
        <v>1546</v>
      </c>
      <c r="C5902" s="17">
        <v>12.94664007115805</v>
      </c>
      <c r="D5902" s="17">
        <v>19.358997882459953</v>
      </c>
      <c r="E5902" s="148">
        <v>-0.82121786900000004</v>
      </c>
      <c r="F5902" s="148">
        <f t="shared" si="92"/>
        <v>0.66876602548152753</v>
      </c>
      <c r="G5902">
        <v>7.3068845308739801E-7</v>
      </c>
    </row>
    <row r="5903" spans="1:7" x14ac:dyDescent="0.2">
      <c r="A5903" t="s">
        <v>6729</v>
      </c>
      <c r="B5903" t="s">
        <v>916</v>
      </c>
      <c r="C5903" s="17">
        <v>10.172715343429104</v>
      </c>
      <c r="D5903" s="17">
        <v>15.916597107475699</v>
      </c>
      <c r="E5903" s="148">
        <v>-0.87237669200000001</v>
      </c>
      <c r="F5903" s="148">
        <f t="shared" si="92"/>
        <v>0.63912627019070478</v>
      </c>
      <c r="G5903">
        <v>3.59891428138855E-3</v>
      </c>
    </row>
    <row r="5904" spans="1:7" x14ac:dyDescent="0.2">
      <c r="A5904" t="s">
        <v>6730</v>
      </c>
      <c r="B5904" t="s">
        <v>11135</v>
      </c>
      <c r="C5904" s="17">
        <v>19.206704294302323</v>
      </c>
      <c r="D5904" s="17">
        <v>26.539085045254772</v>
      </c>
      <c r="E5904" s="148">
        <v>-0.71379857499999999</v>
      </c>
      <c r="F5904" s="148">
        <f t="shared" si="92"/>
        <v>0.72371388318590546</v>
      </c>
      <c r="G5904">
        <v>4.6359341887510599E-5</v>
      </c>
    </row>
    <row r="5905" spans="1:7" x14ac:dyDescent="0.2">
      <c r="A5905" t="s">
        <v>1547</v>
      </c>
      <c r="B5905" t="s">
        <v>918</v>
      </c>
      <c r="C5905" s="17">
        <v>72.724239639391953</v>
      </c>
      <c r="D5905" s="17">
        <v>23.125509712205847</v>
      </c>
      <c r="E5905" s="148">
        <v>1.3582437979999999</v>
      </c>
      <c r="F5905" s="148">
        <f t="shared" si="92"/>
        <v>3.1447626687773051</v>
      </c>
      <c r="G5905">
        <v>3.63382685625107E-12</v>
      </c>
    </row>
    <row r="5906" spans="1:7" x14ac:dyDescent="0.2">
      <c r="A5906" t="s">
        <v>1548</v>
      </c>
      <c r="B5906" t="s">
        <v>920</v>
      </c>
      <c r="C5906" s="17">
        <v>6.9981098004519904</v>
      </c>
      <c r="D5906" s="17">
        <v>18.507258967580725</v>
      </c>
      <c r="E5906" s="148">
        <v>-1.6265300600000001</v>
      </c>
      <c r="F5906" s="148">
        <f t="shared" si="92"/>
        <v>0.37812783690500146</v>
      </c>
      <c r="G5906">
        <v>2.9534346496868002E-7</v>
      </c>
    </row>
    <row r="5907" spans="1:7" x14ac:dyDescent="0.2">
      <c r="A5907" t="s">
        <v>13317</v>
      </c>
      <c r="B5907" t="s">
        <v>922</v>
      </c>
      <c r="C5907" s="17">
        <v>11.551347258824675</v>
      </c>
      <c r="D5907" s="17">
        <v>5.3760755629238206</v>
      </c>
      <c r="E5907" s="148">
        <v>0.790634218</v>
      </c>
      <c r="F5907" s="148">
        <f t="shared" si="92"/>
        <v>2.1486579054968464</v>
      </c>
      <c r="G5907">
        <v>1.3284565338265899E-3</v>
      </c>
    </row>
    <row r="5908" spans="1:7" x14ac:dyDescent="0.2">
      <c r="A5908" t="s">
        <v>1549</v>
      </c>
      <c r="B5908" t="s">
        <v>551</v>
      </c>
      <c r="C5908" s="17">
        <v>21.649315599177875</v>
      </c>
      <c r="D5908" s="17">
        <v>6.8713158532476042</v>
      </c>
      <c r="E5908" s="148">
        <v>1.385271339</v>
      </c>
      <c r="F5908" s="148">
        <f t="shared" si="92"/>
        <v>3.150679733190509</v>
      </c>
      <c r="G5908">
        <v>3.3796463107424599E-9</v>
      </c>
    </row>
    <row r="5909" spans="1:7" x14ac:dyDescent="0.2">
      <c r="A5909" t="s">
        <v>12881</v>
      </c>
      <c r="B5909" t="s">
        <v>10836</v>
      </c>
      <c r="C5909" s="17">
        <v>47.575961063640349</v>
      </c>
      <c r="D5909" s="17">
        <v>58.787536007131528</v>
      </c>
      <c r="E5909" s="148">
        <v>-0.52997703500000004</v>
      </c>
      <c r="F5909" s="148">
        <f t="shared" si="92"/>
        <v>0.80928653070046852</v>
      </c>
      <c r="G5909">
        <v>3.9951508951031299E-3</v>
      </c>
    </row>
    <row r="5910" spans="1:7" x14ac:dyDescent="0.2">
      <c r="A5910" t="s">
        <v>11755</v>
      </c>
      <c r="B5910" t="s">
        <v>555</v>
      </c>
      <c r="C5910" s="17">
        <v>0.63065913875990354</v>
      </c>
      <c r="D5910" s="17">
        <v>2.2796018788362926</v>
      </c>
      <c r="E5910" s="148">
        <v>-1.8148671999999999</v>
      </c>
      <c r="F5910" s="148">
        <f t="shared" si="92"/>
        <v>0.27665319309257935</v>
      </c>
      <c r="G5910">
        <v>3.86528568796227E-3</v>
      </c>
    </row>
    <row r="5911" spans="1:7" x14ac:dyDescent="0.2">
      <c r="A5911" t="s">
        <v>6731</v>
      </c>
      <c r="B5911" t="s">
        <v>555</v>
      </c>
      <c r="C5911" s="17">
        <v>0.65184603053403767</v>
      </c>
      <c r="D5911" s="17">
        <v>7.8981019407695242E-3</v>
      </c>
      <c r="E5911" s="148">
        <v>5.2066047150000001</v>
      </c>
      <c r="F5911" s="148">
        <f t="shared" si="92"/>
        <v>82.531984953150314</v>
      </c>
      <c r="G5911">
        <v>7.7737414391345196E-4</v>
      </c>
    </row>
    <row r="5912" spans="1:7" x14ac:dyDescent="0.2">
      <c r="A5912" t="s">
        <v>11783</v>
      </c>
      <c r="B5912" t="s">
        <v>555</v>
      </c>
      <c r="C5912" s="17">
        <v>0.4058766484290075</v>
      </c>
      <c r="D5912" s="17">
        <v>1.3418344053201059</v>
      </c>
      <c r="E5912" s="148">
        <v>-1.577038436</v>
      </c>
      <c r="F5912" s="148">
        <f t="shared" si="92"/>
        <v>0.30247893988989066</v>
      </c>
      <c r="G5912">
        <v>3.3061054773201801E-3</v>
      </c>
    </row>
    <row r="5913" spans="1:7" x14ac:dyDescent="0.2">
      <c r="A5913" t="s">
        <v>1550</v>
      </c>
      <c r="B5913" t="s">
        <v>1241</v>
      </c>
      <c r="C5913" s="17">
        <v>16.619307395754426</v>
      </c>
      <c r="D5913" s="17">
        <v>33.201858908165001</v>
      </c>
      <c r="E5913" s="148">
        <v>-1.2301672669999999</v>
      </c>
      <c r="F5913" s="148">
        <f t="shared" si="92"/>
        <v>0.50055352146766119</v>
      </c>
      <c r="G5913">
        <v>3.6812688990843998E-5</v>
      </c>
    </row>
    <row r="5914" spans="1:7" x14ac:dyDescent="0.2">
      <c r="A5914" t="s">
        <v>1551</v>
      </c>
      <c r="B5914" t="s">
        <v>925</v>
      </c>
      <c r="C5914" s="17">
        <v>149.68221051584524</v>
      </c>
      <c r="D5914" s="17">
        <v>273.45608551518148</v>
      </c>
      <c r="E5914" s="148">
        <v>-1.0923116319999999</v>
      </c>
      <c r="F5914" s="148">
        <f t="shared" si="92"/>
        <v>0.54737202221647152</v>
      </c>
      <c r="G5914">
        <v>5.7845700576854796E-4</v>
      </c>
    </row>
    <row r="5915" spans="1:7" x14ac:dyDescent="0.2">
      <c r="A5915" t="s">
        <v>6732</v>
      </c>
      <c r="B5915" t="s">
        <v>11137</v>
      </c>
      <c r="C5915" s="17">
        <v>39.856799683321896</v>
      </c>
      <c r="D5915" s="17">
        <v>58.041133545027975</v>
      </c>
      <c r="E5915" s="148">
        <v>-0.77691132600000001</v>
      </c>
      <c r="F5915" s="148">
        <f t="shared" si="92"/>
        <v>0.68669919501832644</v>
      </c>
      <c r="G5915">
        <v>3.3576872973488398E-3</v>
      </c>
    </row>
    <row r="5916" spans="1:7" x14ac:dyDescent="0.2">
      <c r="A5916" t="s">
        <v>1552</v>
      </c>
      <c r="B5916" t="s">
        <v>1244</v>
      </c>
      <c r="C5916" s="17">
        <v>69.343071574627331</v>
      </c>
      <c r="D5916" s="17">
        <v>20.32358663735015</v>
      </c>
      <c r="E5916" s="148">
        <v>1.466999071</v>
      </c>
      <c r="F5916" s="148">
        <f t="shared" si="92"/>
        <v>3.41195049928788</v>
      </c>
      <c r="G5916">
        <v>1.4279880002839101E-7</v>
      </c>
    </row>
    <row r="5917" spans="1:7" x14ac:dyDescent="0.2">
      <c r="A5917" t="s">
        <v>12106</v>
      </c>
      <c r="B5917" t="s">
        <v>10944</v>
      </c>
      <c r="C5917" s="17">
        <v>4.3654571301873224</v>
      </c>
      <c r="D5917" s="17">
        <v>8.2320651148479502</v>
      </c>
      <c r="E5917" s="148">
        <v>-0.99911787200000002</v>
      </c>
      <c r="F5917" s="148">
        <f t="shared" si="92"/>
        <v>0.53029914964028491</v>
      </c>
      <c r="G5917">
        <v>3.8184322241868302E-3</v>
      </c>
    </row>
    <row r="5918" spans="1:7" x14ac:dyDescent="0.2">
      <c r="A5918" t="s">
        <v>6733</v>
      </c>
      <c r="B5918" t="s">
        <v>413</v>
      </c>
      <c r="C5918" s="17">
        <v>0.35849566160126323</v>
      </c>
      <c r="D5918" s="17">
        <v>0.76999096264001166</v>
      </c>
      <c r="E5918" s="148">
        <v>-1.2635132739999999</v>
      </c>
      <c r="F5918" s="148">
        <f t="shared" si="92"/>
        <v>0.46558424578402247</v>
      </c>
      <c r="G5918">
        <v>1.2444466853845501E-4</v>
      </c>
    </row>
    <row r="5919" spans="1:7" x14ac:dyDescent="0.2">
      <c r="A5919" t="s">
        <v>6734</v>
      </c>
      <c r="B5919" t="s">
        <v>2849</v>
      </c>
      <c r="C5919" s="17">
        <v>23.788223819721523</v>
      </c>
      <c r="D5919" s="17">
        <v>6.2103709152062656</v>
      </c>
      <c r="E5919" s="148">
        <v>1.631699271</v>
      </c>
      <c r="F5919" s="148">
        <f t="shared" si="92"/>
        <v>3.8304030700445599</v>
      </c>
      <c r="G5919">
        <v>1.0240556514186501E-6</v>
      </c>
    </row>
    <row r="5920" spans="1:7" x14ac:dyDescent="0.2">
      <c r="A5920" t="s">
        <v>13985</v>
      </c>
      <c r="B5920" t="s">
        <v>13986</v>
      </c>
      <c r="C5920" s="17">
        <v>1.166040309383465</v>
      </c>
      <c r="D5920" s="17">
        <v>0.33222648479791217</v>
      </c>
      <c r="E5920" s="148">
        <v>1.4826035870000001</v>
      </c>
      <c r="F5920" s="148">
        <f t="shared" si="92"/>
        <v>3.5097752970921263</v>
      </c>
      <c r="G5920">
        <v>7.8710925264685203E-6</v>
      </c>
    </row>
    <row r="5921" spans="1:7" x14ac:dyDescent="0.2">
      <c r="A5921" t="s">
        <v>1553</v>
      </c>
      <c r="B5921" t="s">
        <v>413</v>
      </c>
      <c r="C5921" s="17">
        <v>39.789612407857277</v>
      </c>
      <c r="D5921" s="17">
        <v>19.66936088654785</v>
      </c>
      <c r="E5921" s="148">
        <v>0.71870623499999997</v>
      </c>
      <c r="F5921" s="148">
        <f t="shared" si="92"/>
        <v>2.0229235020579619</v>
      </c>
      <c r="G5921">
        <v>5.5514520351796002E-4</v>
      </c>
    </row>
    <row r="5922" spans="1:7" x14ac:dyDescent="0.2">
      <c r="A5922" t="s">
        <v>1554</v>
      </c>
      <c r="B5922" t="s">
        <v>931</v>
      </c>
      <c r="C5922" s="17">
        <v>2.4523268439707748</v>
      </c>
      <c r="D5922" s="17">
        <v>1.0562166091549097</v>
      </c>
      <c r="E5922" s="148">
        <v>0.92288522799999995</v>
      </c>
      <c r="F5922" s="148">
        <f t="shared" si="92"/>
        <v>2.3218029547300039</v>
      </c>
      <c r="G5922">
        <v>1.7390114367064899E-5</v>
      </c>
    </row>
    <row r="5923" spans="1:7" x14ac:dyDescent="0.2">
      <c r="A5923" t="s">
        <v>1555</v>
      </c>
      <c r="B5923" t="s">
        <v>933</v>
      </c>
      <c r="C5923" s="17">
        <v>3.2758670216030521</v>
      </c>
      <c r="D5923" s="17">
        <v>8.5596296086580299</v>
      </c>
      <c r="E5923" s="148">
        <v>-1.588429348</v>
      </c>
      <c r="F5923" s="148">
        <f t="shared" si="92"/>
        <v>0.38271130543890897</v>
      </c>
      <c r="G5923">
        <v>3.7258470595881797E-5</v>
      </c>
    </row>
    <row r="5924" spans="1:7" x14ac:dyDescent="0.2">
      <c r="A5924" t="s">
        <v>11885</v>
      </c>
      <c r="B5924" t="s">
        <v>1659</v>
      </c>
      <c r="C5924" s="17">
        <v>2.786208480291855</v>
      </c>
      <c r="D5924" s="17">
        <v>6.8699416238604725</v>
      </c>
      <c r="E5924" s="148">
        <v>-1.4355437310000001</v>
      </c>
      <c r="F5924" s="148">
        <f t="shared" si="92"/>
        <v>0.40556508815371595</v>
      </c>
      <c r="G5924">
        <v>4.23876513407836E-4</v>
      </c>
    </row>
    <row r="5925" spans="1:7" x14ac:dyDescent="0.2">
      <c r="A5925" t="s">
        <v>6735</v>
      </c>
      <c r="B5925" t="s">
        <v>11163</v>
      </c>
      <c r="C5925" s="17">
        <v>1.4994776100618197</v>
      </c>
      <c r="D5925" s="17">
        <v>3.6875473281015099</v>
      </c>
      <c r="E5925" s="148">
        <v>-1.4694268610000001</v>
      </c>
      <c r="F5925" s="148">
        <f t="shared" si="92"/>
        <v>0.40663277692324779</v>
      </c>
      <c r="G5925">
        <v>1.5209790663178501E-3</v>
      </c>
    </row>
    <row r="5926" spans="1:7" x14ac:dyDescent="0.2">
      <c r="A5926" t="s">
        <v>6736</v>
      </c>
      <c r="B5926" t="s">
        <v>11164</v>
      </c>
      <c r="C5926" s="17">
        <v>13.139788074561734</v>
      </c>
      <c r="D5926" s="17">
        <v>31.271112516381002</v>
      </c>
      <c r="E5926" s="148">
        <v>-1.4026345220000001</v>
      </c>
      <c r="F5926" s="148">
        <f t="shared" si="92"/>
        <v>0.42018933824879467</v>
      </c>
      <c r="G5926">
        <v>2.1709028941706299E-5</v>
      </c>
    </row>
    <row r="5927" spans="1:7" x14ac:dyDescent="0.2">
      <c r="A5927" t="s">
        <v>12768</v>
      </c>
      <c r="B5927" t="s">
        <v>11247</v>
      </c>
      <c r="C5927" s="17">
        <v>4.5417692151620521</v>
      </c>
      <c r="D5927" s="17">
        <v>6.1862182679699114</v>
      </c>
      <c r="E5927" s="148">
        <v>-0.64068824199999996</v>
      </c>
      <c r="F5927" s="148">
        <f t="shared" si="92"/>
        <v>0.73417539091333961</v>
      </c>
      <c r="G5927">
        <v>9.6367867924969392E-3</v>
      </c>
    </row>
    <row r="5928" spans="1:7" x14ac:dyDescent="0.2">
      <c r="A5928" t="s">
        <v>6737</v>
      </c>
      <c r="B5928" t="s">
        <v>11097</v>
      </c>
      <c r="C5928" s="17">
        <v>22.366866709868226</v>
      </c>
      <c r="D5928" s="17">
        <v>48.831859738251097</v>
      </c>
      <c r="E5928" s="148">
        <v>-1.3216840459999999</v>
      </c>
      <c r="F5928" s="148">
        <f t="shared" si="92"/>
        <v>0.45803839603404978</v>
      </c>
      <c r="G5928">
        <v>1.6822617951990199E-5</v>
      </c>
    </row>
    <row r="5929" spans="1:7" x14ac:dyDescent="0.2">
      <c r="A5929" t="s">
        <v>12857</v>
      </c>
      <c r="B5929" t="s">
        <v>2388</v>
      </c>
      <c r="C5929" s="17">
        <v>7.4929917413832179</v>
      </c>
      <c r="D5929" s="17">
        <v>9.5204166943355677</v>
      </c>
      <c r="E5929" s="148">
        <v>-0.56212179900000003</v>
      </c>
      <c r="F5929" s="148">
        <f t="shared" si="92"/>
        <v>0.78704451516721718</v>
      </c>
      <c r="G5929">
        <v>7.5274438271459197E-4</v>
      </c>
    </row>
    <row r="5930" spans="1:7" x14ac:dyDescent="0.2">
      <c r="A5930" t="s">
        <v>6738</v>
      </c>
      <c r="B5930" t="s">
        <v>80</v>
      </c>
      <c r="C5930" s="17">
        <v>21.743930760467574</v>
      </c>
      <c r="D5930" s="17">
        <v>25.607468261268025</v>
      </c>
      <c r="E5930" s="148">
        <v>-0.47230985199999997</v>
      </c>
      <c r="F5930" s="148">
        <f t="shared" si="92"/>
        <v>0.84912458110339029</v>
      </c>
      <c r="G5930">
        <v>3.3361494125348102E-3</v>
      </c>
    </row>
    <row r="5931" spans="1:7" x14ac:dyDescent="0.2">
      <c r="A5931" t="s">
        <v>1556</v>
      </c>
      <c r="B5931" t="s">
        <v>1251</v>
      </c>
      <c r="C5931" s="17">
        <v>13.418442159547926</v>
      </c>
      <c r="D5931" s="17">
        <v>20.178524142745928</v>
      </c>
      <c r="E5931" s="148">
        <v>-0.81259362199999996</v>
      </c>
      <c r="F5931" s="148">
        <f t="shared" si="92"/>
        <v>0.66498630249783575</v>
      </c>
      <c r="G5931">
        <v>1.5633170191518001E-4</v>
      </c>
    </row>
    <row r="5932" spans="1:7" x14ac:dyDescent="0.2">
      <c r="A5932" t="s">
        <v>1557</v>
      </c>
      <c r="B5932" t="s">
        <v>1558</v>
      </c>
      <c r="C5932" s="17">
        <v>70.29073686916233</v>
      </c>
      <c r="D5932" s="17">
        <v>148.38253134057518</v>
      </c>
      <c r="E5932" s="148">
        <v>-1.329452444</v>
      </c>
      <c r="F5932" s="148">
        <f t="shared" si="92"/>
        <v>0.47371301887165834</v>
      </c>
      <c r="G5932">
        <v>2.23480723669089E-5</v>
      </c>
    </row>
    <row r="5933" spans="1:7" x14ac:dyDescent="0.2">
      <c r="A5933" t="s">
        <v>1559</v>
      </c>
      <c r="B5933" t="s">
        <v>941</v>
      </c>
      <c r="C5933" s="17">
        <v>29.789009786228327</v>
      </c>
      <c r="D5933" s="17">
        <v>45.276408961887796</v>
      </c>
      <c r="E5933" s="148">
        <v>-0.82886680599999996</v>
      </c>
      <c r="F5933" s="148">
        <f t="shared" si="92"/>
        <v>0.65793667097811892</v>
      </c>
      <c r="G5933">
        <v>2.8107531235444299E-3</v>
      </c>
    </row>
    <row r="5934" spans="1:7" x14ac:dyDescent="0.2">
      <c r="A5934" t="s">
        <v>1560</v>
      </c>
      <c r="B5934" t="s">
        <v>943</v>
      </c>
      <c r="C5934" s="17">
        <v>8.0042312515104346</v>
      </c>
      <c r="D5934" s="17">
        <v>2.6062865874652474</v>
      </c>
      <c r="E5934" s="148">
        <v>1.263278074</v>
      </c>
      <c r="F5934" s="148">
        <f t="shared" si="92"/>
        <v>3.0711247527444692</v>
      </c>
      <c r="G5934">
        <v>8.0817339847841197E-4</v>
      </c>
    </row>
    <row r="5935" spans="1:7" x14ac:dyDescent="0.2">
      <c r="A5935" t="s">
        <v>6739</v>
      </c>
      <c r="B5935" t="s">
        <v>1256</v>
      </c>
      <c r="C5935" s="17">
        <v>67.052859455895131</v>
      </c>
      <c r="D5935" s="17">
        <v>24.3641293613653</v>
      </c>
      <c r="E5935" s="148">
        <v>1.111381105</v>
      </c>
      <c r="F5935" s="148">
        <f t="shared" si="92"/>
        <v>2.752113915559085</v>
      </c>
      <c r="G5935">
        <v>5.0770225596095397E-3</v>
      </c>
    </row>
    <row r="5936" spans="1:7" x14ac:dyDescent="0.2">
      <c r="A5936" t="s">
        <v>5367</v>
      </c>
      <c r="B5936" t="s">
        <v>4354</v>
      </c>
      <c r="C5936" s="17">
        <v>6.9051717652836455</v>
      </c>
      <c r="D5936" s="17">
        <v>1.8469627381454394</v>
      </c>
      <c r="E5936" s="148">
        <v>1.518418899</v>
      </c>
      <c r="F5936" s="148">
        <f t="shared" si="92"/>
        <v>3.7386632781867721</v>
      </c>
      <c r="G5936">
        <v>9.69173766037457E-5</v>
      </c>
    </row>
    <row r="5937" spans="1:7" x14ac:dyDescent="0.2">
      <c r="A5937" t="s">
        <v>13269</v>
      </c>
      <c r="B5937" t="s">
        <v>1258</v>
      </c>
      <c r="C5937" s="17">
        <v>11.324594945874775</v>
      </c>
      <c r="D5937" s="17">
        <v>5.4001234170565295</v>
      </c>
      <c r="E5937" s="148">
        <v>0.73233331700000004</v>
      </c>
      <c r="F5937" s="148">
        <f t="shared" si="92"/>
        <v>2.0970992829729669</v>
      </c>
      <c r="G5937">
        <v>8.1741904740776001E-4</v>
      </c>
    </row>
    <row r="5938" spans="1:7" x14ac:dyDescent="0.2">
      <c r="A5938" t="s">
        <v>5368</v>
      </c>
      <c r="B5938" t="s">
        <v>4201</v>
      </c>
      <c r="C5938" s="17">
        <v>212.97737761578523</v>
      </c>
      <c r="D5938" s="17">
        <v>52.456915563117626</v>
      </c>
      <c r="E5938" s="148">
        <v>1.651189577</v>
      </c>
      <c r="F5938" s="148">
        <f t="shared" si="92"/>
        <v>4.0600438536940837</v>
      </c>
      <c r="G5938">
        <v>4.7398364538652699E-3</v>
      </c>
    </row>
    <row r="5939" spans="1:7" x14ac:dyDescent="0.2">
      <c r="A5939" t="s">
        <v>6740</v>
      </c>
      <c r="B5939" t="s">
        <v>4235</v>
      </c>
      <c r="C5939" s="17">
        <v>28.17335731255455</v>
      </c>
      <c r="D5939" s="17">
        <v>40.064740707903496</v>
      </c>
      <c r="E5939" s="148">
        <v>-0.75237335400000005</v>
      </c>
      <c r="F5939" s="148">
        <f t="shared" si="92"/>
        <v>0.70319579796998022</v>
      </c>
      <c r="G5939">
        <v>1.27170542344271E-5</v>
      </c>
    </row>
    <row r="5940" spans="1:7" x14ac:dyDescent="0.2">
      <c r="A5940" t="s">
        <v>14131</v>
      </c>
      <c r="B5940" t="s">
        <v>14132</v>
      </c>
      <c r="C5940" s="17">
        <v>0.91249420473964693</v>
      </c>
      <c r="D5940" s="17">
        <v>0.12139974023853006</v>
      </c>
      <c r="E5940" s="148">
        <v>2.2327733529999998</v>
      </c>
      <c r="F5940" s="148">
        <f t="shared" ref="F5940:F6003" si="93">C5940/D5940</f>
        <v>7.5164428107238894</v>
      </c>
      <c r="G5940">
        <v>5.2288666979270699E-3</v>
      </c>
    </row>
    <row r="5941" spans="1:7" x14ac:dyDescent="0.2">
      <c r="A5941" t="s">
        <v>6741</v>
      </c>
      <c r="B5941" t="s">
        <v>11165</v>
      </c>
      <c r="C5941" s="17">
        <v>51.645823144923824</v>
      </c>
      <c r="D5941" s="17">
        <v>70.090016511903187</v>
      </c>
      <c r="E5941" s="148">
        <v>-0.65773326099999996</v>
      </c>
      <c r="F5941" s="148">
        <f t="shared" si="93"/>
        <v>0.73684992121742421</v>
      </c>
      <c r="G5941">
        <v>8.1930802210018906E-3</v>
      </c>
    </row>
    <row r="5942" spans="1:7" x14ac:dyDescent="0.2">
      <c r="A5942" t="s">
        <v>13318</v>
      </c>
      <c r="B5942" t="s">
        <v>10485</v>
      </c>
      <c r="C5942" s="17">
        <v>26.747566981287999</v>
      </c>
      <c r="D5942" s="17">
        <v>12.435079193511651</v>
      </c>
      <c r="E5942" s="148">
        <v>0.77182120799999998</v>
      </c>
      <c r="F5942" s="148">
        <f t="shared" si="93"/>
        <v>2.1509768104447851</v>
      </c>
      <c r="G5942">
        <v>2.2241839565759801E-3</v>
      </c>
    </row>
    <row r="5943" spans="1:7" x14ac:dyDescent="0.2">
      <c r="A5943" t="s">
        <v>5369</v>
      </c>
      <c r="B5943" t="s">
        <v>10485</v>
      </c>
      <c r="C5943" s="17">
        <v>12.59619947339881</v>
      </c>
      <c r="D5943" s="17">
        <v>3.7871026981888147</v>
      </c>
      <c r="E5943" s="148">
        <v>1.30966345</v>
      </c>
      <c r="F5943" s="148">
        <f t="shared" si="93"/>
        <v>3.326078133403394</v>
      </c>
      <c r="G5943">
        <v>1.2842816101023399E-3</v>
      </c>
    </row>
    <row r="5944" spans="1:7" x14ac:dyDescent="0.2">
      <c r="A5944" t="s">
        <v>6742</v>
      </c>
      <c r="B5944" t="s">
        <v>858</v>
      </c>
      <c r="C5944" s="17">
        <v>12.563100938290193</v>
      </c>
      <c r="D5944" s="17">
        <v>23.074545649390025</v>
      </c>
      <c r="E5944" s="148">
        <v>-1.035261202</v>
      </c>
      <c r="F5944" s="148">
        <f t="shared" si="93"/>
        <v>0.54445713164550646</v>
      </c>
      <c r="G5944">
        <v>9.7725030780319595E-3</v>
      </c>
    </row>
    <row r="5945" spans="1:7" x14ac:dyDescent="0.2">
      <c r="A5945" t="s">
        <v>1561</v>
      </c>
      <c r="B5945" t="s">
        <v>1562</v>
      </c>
      <c r="C5945" s="17">
        <v>124.19209464918775</v>
      </c>
      <c r="D5945" s="17">
        <v>213.77510031205199</v>
      </c>
      <c r="E5945" s="148">
        <v>-1.0079331520000001</v>
      </c>
      <c r="F5945" s="148">
        <f t="shared" si="93"/>
        <v>0.58094742777761277</v>
      </c>
      <c r="G5945">
        <v>2.1444230714055199E-3</v>
      </c>
    </row>
    <row r="5946" spans="1:7" x14ac:dyDescent="0.2">
      <c r="A5946" t="s">
        <v>12635</v>
      </c>
      <c r="B5946" t="s">
        <v>1261</v>
      </c>
      <c r="C5946" s="17">
        <v>11.8604906772851</v>
      </c>
      <c r="D5946" s="17">
        <v>17.298306407584526</v>
      </c>
      <c r="E5946" s="148">
        <v>-0.73740338100000002</v>
      </c>
      <c r="F5946" s="148">
        <f t="shared" si="93"/>
        <v>0.68564461732998383</v>
      </c>
      <c r="G5946">
        <v>9.3369001887894203E-3</v>
      </c>
    </row>
    <row r="5947" spans="1:7" x14ac:dyDescent="0.2">
      <c r="A5947" t="s">
        <v>6743</v>
      </c>
      <c r="B5947" t="s">
        <v>1263</v>
      </c>
      <c r="C5947" s="17">
        <v>15.781478405156125</v>
      </c>
      <c r="D5947" s="17">
        <v>6.467783297987733</v>
      </c>
      <c r="E5947" s="148">
        <v>0.91283723000000005</v>
      </c>
      <c r="F5947" s="148">
        <f t="shared" si="93"/>
        <v>2.4400134757245322</v>
      </c>
      <c r="G5947">
        <v>1.94598755838767E-3</v>
      </c>
    </row>
    <row r="5948" spans="1:7" x14ac:dyDescent="0.2">
      <c r="A5948" t="s">
        <v>6744</v>
      </c>
      <c r="B5948" t="s">
        <v>938</v>
      </c>
      <c r="C5948" s="17">
        <v>80.976721981349925</v>
      </c>
      <c r="D5948" s="17">
        <v>33.980349129093476</v>
      </c>
      <c r="E5948" s="148">
        <v>0.92105174700000003</v>
      </c>
      <c r="F5948" s="148">
        <f t="shared" si="93"/>
        <v>2.3830456147967838</v>
      </c>
      <c r="G5948">
        <v>9.9930995049370697E-3</v>
      </c>
    </row>
    <row r="5949" spans="1:7" x14ac:dyDescent="0.2">
      <c r="A5949" t="s">
        <v>11659</v>
      </c>
      <c r="B5949" t="s">
        <v>3427</v>
      </c>
      <c r="C5949" s="17">
        <v>0.13440704368400286</v>
      </c>
      <c r="D5949" s="17">
        <v>1.1180616840491744</v>
      </c>
      <c r="E5949" s="148">
        <v>-2.8261838620000002</v>
      </c>
      <c r="F5949" s="148">
        <f t="shared" si="93"/>
        <v>0.12021433665201194</v>
      </c>
      <c r="G5949">
        <v>5.5220087500407501E-3</v>
      </c>
    </row>
    <row r="5950" spans="1:7" x14ac:dyDescent="0.2">
      <c r="A5950" t="s">
        <v>6745</v>
      </c>
      <c r="B5950" t="s">
        <v>303</v>
      </c>
      <c r="C5950" s="17">
        <v>13.547975503383324</v>
      </c>
      <c r="D5950" s="17">
        <v>21.234482111559799</v>
      </c>
      <c r="E5950" s="148">
        <v>-0.879386157</v>
      </c>
      <c r="F5950" s="148">
        <f t="shared" si="93"/>
        <v>0.63801770310225592</v>
      </c>
      <c r="G5950">
        <v>2.1941094184191102E-3</v>
      </c>
    </row>
    <row r="5951" spans="1:7" x14ac:dyDescent="0.2">
      <c r="A5951" t="s">
        <v>1564</v>
      </c>
      <c r="B5951" t="s">
        <v>355</v>
      </c>
      <c r="C5951" s="17">
        <v>22.82630166308865</v>
      </c>
      <c r="D5951" s="17">
        <v>5.9269829794127151</v>
      </c>
      <c r="E5951" s="148">
        <v>1.601159891</v>
      </c>
      <c r="F5951" s="148">
        <f t="shared" si="93"/>
        <v>3.8512514279820711</v>
      </c>
      <c r="G5951">
        <v>2.9391340750745198E-6</v>
      </c>
    </row>
    <row r="5952" spans="1:7" x14ac:dyDescent="0.2">
      <c r="A5952" t="s">
        <v>1565</v>
      </c>
      <c r="B5952" t="s">
        <v>1566</v>
      </c>
      <c r="C5952" s="17">
        <v>9.8228263381891452</v>
      </c>
      <c r="D5952" s="17">
        <v>20.900337703864849</v>
      </c>
      <c r="E5952" s="148">
        <v>-1.3121954490000001</v>
      </c>
      <c r="F5952" s="148">
        <f t="shared" si="93"/>
        <v>0.46998409678197339</v>
      </c>
      <c r="G5952">
        <v>3.49534393844374E-6</v>
      </c>
    </row>
    <row r="5953" spans="1:7" x14ac:dyDescent="0.2">
      <c r="A5953" t="s">
        <v>14106</v>
      </c>
      <c r="B5953" t="s">
        <v>10839</v>
      </c>
      <c r="C5953" s="17">
        <v>3.7145706369082898</v>
      </c>
      <c r="D5953" s="17">
        <v>0.63796081583054898</v>
      </c>
      <c r="E5953" s="148">
        <v>1.925331396</v>
      </c>
      <c r="F5953" s="148">
        <f t="shared" si="93"/>
        <v>5.8225686354613506</v>
      </c>
      <c r="G5953">
        <v>3.7636582066091799E-3</v>
      </c>
    </row>
    <row r="5954" spans="1:7" x14ac:dyDescent="0.2">
      <c r="A5954" t="s">
        <v>5370</v>
      </c>
      <c r="B5954" t="s">
        <v>1080</v>
      </c>
      <c r="C5954" s="17">
        <v>66.699396361419872</v>
      </c>
      <c r="D5954" s="17">
        <v>0.61628088187106</v>
      </c>
      <c r="E5954" s="148">
        <v>6.1099630349999998</v>
      </c>
      <c r="F5954" s="148">
        <f t="shared" si="93"/>
        <v>108.22889095458733</v>
      </c>
      <c r="G5954">
        <v>9.8427440202223399E-5</v>
      </c>
    </row>
    <row r="5955" spans="1:7" x14ac:dyDescent="0.2">
      <c r="A5955" t="s">
        <v>6746</v>
      </c>
      <c r="B5955" t="s">
        <v>1080</v>
      </c>
      <c r="C5955" s="17">
        <v>36.180808576978457</v>
      </c>
      <c r="D5955" s="17">
        <v>0.55936989455039243</v>
      </c>
      <c r="E5955" s="148">
        <v>4.973743646</v>
      </c>
      <c r="F5955" s="148">
        <f t="shared" si="93"/>
        <v>64.681365460434165</v>
      </c>
      <c r="G5955">
        <v>1.3461502466314799E-3</v>
      </c>
    </row>
    <row r="5956" spans="1:7" x14ac:dyDescent="0.2">
      <c r="A5956" t="s">
        <v>1567</v>
      </c>
      <c r="B5956" t="s">
        <v>1568</v>
      </c>
      <c r="C5956" s="17">
        <v>45.973398349500549</v>
      </c>
      <c r="D5956" s="17">
        <v>22.108860571274601</v>
      </c>
      <c r="E5956" s="148">
        <v>0.72722670599999995</v>
      </c>
      <c r="F5956" s="148">
        <f t="shared" si="93"/>
        <v>2.0794105694091014</v>
      </c>
      <c r="G5956">
        <v>4.7403911358778598E-4</v>
      </c>
    </row>
    <row r="5957" spans="1:7" x14ac:dyDescent="0.2">
      <c r="A5957" t="s">
        <v>1569</v>
      </c>
      <c r="B5957" t="s">
        <v>1570</v>
      </c>
      <c r="C5957" s="17">
        <v>8.4136014812015798</v>
      </c>
      <c r="D5957" s="17">
        <v>2.7705104854324745</v>
      </c>
      <c r="E5957" s="148">
        <v>1.306969512</v>
      </c>
      <c r="F5957" s="148">
        <f t="shared" si="93"/>
        <v>3.0368415948760514</v>
      </c>
      <c r="G5957">
        <v>1.01880530810006E-10</v>
      </c>
    </row>
    <row r="5958" spans="1:7" x14ac:dyDescent="0.2">
      <c r="A5958" t="s">
        <v>1571</v>
      </c>
      <c r="B5958" t="s">
        <v>224</v>
      </c>
      <c r="C5958" s="17">
        <v>6.0055818874134719</v>
      </c>
      <c r="D5958" s="17">
        <v>0.25993167072354273</v>
      </c>
      <c r="E5958" s="148">
        <v>3.9720422819999999</v>
      </c>
      <c r="F5958" s="148">
        <f t="shared" si="93"/>
        <v>23.104463841194899</v>
      </c>
      <c r="G5958">
        <v>2.43442702814361E-7</v>
      </c>
    </row>
    <row r="5959" spans="1:7" x14ac:dyDescent="0.2">
      <c r="A5959" t="s">
        <v>6747</v>
      </c>
      <c r="B5959" t="s">
        <v>224</v>
      </c>
      <c r="C5959" s="17">
        <v>2.32246234504631</v>
      </c>
      <c r="D5959" s="17">
        <v>0.106131566179126</v>
      </c>
      <c r="E5959" s="148">
        <v>3.5391888520000001</v>
      </c>
      <c r="F5959" s="148">
        <f t="shared" si="93"/>
        <v>21.882861326351488</v>
      </c>
      <c r="G5959">
        <v>5.9906216526695597E-3</v>
      </c>
    </row>
    <row r="5960" spans="1:7" x14ac:dyDescent="0.2">
      <c r="A5960" t="s">
        <v>14105</v>
      </c>
      <c r="B5960" t="s">
        <v>448</v>
      </c>
      <c r="C5960" s="17">
        <v>3.1898062810313652</v>
      </c>
      <c r="D5960" s="17">
        <v>0.5699798967307167</v>
      </c>
      <c r="E5960" s="148">
        <v>1.878587773</v>
      </c>
      <c r="F5960" s="148">
        <f t="shared" si="93"/>
        <v>5.5963487472583067</v>
      </c>
      <c r="G5960">
        <v>2.2235239636612899E-3</v>
      </c>
    </row>
    <row r="5961" spans="1:7" x14ac:dyDescent="0.2">
      <c r="A5961" t="s">
        <v>6748</v>
      </c>
      <c r="B5961" t="s">
        <v>11166</v>
      </c>
      <c r="C5961" s="17">
        <v>1.9764974154113375</v>
      </c>
      <c r="D5961" s="17">
        <v>3.920890414648488</v>
      </c>
      <c r="E5961" s="148">
        <v>-1.1231146919999999</v>
      </c>
      <c r="F5961" s="148">
        <f t="shared" si="93"/>
        <v>0.50409402109967738</v>
      </c>
      <c r="G5961">
        <v>4.1930658183854798E-4</v>
      </c>
    </row>
    <row r="5962" spans="1:7" x14ac:dyDescent="0.2">
      <c r="A5962" t="s">
        <v>13902</v>
      </c>
      <c r="B5962" t="s">
        <v>13512</v>
      </c>
      <c r="C5962" s="17">
        <v>5.0498672019335817</v>
      </c>
      <c r="D5962" s="17">
        <v>1.6163336607092411</v>
      </c>
      <c r="E5962" s="148">
        <v>1.230227108</v>
      </c>
      <c r="F5962" s="148">
        <f t="shared" si="93"/>
        <v>3.1242727443526226</v>
      </c>
      <c r="G5962">
        <v>4.4098013999618203E-3</v>
      </c>
    </row>
    <row r="5963" spans="1:7" x14ac:dyDescent="0.2">
      <c r="A5963" t="s">
        <v>12512</v>
      </c>
      <c r="B5963" t="s">
        <v>1271</v>
      </c>
      <c r="C5963" s="17">
        <v>9.1571491253768631</v>
      </c>
      <c r="D5963" s="17">
        <v>14.049918826566675</v>
      </c>
      <c r="E5963" s="148">
        <v>-0.82414116299999995</v>
      </c>
      <c r="F5963" s="148">
        <f t="shared" si="93"/>
        <v>0.65175815166005202</v>
      </c>
      <c r="G5963">
        <v>1.3303759882484401E-3</v>
      </c>
    </row>
    <row r="5964" spans="1:7" x14ac:dyDescent="0.2">
      <c r="A5964" t="s">
        <v>1572</v>
      </c>
      <c r="B5964" t="s">
        <v>953</v>
      </c>
      <c r="C5964" s="17">
        <v>106.00368660014288</v>
      </c>
      <c r="D5964" s="17">
        <v>166.123845380278</v>
      </c>
      <c r="E5964" s="148">
        <v>-0.86821218099999997</v>
      </c>
      <c r="F5964" s="148">
        <f t="shared" si="93"/>
        <v>0.6381003663711694</v>
      </c>
      <c r="G5964">
        <v>2.25354947283258E-3</v>
      </c>
    </row>
    <row r="5965" spans="1:7" x14ac:dyDescent="0.2">
      <c r="A5965" t="s">
        <v>5371</v>
      </c>
      <c r="B5965" t="s">
        <v>10343</v>
      </c>
      <c r="C5965" s="17">
        <v>31.248551524239723</v>
      </c>
      <c r="D5965" s="17">
        <v>4.1398776643207924</v>
      </c>
      <c r="E5965" s="148">
        <v>2.4318154349999999</v>
      </c>
      <c r="F5965" s="148">
        <f t="shared" si="93"/>
        <v>7.5481823517522963</v>
      </c>
      <c r="G5965">
        <v>3.0947486406294902E-4</v>
      </c>
    </row>
    <row r="5966" spans="1:7" x14ac:dyDescent="0.2">
      <c r="A5966" t="s">
        <v>5372</v>
      </c>
      <c r="B5966" t="s">
        <v>10343</v>
      </c>
      <c r="C5966" s="17">
        <v>142.66352222608023</v>
      </c>
      <c r="D5966" s="17">
        <v>34.055728920032848</v>
      </c>
      <c r="E5966" s="148">
        <v>1.709529673</v>
      </c>
      <c r="F5966" s="148">
        <f t="shared" si="93"/>
        <v>4.1891196209915869</v>
      </c>
      <c r="G5966">
        <v>7.2564162257372203E-4</v>
      </c>
    </row>
    <row r="5967" spans="1:7" x14ac:dyDescent="0.2">
      <c r="A5967" t="s">
        <v>5373</v>
      </c>
      <c r="B5967" t="s">
        <v>10343</v>
      </c>
      <c r="C5967" s="17">
        <v>117.68245745068013</v>
      </c>
      <c r="D5967" s="17">
        <v>23.98633234391755</v>
      </c>
      <c r="E5967" s="148">
        <v>1.902619539</v>
      </c>
      <c r="F5967" s="148">
        <f t="shared" si="93"/>
        <v>4.9062297546511742</v>
      </c>
      <c r="G5967">
        <v>3.4762881489798199E-4</v>
      </c>
    </row>
    <row r="5968" spans="1:7" x14ac:dyDescent="0.2">
      <c r="A5968" t="s">
        <v>6749</v>
      </c>
      <c r="B5968" t="s">
        <v>10343</v>
      </c>
      <c r="C5968" s="17">
        <v>41.133953619049848</v>
      </c>
      <c r="D5968" s="17">
        <v>6.1993984730629119</v>
      </c>
      <c r="E5968" s="148">
        <v>2.0563977219999998</v>
      </c>
      <c r="F5968" s="148">
        <f t="shared" si="93"/>
        <v>6.6351523938623291</v>
      </c>
      <c r="G5968">
        <v>9.9722400212620098E-3</v>
      </c>
    </row>
    <row r="5969" spans="1:7" x14ac:dyDescent="0.2">
      <c r="A5969" t="s">
        <v>1573</v>
      </c>
      <c r="B5969" t="s">
        <v>1031</v>
      </c>
      <c r="C5969" s="17">
        <v>72.715644380071652</v>
      </c>
      <c r="D5969" s="17">
        <v>127.31906702879525</v>
      </c>
      <c r="E5969" s="148">
        <v>-1.03737985</v>
      </c>
      <c r="F5969" s="148">
        <f t="shared" si="93"/>
        <v>0.57112925877493148</v>
      </c>
      <c r="G5969">
        <v>6.8719564727140199E-4</v>
      </c>
    </row>
    <row r="5970" spans="1:7" x14ac:dyDescent="0.2">
      <c r="A5970" t="s">
        <v>13558</v>
      </c>
      <c r="B5970" t="s">
        <v>10487</v>
      </c>
      <c r="C5970" s="17">
        <v>13.674727576504726</v>
      </c>
      <c r="D5970" s="17">
        <v>5.6064193530391098</v>
      </c>
      <c r="E5970" s="148">
        <v>0.89268787299999997</v>
      </c>
      <c r="F5970" s="148">
        <f t="shared" si="93"/>
        <v>2.4391196440009386</v>
      </c>
      <c r="G5970">
        <v>5.0948796828855E-3</v>
      </c>
    </row>
    <row r="5971" spans="1:7" x14ac:dyDescent="0.2">
      <c r="A5971" t="s">
        <v>6750</v>
      </c>
      <c r="B5971" t="s">
        <v>4447</v>
      </c>
      <c r="C5971" s="17">
        <v>13.854798698939927</v>
      </c>
      <c r="D5971" s="17">
        <v>19.8240191948289</v>
      </c>
      <c r="E5971" s="148">
        <v>-0.735595887</v>
      </c>
      <c r="F5971" s="148">
        <f t="shared" si="93"/>
        <v>0.69888949172092985</v>
      </c>
      <c r="G5971">
        <v>1.4887532220724199E-3</v>
      </c>
    </row>
    <row r="5972" spans="1:7" x14ac:dyDescent="0.2">
      <c r="A5972" t="s">
        <v>1574</v>
      </c>
      <c r="B5972" t="s">
        <v>955</v>
      </c>
      <c r="C5972" s="17">
        <v>70.16617307559531</v>
      </c>
      <c r="D5972" s="17">
        <v>30.227903097298402</v>
      </c>
      <c r="E5972" s="148">
        <v>0.90603878400000004</v>
      </c>
      <c r="F5972" s="148">
        <f t="shared" si="93"/>
        <v>2.321238520903766</v>
      </c>
      <c r="G5972">
        <v>1.37304849913292E-8</v>
      </c>
    </row>
    <row r="5973" spans="1:7" x14ac:dyDescent="0.2">
      <c r="A5973" t="s">
        <v>12824</v>
      </c>
      <c r="B5973" t="s">
        <v>2121</v>
      </c>
      <c r="C5973" s="17">
        <v>4.113720744420605</v>
      </c>
      <c r="D5973" s="17">
        <v>5.385608208520245</v>
      </c>
      <c r="E5973" s="148">
        <v>-0.61463731700000002</v>
      </c>
      <c r="F5973" s="148">
        <f t="shared" si="93"/>
        <v>0.76383587241131579</v>
      </c>
      <c r="G5973">
        <v>1.73074023151381E-3</v>
      </c>
    </row>
    <row r="5974" spans="1:7" x14ac:dyDescent="0.2">
      <c r="A5974" t="s">
        <v>6751</v>
      </c>
      <c r="B5974" t="s">
        <v>10489</v>
      </c>
      <c r="C5974" s="17">
        <v>8.2284609618408702</v>
      </c>
      <c r="D5974" s="17">
        <v>1.5329035139155009</v>
      </c>
      <c r="E5974" s="148">
        <v>1.9420572270000001</v>
      </c>
      <c r="F5974" s="148">
        <f t="shared" si="93"/>
        <v>5.3678922953362429</v>
      </c>
      <c r="G5974">
        <v>2.89274594822027E-3</v>
      </c>
    </row>
    <row r="5975" spans="1:7" x14ac:dyDescent="0.2">
      <c r="A5975" t="s">
        <v>1575</v>
      </c>
      <c r="B5975" t="s">
        <v>1576</v>
      </c>
      <c r="C5975" s="17">
        <v>20.793294290332302</v>
      </c>
      <c r="D5975" s="17">
        <v>9.2156263066052695</v>
      </c>
      <c r="E5975" s="148">
        <v>0.85186024900000001</v>
      </c>
      <c r="F5975" s="148">
        <f t="shared" si="93"/>
        <v>2.2563083179087653</v>
      </c>
      <c r="G5975">
        <v>1.6687932958852702E-5</v>
      </c>
    </row>
    <row r="5976" spans="1:7" x14ac:dyDescent="0.2">
      <c r="A5976" t="s">
        <v>6752</v>
      </c>
      <c r="B5976" t="s">
        <v>11167</v>
      </c>
      <c r="C5976" s="17">
        <v>21.314923409897748</v>
      </c>
      <c r="D5976" s="17">
        <v>38.543444175878797</v>
      </c>
      <c r="E5976" s="148">
        <v>-1.020478612</v>
      </c>
      <c r="F5976" s="148">
        <f t="shared" si="93"/>
        <v>0.55301034626368506</v>
      </c>
      <c r="G5976">
        <v>3.0214889317375801E-4</v>
      </c>
    </row>
    <row r="5977" spans="1:7" x14ac:dyDescent="0.2">
      <c r="A5977" t="s">
        <v>6753</v>
      </c>
      <c r="B5977" t="s">
        <v>1298</v>
      </c>
      <c r="C5977" s="17">
        <v>14.183653452786276</v>
      </c>
      <c r="D5977" s="17">
        <v>23.645233234686525</v>
      </c>
      <c r="E5977" s="148">
        <v>-0.97654688700000003</v>
      </c>
      <c r="F5977" s="148">
        <f t="shared" si="93"/>
        <v>0.59985255006829341</v>
      </c>
      <c r="G5977">
        <v>9.5819615290304896E-10</v>
      </c>
    </row>
    <row r="5978" spans="1:7" x14ac:dyDescent="0.2">
      <c r="A5978" t="s">
        <v>6754</v>
      </c>
      <c r="B5978" t="s">
        <v>1627</v>
      </c>
      <c r="C5978" s="17">
        <v>6.506546918330212</v>
      </c>
      <c r="D5978" s="17">
        <v>11.350237584924532</v>
      </c>
      <c r="E5978" s="148">
        <v>-1.0159218480000001</v>
      </c>
      <c r="F5978" s="148">
        <f t="shared" si="93"/>
        <v>0.57325204601639834</v>
      </c>
      <c r="G5978">
        <v>3.8961928949641597E-5</v>
      </c>
    </row>
    <row r="5979" spans="1:7" x14ac:dyDescent="0.2">
      <c r="A5979" t="s">
        <v>13452</v>
      </c>
      <c r="B5979" t="s">
        <v>13453</v>
      </c>
      <c r="C5979" s="17">
        <v>13.8556819022866</v>
      </c>
      <c r="D5979" s="17">
        <v>6.0088488669023974</v>
      </c>
      <c r="E5979" s="148">
        <v>0.84322959200000003</v>
      </c>
      <c r="F5979" s="148">
        <f t="shared" si="93"/>
        <v>2.30587958013151</v>
      </c>
      <c r="G5979">
        <v>9.1631721450041396E-3</v>
      </c>
    </row>
    <row r="5980" spans="1:7" x14ac:dyDescent="0.2">
      <c r="A5980" t="s">
        <v>12757</v>
      </c>
      <c r="B5980" t="s">
        <v>10358</v>
      </c>
      <c r="C5980" s="17">
        <v>45.1851376165625</v>
      </c>
      <c r="D5980" s="17">
        <v>61.801132954362124</v>
      </c>
      <c r="E5980" s="148">
        <v>-0.63546463099999995</v>
      </c>
      <c r="F5980" s="148">
        <f t="shared" si="93"/>
        <v>0.73113769046807076</v>
      </c>
      <c r="G5980">
        <v>8.2048624363377596E-3</v>
      </c>
    </row>
    <row r="5981" spans="1:7" x14ac:dyDescent="0.2">
      <c r="A5981" t="s">
        <v>1577</v>
      </c>
      <c r="B5981" t="s">
        <v>931</v>
      </c>
      <c r="C5981" s="17">
        <v>4.0173055879798101</v>
      </c>
      <c r="D5981" s="17">
        <v>1.9120809556443703</v>
      </c>
      <c r="E5981" s="148">
        <v>0.73092073599999996</v>
      </c>
      <c r="F5981" s="148">
        <f t="shared" si="93"/>
        <v>2.1010122903640238</v>
      </c>
      <c r="G5981">
        <v>5.8777324276389998E-3</v>
      </c>
    </row>
    <row r="5982" spans="1:7" x14ac:dyDescent="0.2">
      <c r="A5982" t="s">
        <v>12486</v>
      </c>
      <c r="B5982" t="s">
        <v>12487</v>
      </c>
      <c r="C5982" s="17">
        <v>1.6491848114407048</v>
      </c>
      <c r="D5982" s="17">
        <v>2.5615318043542623</v>
      </c>
      <c r="E5982" s="148">
        <v>-0.78364348699999997</v>
      </c>
      <c r="F5982" s="148">
        <f t="shared" si="93"/>
        <v>0.64382757560820081</v>
      </c>
      <c r="G5982">
        <v>4.6995238477577899E-3</v>
      </c>
    </row>
    <row r="5983" spans="1:7" x14ac:dyDescent="0.2">
      <c r="A5983" t="s">
        <v>6755</v>
      </c>
      <c r="B5983" t="s">
        <v>10875</v>
      </c>
      <c r="C5983" s="17">
        <v>34.669327599608877</v>
      </c>
      <c r="D5983" s="17">
        <v>78.743231896450851</v>
      </c>
      <c r="E5983" s="148">
        <v>-1.3877754520000001</v>
      </c>
      <c r="F5983" s="148">
        <f t="shared" si="93"/>
        <v>0.44028326961737912</v>
      </c>
      <c r="G5983">
        <v>5.65551824659172E-8</v>
      </c>
    </row>
    <row r="5984" spans="1:7" x14ac:dyDescent="0.2">
      <c r="A5984" t="s">
        <v>12907</v>
      </c>
      <c r="B5984" t="s">
        <v>238</v>
      </c>
      <c r="C5984" s="17">
        <v>27.307667780950474</v>
      </c>
      <c r="D5984" s="17">
        <v>32.237578053400327</v>
      </c>
      <c r="E5984" s="148">
        <v>-0.47304658199999999</v>
      </c>
      <c r="F5984" s="148">
        <f t="shared" si="93"/>
        <v>0.84707566231298015</v>
      </c>
      <c r="G5984">
        <v>9.8147180452902993E-3</v>
      </c>
    </row>
    <row r="5985" spans="1:7" x14ac:dyDescent="0.2">
      <c r="A5985" t="s">
        <v>6756</v>
      </c>
      <c r="B5985" t="s">
        <v>10384</v>
      </c>
      <c r="C5985" s="17">
        <v>2.5738244871817653</v>
      </c>
      <c r="D5985" s="17">
        <v>0.62794146857976929</v>
      </c>
      <c r="E5985" s="148">
        <v>1.4987570020000001</v>
      </c>
      <c r="F5985" s="148">
        <f t="shared" si="93"/>
        <v>4.098828658350989</v>
      </c>
      <c r="G5985">
        <v>1.9792164960539798E-3</v>
      </c>
    </row>
    <row r="5986" spans="1:7" x14ac:dyDescent="0.2">
      <c r="A5986" t="s">
        <v>14136</v>
      </c>
      <c r="B5986" t="s">
        <v>1064</v>
      </c>
      <c r="C5986" s="17">
        <v>1.1168860461855332</v>
      </c>
      <c r="D5986" s="17">
        <v>0.14498821798268743</v>
      </c>
      <c r="E5986" s="148">
        <v>2.26447296</v>
      </c>
      <c r="F5986" s="148">
        <f t="shared" si="93"/>
        <v>7.7032883204268154</v>
      </c>
      <c r="G5986">
        <v>5.8928900457182899E-3</v>
      </c>
    </row>
    <row r="5987" spans="1:7" x14ac:dyDescent="0.2">
      <c r="A5987" t="s">
        <v>6757</v>
      </c>
      <c r="B5987" t="s">
        <v>10491</v>
      </c>
      <c r="C5987" s="17">
        <v>48.842368118601826</v>
      </c>
      <c r="D5987" s="17">
        <v>18.032265292019211</v>
      </c>
      <c r="E5987" s="148">
        <v>1.109110936</v>
      </c>
      <c r="F5987" s="148">
        <f t="shared" si="93"/>
        <v>2.7086096687041681</v>
      </c>
      <c r="G5987">
        <v>4.5525009923128301E-3</v>
      </c>
    </row>
    <row r="5988" spans="1:7" x14ac:dyDescent="0.2">
      <c r="A5988" t="s">
        <v>12806</v>
      </c>
      <c r="B5988" t="s">
        <v>10429</v>
      </c>
      <c r="C5988" s="17">
        <v>14.027322150131649</v>
      </c>
      <c r="D5988" s="17">
        <v>18.64873227037975</v>
      </c>
      <c r="E5988" s="148">
        <v>-0.63478849800000003</v>
      </c>
      <c r="F5988" s="148">
        <f t="shared" si="93"/>
        <v>0.75218636563363606</v>
      </c>
      <c r="G5988">
        <v>2.1374763024963302E-3</v>
      </c>
    </row>
    <row r="5989" spans="1:7" x14ac:dyDescent="0.2">
      <c r="A5989" t="s">
        <v>6758</v>
      </c>
      <c r="B5989" t="s">
        <v>10492</v>
      </c>
      <c r="C5989" s="17">
        <v>20.697060399666224</v>
      </c>
      <c r="D5989" s="17">
        <v>6.5598550349640297</v>
      </c>
      <c r="E5989" s="148">
        <v>1.2938811130000001</v>
      </c>
      <c r="F5989" s="148">
        <f t="shared" si="93"/>
        <v>3.1551094177159227</v>
      </c>
      <c r="G5989">
        <v>4.0753490890910503E-3</v>
      </c>
    </row>
    <row r="5990" spans="1:7" x14ac:dyDescent="0.2">
      <c r="A5990" t="s">
        <v>11771</v>
      </c>
      <c r="B5990" t="s">
        <v>11772</v>
      </c>
      <c r="C5990" s="17">
        <v>0.4129722725700623</v>
      </c>
      <c r="D5990" s="17">
        <v>1.4076577123863525</v>
      </c>
      <c r="E5990" s="148">
        <v>-1.666820191</v>
      </c>
      <c r="F5990" s="148">
        <f t="shared" si="93"/>
        <v>0.29337549102754884</v>
      </c>
      <c r="G5990">
        <v>7.2055032339496403E-3</v>
      </c>
    </row>
    <row r="5991" spans="1:7" x14ac:dyDescent="0.2">
      <c r="A5991" t="s">
        <v>12893</v>
      </c>
      <c r="B5991" t="s">
        <v>2825</v>
      </c>
      <c r="C5991" s="17">
        <v>5.4842527696950825</v>
      </c>
      <c r="D5991" s="17">
        <v>6.6788168247136621</v>
      </c>
      <c r="E5991" s="148">
        <v>-0.50347087000000001</v>
      </c>
      <c r="F5991" s="148">
        <f t="shared" si="93"/>
        <v>0.82114136584816522</v>
      </c>
      <c r="G5991">
        <v>1.69841245330368E-3</v>
      </c>
    </row>
    <row r="5992" spans="1:7" x14ac:dyDescent="0.2">
      <c r="A5992" t="s">
        <v>1580</v>
      </c>
      <c r="B5992" t="s">
        <v>1285</v>
      </c>
      <c r="C5992" s="17">
        <v>10.751571734602129</v>
      </c>
      <c r="D5992" s="17">
        <v>15.194275775352175</v>
      </c>
      <c r="E5992" s="148">
        <v>-0.69593887899999995</v>
      </c>
      <c r="F5992" s="148">
        <f t="shared" si="93"/>
        <v>0.70760672595156493</v>
      </c>
      <c r="G5992">
        <v>8.4137367792435896E-3</v>
      </c>
    </row>
    <row r="5993" spans="1:7" x14ac:dyDescent="0.2">
      <c r="A5993" t="s">
        <v>12141</v>
      </c>
      <c r="B5993" t="s">
        <v>12142</v>
      </c>
      <c r="C5993" s="17">
        <v>25.575085038889299</v>
      </c>
      <c r="D5993" s="17">
        <v>47.482371166083126</v>
      </c>
      <c r="E5993" s="148">
        <v>-1.128126516</v>
      </c>
      <c r="F5993" s="148">
        <f t="shared" si="93"/>
        <v>0.53862274378491226</v>
      </c>
      <c r="G5993">
        <v>1.07684447976708E-4</v>
      </c>
    </row>
    <row r="5994" spans="1:7" x14ac:dyDescent="0.2">
      <c r="A5994" t="s">
        <v>1581</v>
      </c>
      <c r="B5994" t="s">
        <v>1582</v>
      </c>
      <c r="C5994" s="17">
        <v>28.27893250613565</v>
      </c>
      <c r="D5994" s="17">
        <v>50.020901564579653</v>
      </c>
      <c r="E5994" s="148">
        <v>-1.039628899</v>
      </c>
      <c r="F5994" s="148">
        <f t="shared" si="93"/>
        <v>0.56534231934276591</v>
      </c>
      <c r="G5994">
        <v>4.3236137659542702E-4</v>
      </c>
    </row>
    <row r="5995" spans="1:7" x14ac:dyDescent="0.2">
      <c r="A5995" t="s">
        <v>12212</v>
      </c>
      <c r="B5995" t="s">
        <v>10735</v>
      </c>
      <c r="C5995" s="17">
        <v>2.177549875501275</v>
      </c>
      <c r="D5995" s="17">
        <v>3.9031711605040105</v>
      </c>
      <c r="E5995" s="148">
        <v>-1.0285329169999999</v>
      </c>
      <c r="F5995" s="148">
        <f t="shared" si="93"/>
        <v>0.55789248945467496</v>
      </c>
      <c r="G5995">
        <v>3.3502471811627902E-4</v>
      </c>
    </row>
    <row r="5996" spans="1:7" x14ac:dyDescent="0.2">
      <c r="A5996" t="s">
        <v>13156</v>
      </c>
      <c r="B5996" t="s">
        <v>68</v>
      </c>
      <c r="C5996" s="17">
        <v>9.8651042930367634</v>
      </c>
      <c r="D5996" s="17">
        <v>4.976726087872505</v>
      </c>
      <c r="E5996" s="148">
        <v>0.63999737400000001</v>
      </c>
      <c r="F5996" s="148">
        <f t="shared" si="93"/>
        <v>1.9822477907868916</v>
      </c>
      <c r="G5996">
        <v>4.4291163580532696E-3</v>
      </c>
    </row>
    <row r="5997" spans="1:7" x14ac:dyDescent="0.2">
      <c r="A5997" t="s">
        <v>6759</v>
      </c>
      <c r="B5997" t="s">
        <v>858</v>
      </c>
      <c r="C5997" s="17">
        <v>18.4725724409445</v>
      </c>
      <c r="D5997" s="17">
        <v>4.7657807298124322</v>
      </c>
      <c r="E5997" s="148">
        <v>1.5848465300000001</v>
      </c>
      <c r="F5997" s="148">
        <f t="shared" si="93"/>
        <v>3.876085260362268</v>
      </c>
      <c r="G5997">
        <v>1.6494114826804901E-4</v>
      </c>
    </row>
    <row r="5998" spans="1:7" x14ac:dyDescent="0.2">
      <c r="A5998" t="s">
        <v>6760</v>
      </c>
      <c r="B5998" t="s">
        <v>10495</v>
      </c>
      <c r="C5998" s="17">
        <v>39.253897346793401</v>
      </c>
      <c r="D5998" s="17">
        <v>12.77824109335964</v>
      </c>
      <c r="E5998" s="148">
        <v>1.27469879</v>
      </c>
      <c r="F5998" s="148">
        <f t="shared" si="93"/>
        <v>3.0719327534986127</v>
      </c>
      <c r="G5998">
        <v>7.34240534444016E-4</v>
      </c>
    </row>
    <row r="5999" spans="1:7" x14ac:dyDescent="0.2">
      <c r="A5999" t="s">
        <v>11811</v>
      </c>
      <c r="B5999" t="s">
        <v>413</v>
      </c>
      <c r="C5999" s="17">
        <v>3.1212863974009202</v>
      </c>
      <c r="D5999" s="17">
        <v>9.2736748065015213</v>
      </c>
      <c r="E5999" s="148">
        <v>-1.6363052250000001</v>
      </c>
      <c r="F5999" s="148">
        <f t="shared" si="93"/>
        <v>0.33657492445310583</v>
      </c>
      <c r="G5999">
        <v>2.6541052983421898E-3</v>
      </c>
    </row>
    <row r="6000" spans="1:7" x14ac:dyDescent="0.2">
      <c r="A6000" t="s">
        <v>13981</v>
      </c>
      <c r="B6000" t="s">
        <v>10531</v>
      </c>
      <c r="C6000" s="17">
        <v>19.759105170942</v>
      </c>
      <c r="D6000" s="17">
        <v>5.6976123775704242</v>
      </c>
      <c r="E6000" s="148">
        <v>1.320287631</v>
      </c>
      <c r="F6000" s="148">
        <f t="shared" si="93"/>
        <v>3.4679623430907522</v>
      </c>
      <c r="G6000">
        <v>6.8645497549373903E-4</v>
      </c>
    </row>
    <row r="6001" spans="1:7" x14ac:dyDescent="0.2">
      <c r="A6001" t="s">
        <v>11948</v>
      </c>
      <c r="B6001" t="s">
        <v>11949</v>
      </c>
      <c r="C6001" s="17">
        <v>3.0741214502867171</v>
      </c>
      <c r="D6001" s="17">
        <v>6.7306862227887727</v>
      </c>
      <c r="E6001" s="148">
        <v>-1.209205839</v>
      </c>
      <c r="F6001" s="148">
        <f t="shared" si="93"/>
        <v>0.45673224817379687</v>
      </c>
      <c r="G6001">
        <v>4.78149596856984E-3</v>
      </c>
    </row>
    <row r="6002" spans="1:7" x14ac:dyDescent="0.2">
      <c r="A6002" t="s">
        <v>6761</v>
      </c>
      <c r="B6002" t="s">
        <v>1080</v>
      </c>
      <c r="C6002" s="17">
        <v>74.166122098624754</v>
      </c>
      <c r="D6002" s="17">
        <v>115.93723872598713</v>
      </c>
      <c r="E6002" s="148">
        <v>-0.88559276600000003</v>
      </c>
      <c r="F6002" s="148">
        <f t="shared" si="93"/>
        <v>0.63970923331987684</v>
      </c>
      <c r="G6002">
        <v>4.0826141107696602E-4</v>
      </c>
    </row>
    <row r="6003" spans="1:7" x14ac:dyDescent="0.2">
      <c r="A6003" t="s">
        <v>1583</v>
      </c>
      <c r="B6003" t="s">
        <v>963</v>
      </c>
      <c r="C6003" s="17">
        <v>82.484086690540636</v>
      </c>
      <c r="D6003" s="17">
        <v>38.034199488832748</v>
      </c>
      <c r="E6003" s="148">
        <v>0.80988608699999998</v>
      </c>
      <c r="F6003" s="148">
        <f t="shared" si="93"/>
        <v>2.1686820755819736</v>
      </c>
      <c r="G6003">
        <v>3.5984924532821597E-5</v>
      </c>
    </row>
    <row r="6004" spans="1:7" x14ac:dyDescent="0.2">
      <c r="A6004" t="s">
        <v>5374</v>
      </c>
      <c r="B6004" t="s">
        <v>10532</v>
      </c>
      <c r="C6004" s="17">
        <v>11.232665045433491</v>
      </c>
      <c r="D6004" s="17">
        <v>0.83500594582472598</v>
      </c>
      <c r="E6004" s="148">
        <v>3.4811000710000002</v>
      </c>
      <c r="F6004" s="148">
        <f t="shared" ref="F6004:F6067" si="94">C6004/D6004</f>
        <v>13.452197677872956</v>
      </c>
      <c r="G6004">
        <v>7.1355877810553503E-10</v>
      </c>
    </row>
    <row r="6005" spans="1:7" x14ac:dyDescent="0.2">
      <c r="A6005" t="s">
        <v>12010</v>
      </c>
      <c r="B6005" t="s">
        <v>1587</v>
      </c>
      <c r="C6005" s="17">
        <v>1.9442016400081825</v>
      </c>
      <c r="D6005" s="17">
        <v>3.97764724701099</v>
      </c>
      <c r="E6005" s="148">
        <v>-1.2048450669999999</v>
      </c>
      <c r="F6005" s="148">
        <f t="shared" si="94"/>
        <v>0.48878181479495353</v>
      </c>
      <c r="G6005">
        <v>2.9838767382571402E-3</v>
      </c>
    </row>
    <row r="6006" spans="1:7" x14ac:dyDescent="0.2">
      <c r="A6006" t="s">
        <v>1586</v>
      </c>
      <c r="B6006" t="s">
        <v>1587</v>
      </c>
      <c r="C6006" s="17">
        <v>2.6701051305478676</v>
      </c>
      <c r="D6006" s="17">
        <v>6.4752610897998446</v>
      </c>
      <c r="E6006" s="148">
        <v>-1.351938246</v>
      </c>
      <c r="F6006" s="148">
        <f t="shared" si="94"/>
        <v>0.41235482145329255</v>
      </c>
      <c r="G6006">
        <v>1.7516047322189299E-3</v>
      </c>
    </row>
    <row r="6007" spans="1:7" x14ac:dyDescent="0.2">
      <c r="A6007" t="s">
        <v>6762</v>
      </c>
      <c r="B6007" t="s">
        <v>10496</v>
      </c>
      <c r="C6007" s="17">
        <v>5.1098218571141549</v>
      </c>
      <c r="D6007" s="17">
        <v>2.0874413047445701</v>
      </c>
      <c r="E6007" s="148">
        <v>0.923939548</v>
      </c>
      <c r="F6007" s="148">
        <f t="shared" si="94"/>
        <v>2.447887682159005</v>
      </c>
      <c r="G6007">
        <v>2.6448613583552102E-3</v>
      </c>
    </row>
    <row r="6008" spans="1:7" x14ac:dyDescent="0.2">
      <c r="A6008" t="s">
        <v>1588</v>
      </c>
      <c r="B6008" t="s">
        <v>965</v>
      </c>
      <c r="C6008" s="17">
        <v>75.605950273704451</v>
      </c>
      <c r="D6008" s="17">
        <v>123.227770657075</v>
      </c>
      <c r="E6008" s="148">
        <v>-0.94739914599999997</v>
      </c>
      <c r="F6008" s="148">
        <f t="shared" si="94"/>
        <v>0.61354636110479377</v>
      </c>
      <c r="G6008">
        <v>2.4667741627794202E-4</v>
      </c>
    </row>
    <row r="6009" spans="1:7" x14ac:dyDescent="0.2">
      <c r="A6009" t="s">
        <v>6763</v>
      </c>
      <c r="B6009" t="s">
        <v>509</v>
      </c>
      <c r="C6009" s="17">
        <v>1.0723186968898217</v>
      </c>
      <c r="D6009" s="17">
        <v>2.3337121827303551</v>
      </c>
      <c r="E6009" s="148">
        <v>-1.22738692</v>
      </c>
      <c r="F6009" s="148">
        <f t="shared" si="94"/>
        <v>0.4594905510735473</v>
      </c>
      <c r="G6009">
        <v>5.4738557580889203E-3</v>
      </c>
    </row>
    <row r="6010" spans="1:7" x14ac:dyDescent="0.2">
      <c r="A6010" t="s">
        <v>12920</v>
      </c>
      <c r="B6010" t="s">
        <v>1288</v>
      </c>
      <c r="C6010" s="17">
        <v>202.92560038942</v>
      </c>
      <c r="D6010" s="17">
        <v>216.13869950633375</v>
      </c>
      <c r="E6010" s="148">
        <v>-0.345170584</v>
      </c>
      <c r="F6010" s="148">
        <f t="shared" si="94"/>
        <v>0.93886749967917449</v>
      </c>
      <c r="G6010">
        <v>9.7798630005399897E-3</v>
      </c>
    </row>
    <row r="6011" spans="1:7" x14ac:dyDescent="0.2">
      <c r="A6011" t="s">
        <v>6764</v>
      </c>
      <c r="B6011" t="s">
        <v>5127</v>
      </c>
      <c r="C6011" s="17">
        <v>8.0620563376361947</v>
      </c>
      <c r="D6011" s="17">
        <v>18.657808484426823</v>
      </c>
      <c r="E6011" s="148">
        <v>-1.410420706</v>
      </c>
      <c r="F6011" s="148">
        <f t="shared" si="94"/>
        <v>0.43210092677097522</v>
      </c>
      <c r="G6011">
        <v>7.0727281597432603E-5</v>
      </c>
    </row>
    <row r="6012" spans="1:7" x14ac:dyDescent="0.2">
      <c r="A6012" t="s">
        <v>6765</v>
      </c>
      <c r="B6012" t="s">
        <v>10499</v>
      </c>
      <c r="C6012" s="17">
        <v>10.32677607801601</v>
      </c>
      <c r="D6012" s="17">
        <v>4.3416242040331996</v>
      </c>
      <c r="E6012" s="148">
        <v>0.94565330599999997</v>
      </c>
      <c r="F6012" s="148">
        <f t="shared" si="94"/>
        <v>2.3785513422425733</v>
      </c>
      <c r="G6012">
        <v>5.9253660319925905E-4</v>
      </c>
    </row>
    <row r="6013" spans="1:7" x14ac:dyDescent="0.2">
      <c r="A6013" t="s">
        <v>5375</v>
      </c>
      <c r="B6013" t="s">
        <v>10498</v>
      </c>
      <c r="C6013" s="17">
        <v>6.6224636022456549</v>
      </c>
      <c r="D6013" s="17">
        <v>2.44896859432134</v>
      </c>
      <c r="E6013" s="148">
        <v>1.084325505</v>
      </c>
      <c r="F6013" s="148">
        <f t="shared" si="94"/>
        <v>2.7041847811367612</v>
      </c>
      <c r="G6013">
        <v>1.1705297114953999E-3</v>
      </c>
    </row>
    <row r="6014" spans="1:7" x14ac:dyDescent="0.2">
      <c r="A6014" t="s">
        <v>12332</v>
      </c>
      <c r="B6014" t="s">
        <v>12167</v>
      </c>
      <c r="C6014" s="17">
        <v>2.9208782328262997</v>
      </c>
      <c r="D6014" s="17">
        <v>4.8925215656767449</v>
      </c>
      <c r="E6014" s="148">
        <v>-0.91855308700000005</v>
      </c>
      <c r="F6014" s="148">
        <f t="shared" si="94"/>
        <v>0.59700875992404068</v>
      </c>
      <c r="G6014">
        <v>4.9856802757630896E-3</v>
      </c>
    </row>
    <row r="6015" spans="1:7" x14ac:dyDescent="0.2">
      <c r="A6015" t="s">
        <v>12046</v>
      </c>
      <c r="B6015" t="s">
        <v>12047</v>
      </c>
      <c r="C6015" s="17">
        <v>2.2316010204256527</v>
      </c>
      <c r="D6015" s="17">
        <v>4.3869702834609079</v>
      </c>
      <c r="E6015" s="148">
        <v>-1.0822203180000001</v>
      </c>
      <c r="F6015" s="148">
        <f t="shared" si="94"/>
        <v>0.5086884287406499</v>
      </c>
      <c r="G6015">
        <v>1.91875793211856E-3</v>
      </c>
    </row>
    <row r="6016" spans="1:7" x14ac:dyDescent="0.2">
      <c r="A6016" t="s">
        <v>1589</v>
      </c>
      <c r="B6016" t="s">
        <v>967</v>
      </c>
      <c r="C6016" s="17">
        <v>2.8606186039066448</v>
      </c>
      <c r="D6016" s="17">
        <v>5.7978867656591548</v>
      </c>
      <c r="E6016" s="148">
        <v>-1.2326838879999999</v>
      </c>
      <c r="F6016" s="148">
        <f t="shared" si="94"/>
        <v>0.49338987109063082</v>
      </c>
      <c r="G6016">
        <v>1.06255464390453E-7</v>
      </c>
    </row>
    <row r="6017" spans="1:7" x14ac:dyDescent="0.2">
      <c r="A6017" t="s">
        <v>1590</v>
      </c>
      <c r="B6017" t="s">
        <v>969</v>
      </c>
      <c r="C6017" s="17">
        <v>18.288365373885327</v>
      </c>
      <c r="D6017" s="17">
        <v>39.078262250193049</v>
      </c>
      <c r="E6017" s="148">
        <v>-1.301290329</v>
      </c>
      <c r="F6017" s="148">
        <f t="shared" si="94"/>
        <v>0.46799331190308957</v>
      </c>
      <c r="G6017">
        <v>6.1565338980049404E-8</v>
      </c>
    </row>
    <row r="6018" spans="1:7" x14ac:dyDescent="0.2">
      <c r="A6018" t="s">
        <v>12430</v>
      </c>
      <c r="B6018" t="s">
        <v>11155</v>
      </c>
      <c r="C6018" s="17">
        <v>12.951848842671801</v>
      </c>
      <c r="D6018" s="17">
        <v>20.55077544506835</v>
      </c>
      <c r="E6018" s="148">
        <v>-0.82655263199999995</v>
      </c>
      <c r="F6018" s="148">
        <f t="shared" si="94"/>
        <v>0.63023650262208997</v>
      </c>
      <c r="G6018">
        <v>8.7659655542220993E-3</v>
      </c>
    </row>
    <row r="6019" spans="1:7" x14ac:dyDescent="0.2">
      <c r="A6019" t="s">
        <v>6766</v>
      </c>
      <c r="B6019" t="s">
        <v>11168</v>
      </c>
      <c r="C6019" s="17">
        <v>21.215890557514502</v>
      </c>
      <c r="D6019" s="17">
        <v>34.439133105320899</v>
      </c>
      <c r="E6019" s="148">
        <v>-0.91006132299999998</v>
      </c>
      <c r="F6019" s="148">
        <f t="shared" si="94"/>
        <v>0.61604020323718933</v>
      </c>
      <c r="G6019">
        <v>2.2404419050928601E-4</v>
      </c>
    </row>
    <row r="6020" spans="1:7" x14ac:dyDescent="0.2">
      <c r="A6020" t="s">
        <v>6767</v>
      </c>
      <c r="B6020" t="s">
        <v>4857</v>
      </c>
      <c r="C6020" s="17">
        <v>24.460085741326576</v>
      </c>
      <c r="D6020" s="17">
        <v>43.707812988344628</v>
      </c>
      <c r="E6020" s="148">
        <v>-1.038586724</v>
      </c>
      <c r="F6020" s="148">
        <f t="shared" si="94"/>
        <v>0.55962730845968522</v>
      </c>
      <c r="G6020">
        <v>4.3989722803229401E-5</v>
      </c>
    </row>
    <row r="6021" spans="1:7" x14ac:dyDescent="0.2">
      <c r="A6021" t="s">
        <v>6768</v>
      </c>
      <c r="B6021" t="s">
        <v>10482</v>
      </c>
      <c r="C6021" s="17">
        <v>1.3361066719397727</v>
      </c>
      <c r="D6021" s="17">
        <v>0.12972991421185551</v>
      </c>
      <c r="E6021" s="148">
        <v>2.7859029020000001</v>
      </c>
      <c r="F6021" s="148">
        <f t="shared" si="94"/>
        <v>10.299140950311916</v>
      </c>
      <c r="G6021">
        <v>5.9052619152983297E-4</v>
      </c>
    </row>
    <row r="6022" spans="1:7" x14ac:dyDescent="0.2">
      <c r="A6022" t="s">
        <v>1591</v>
      </c>
      <c r="B6022" t="s">
        <v>1592</v>
      </c>
      <c r="C6022" s="17">
        <v>19.776359753843401</v>
      </c>
      <c r="D6022" s="17">
        <v>39.82016544795497</v>
      </c>
      <c r="E6022" s="148">
        <v>-1.2398796780000001</v>
      </c>
      <c r="F6022" s="148">
        <f t="shared" si="94"/>
        <v>0.49664182786209515</v>
      </c>
      <c r="G6022">
        <v>1.3477847789782201E-4</v>
      </c>
    </row>
    <row r="6023" spans="1:7" x14ac:dyDescent="0.2">
      <c r="A6023" t="s">
        <v>11906</v>
      </c>
      <c r="B6023" t="s">
        <v>54</v>
      </c>
      <c r="C6023" s="17">
        <v>0.52810327140850344</v>
      </c>
      <c r="D6023" s="17">
        <v>1.2521451717555667</v>
      </c>
      <c r="E6023" s="148">
        <v>-1.361870857</v>
      </c>
      <c r="F6023" s="148">
        <f t="shared" si="94"/>
        <v>0.42175882103836065</v>
      </c>
      <c r="G6023">
        <v>1.0967745277156301E-3</v>
      </c>
    </row>
    <row r="6024" spans="1:7" x14ac:dyDescent="0.2">
      <c r="A6024" t="s">
        <v>6769</v>
      </c>
      <c r="B6024" t="s">
        <v>10500</v>
      </c>
      <c r="C6024" s="17">
        <v>24.012597746166627</v>
      </c>
      <c r="D6024" s="17">
        <v>7.6168392291299076</v>
      </c>
      <c r="E6024" s="148">
        <v>1.232150053</v>
      </c>
      <c r="F6024" s="148">
        <f t="shared" si="94"/>
        <v>3.1525672295054665</v>
      </c>
      <c r="G6024">
        <v>7.5257086592541798E-3</v>
      </c>
    </row>
    <row r="6025" spans="1:7" x14ac:dyDescent="0.2">
      <c r="A6025" t="s">
        <v>6770</v>
      </c>
      <c r="B6025" t="s">
        <v>1930</v>
      </c>
      <c r="C6025" s="17">
        <v>23.507793750814322</v>
      </c>
      <c r="D6025" s="17">
        <v>43.89981628668825</v>
      </c>
      <c r="E6025" s="148">
        <v>-1.141906546</v>
      </c>
      <c r="F6025" s="148">
        <f t="shared" si="94"/>
        <v>0.53548729218583535</v>
      </c>
      <c r="G6025">
        <v>3.6042758173991299E-4</v>
      </c>
    </row>
    <row r="6026" spans="1:7" x14ac:dyDescent="0.2">
      <c r="A6026" t="s">
        <v>11835</v>
      </c>
      <c r="B6026" t="s">
        <v>68</v>
      </c>
      <c r="C6026" s="17">
        <v>0.93977038890798759</v>
      </c>
      <c r="D6026" s="17">
        <v>2.6355938431394672</v>
      </c>
      <c r="E6026" s="148">
        <v>-1.4720276910000001</v>
      </c>
      <c r="F6026" s="148">
        <f t="shared" si="94"/>
        <v>0.35656874497344843</v>
      </c>
      <c r="G6026">
        <v>3.1071811343253899E-3</v>
      </c>
    </row>
    <row r="6027" spans="1:7" x14ac:dyDescent="0.2">
      <c r="A6027" t="s">
        <v>6771</v>
      </c>
      <c r="B6027" t="s">
        <v>68</v>
      </c>
      <c r="C6027" s="17">
        <v>6.7824664610454679</v>
      </c>
      <c r="D6027" s="17">
        <v>11.7066795259346</v>
      </c>
      <c r="E6027" s="148">
        <v>-1.0033752760000001</v>
      </c>
      <c r="F6027" s="148">
        <f t="shared" si="94"/>
        <v>0.57936722757463466</v>
      </c>
      <c r="G6027">
        <v>7.2771622693874904E-4</v>
      </c>
    </row>
    <row r="6028" spans="1:7" x14ac:dyDescent="0.2">
      <c r="A6028" t="s">
        <v>1595</v>
      </c>
      <c r="B6028" t="s">
        <v>980</v>
      </c>
      <c r="C6028" s="17">
        <v>0.78911537482294869</v>
      </c>
      <c r="D6028" s="17">
        <v>1.3958300169796825</v>
      </c>
      <c r="E6028" s="148">
        <v>-1.0289158060000001</v>
      </c>
      <c r="F6028" s="148">
        <f t="shared" si="94"/>
        <v>0.5653377311160338</v>
      </c>
      <c r="G6028">
        <v>5.4275349794491003E-6</v>
      </c>
    </row>
    <row r="6029" spans="1:7" x14ac:dyDescent="0.2">
      <c r="A6029" t="s">
        <v>6772</v>
      </c>
      <c r="B6029" t="s">
        <v>982</v>
      </c>
      <c r="C6029" s="17">
        <v>3.2399683021764174</v>
      </c>
      <c r="D6029" s="17">
        <v>1.6994914429299979</v>
      </c>
      <c r="E6029" s="148">
        <v>0.65719873299999998</v>
      </c>
      <c r="F6029" s="148">
        <f t="shared" si="94"/>
        <v>1.9064340192208145</v>
      </c>
      <c r="G6029">
        <v>1.68858383105612E-3</v>
      </c>
    </row>
    <row r="6030" spans="1:7" x14ac:dyDescent="0.2">
      <c r="A6030" t="s">
        <v>13200</v>
      </c>
      <c r="B6030" t="s">
        <v>448</v>
      </c>
      <c r="C6030" s="17">
        <v>7.1799737037553575</v>
      </c>
      <c r="D6030" s="17">
        <v>3.5238016961006</v>
      </c>
      <c r="E6030" s="148">
        <v>0.69988758900000003</v>
      </c>
      <c r="F6030" s="148">
        <f t="shared" si="94"/>
        <v>2.0375646313186797</v>
      </c>
      <c r="G6030">
        <v>5.81152273022541E-3</v>
      </c>
    </row>
    <row r="6031" spans="1:7" x14ac:dyDescent="0.2">
      <c r="A6031" t="s">
        <v>6773</v>
      </c>
      <c r="B6031" t="s">
        <v>589</v>
      </c>
      <c r="C6031" s="17">
        <v>11.562359406939596</v>
      </c>
      <c r="D6031" s="17">
        <v>2.7986616579300039</v>
      </c>
      <c r="E6031" s="148">
        <v>1.748535331</v>
      </c>
      <c r="F6031" s="148">
        <f t="shared" si="94"/>
        <v>4.1313887922742163</v>
      </c>
      <c r="G6031">
        <v>1.08950038163531E-5</v>
      </c>
    </row>
    <row r="6032" spans="1:7" x14ac:dyDescent="0.2">
      <c r="A6032" t="s">
        <v>6774</v>
      </c>
      <c r="B6032" t="s">
        <v>1241</v>
      </c>
      <c r="C6032" s="17">
        <v>18.333691327725774</v>
      </c>
      <c r="D6032" s="17">
        <v>30.632921321478925</v>
      </c>
      <c r="E6032" s="148">
        <v>-0.934353824</v>
      </c>
      <c r="F6032" s="148">
        <f t="shared" si="94"/>
        <v>0.59849634108747951</v>
      </c>
      <c r="G6032">
        <v>1.88498624079681E-4</v>
      </c>
    </row>
    <row r="6033" spans="1:7" x14ac:dyDescent="0.2">
      <c r="A6033" t="s">
        <v>1596</v>
      </c>
      <c r="B6033" t="s">
        <v>1301</v>
      </c>
      <c r="C6033" s="17">
        <v>4.8727741048201478</v>
      </c>
      <c r="D6033" s="17">
        <v>2.0392001387812426</v>
      </c>
      <c r="E6033" s="148">
        <v>0.94008967700000001</v>
      </c>
      <c r="F6033" s="148">
        <f t="shared" si="94"/>
        <v>2.3895516737912894</v>
      </c>
      <c r="G6033">
        <v>7.4738646055381205E-5</v>
      </c>
    </row>
    <row r="6034" spans="1:7" x14ac:dyDescent="0.2">
      <c r="A6034" t="s">
        <v>1597</v>
      </c>
      <c r="B6034" t="s">
        <v>1598</v>
      </c>
      <c r="C6034" s="17">
        <v>12.83221828715055</v>
      </c>
      <c r="D6034" s="17">
        <v>16.829990369733576</v>
      </c>
      <c r="E6034" s="148">
        <v>-0.61806100799999997</v>
      </c>
      <c r="F6034" s="148">
        <f t="shared" si="94"/>
        <v>0.76246141591545591</v>
      </c>
      <c r="G6034">
        <v>1.04556542052769E-3</v>
      </c>
    </row>
    <row r="6035" spans="1:7" x14ac:dyDescent="0.2">
      <c r="A6035" t="s">
        <v>6775</v>
      </c>
      <c r="B6035" t="s">
        <v>4544</v>
      </c>
      <c r="C6035" s="17">
        <v>5.7197534150023275</v>
      </c>
      <c r="D6035" s="17">
        <v>19.895671688753936</v>
      </c>
      <c r="E6035" s="148">
        <v>-1.8242214800000001</v>
      </c>
      <c r="F6035" s="148">
        <f t="shared" si="94"/>
        <v>0.2874873241015245</v>
      </c>
      <c r="G6035">
        <v>1.74580231016647E-5</v>
      </c>
    </row>
    <row r="6036" spans="1:7" x14ac:dyDescent="0.2">
      <c r="A6036" t="s">
        <v>13687</v>
      </c>
      <c r="B6036" t="s">
        <v>984</v>
      </c>
      <c r="C6036" s="17">
        <v>7.3099561389443259</v>
      </c>
      <c r="D6036" s="17">
        <v>2.7711847156094747</v>
      </c>
      <c r="E6036" s="148">
        <v>1.082179958</v>
      </c>
      <c r="F6036" s="148">
        <f t="shared" si="94"/>
        <v>2.6378451417435111</v>
      </c>
      <c r="G6036">
        <v>2.1078145473368999E-4</v>
      </c>
    </row>
    <row r="6037" spans="1:7" x14ac:dyDescent="0.2">
      <c r="A6037" t="s">
        <v>1599</v>
      </c>
      <c r="B6037" t="s">
        <v>1304</v>
      </c>
      <c r="C6037" s="17">
        <v>1.9761840784105724</v>
      </c>
      <c r="D6037" s="17">
        <v>4.9377684770234378</v>
      </c>
      <c r="E6037" s="148">
        <v>-1.461765795</v>
      </c>
      <c r="F6037" s="148">
        <f t="shared" si="94"/>
        <v>0.40021805145506667</v>
      </c>
      <c r="G6037">
        <v>3.4711312054134098E-6</v>
      </c>
    </row>
    <row r="6038" spans="1:7" x14ac:dyDescent="0.2">
      <c r="A6038" t="s">
        <v>13915</v>
      </c>
      <c r="B6038" t="s">
        <v>1304</v>
      </c>
      <c r="C6038" s="17">
        <v>0.4700575722104533</v>
      </c>
      <c r="D6038" s="17">
        <v>0.14858421031133973</v>
      </c>
      <c r="E6038" s="148">
        <v>1.1880630700000001</v>
      </c>
      <c r="F6038" s="148">
        <f t="shared" si="94"/>
        <v>3.1635768782262002</v>
      </c>
      <c r="G6038">
        <v>6.8821909393868702E-3</v>
      </c>
    </row>
    <row r="6039" spans="1:7" x14ac:dyDescent="0.2">
      <c r="A6039" t="s">
        <v>6776</v>
      </c>
      <c r="B6039" t="s">
        <v>10501</v>
      </c>
      <c r="C6039" s="17">
        <v>35.498832460045101</v>
      </c>
      <c r="D6039" s="17">
        <v>11.456527268087514</v>
      </c>
      <c r="E6039" s="148">
        <v>1.319820848</v>
      </c>
      <c r="F6039" s="148">
        <f t="shared" si="94"/>
        <v>3.0985683208670149</v>
      </c>
      <c r="G6039">
        <v>5.4298673870978396E-4</v>
      </c>
    </row>
    <row r="6040" spans="1:7" x14ac:dyDescent="0.2">
      <c r="A6040" t="s">
        <v>12774</v>
      </c>
      <c r="B6040" t="s">
        <v>10730</v>
      </c>
      <c r="C6040" s="17">
        <v>9.7799541576665909</v>
      </c>
      <c r="D6040" s="17">
        <v>13.272955351835325</v>
      </c>
      <c r="E6040" s="148">
        <v>-0.67002656100000002</v>
      </c>
      <c r="F6040" s="148">
        <f t="shared" si="94"/>
        <v>0.73683319942112691</v>
      </c>
      <c r="G6040">
        <v>2.8610409426613999E-3</v>
      </c>
    </row>
    <row r="6041" spans="1:7" x14ac:dyDescent="0.2">
      <c r="A6041" t="s">
        <v>1600</v>
      </c>
      <c r="B6041" t="s">
        <v>1068</v>
      </c>
      <c r="C6041" s="17">
        <v>110.12199881739943</v>
      </c>
      <c r="D6041" s="17">
        <v>29.526077472042449</v>
      </c>
      <c r="E6041" s="148">
        <v>1.6186007630000001</v>
      </c>
      <c r="F6041" s="148">
        <f t="shared" si="94"/>
        <v>3.7296521666879516</v>
      </c>
      <c r="G6041">
        <v>1.03713875817866E-26</v>
      </c>
    </row>
    <row r="6042" spans="1:7" x14ac:dyDescent="0.2">
      <c r="A6042" t="s">
        <v>11908</v>
      </c>
      <c r="B6042" t="s">
        <v>10511</v>
      </c>
      <c r="C6042" s="17">
        <v>4.7543459758377331</v>
      </c>
      <c r="D6042" s="17">
        <v>11.2397714384831</v>
      </c>
      <c r="E6042" s="148">
        <v>-1.3069668990000001</v>
      </c>
      <c r="F6042" s="148">
        <f t="shared" si="94"/>
        <v>0.42299311884222546</v>
      </c>
      <c r="G6042">
        <v>4.1851532521676102E-3</v>
      </c>
    </row>
    <row r="6043" spans="1:7" x14ac:dyDescent="0.2">
      <c r="A6043" t="s">
        <v>6777</v>
      </c>
      <c r="B6043" t="s">
        <v>10503</v>
      </c>
      <c r="C6043" s="17">
        <v>29.094325101679999</v>
      </c>
      <c r="D6043" s="17">
        <v>12.857193783213901</v>
      </c>
      <c r="E6043" s="148">
        <v>0.89130201099999995</v>
      </c>
      <c r="F6043" s="148">
        <f t="shared" si="94"/>
        <v>2.2628829892620095</v>
      </c>
      <c r="G6043">
        <v>4.6814423792844201E-4</v>
      </c>
    </row>
    <row r="6044" spans="1:7" x14ac:dyDescent="0.2">
      <c r="A6044" t="s">
        <v>1601</v>
      </c>
      <c r="B6044" t="s">
        <v>988</v>
      </c>
      <c r="C6044" s="17">
        <v>18.891608775822</v>
      </c>
      <c r="D6044" s="17">
        <v>6.9362171955005092</v>
      </c>
      <c r="E6044" s="148">
        <v>1.144462863</v>
      </c>
      <c r="F6044" s="148">
        <f t="shared" si="94"/>
        <v>2.7236183993887759</v>
      </c>
      <c r="G6044">
        <v>2.8741766252954399E-5</v>
      </c>
    </row>
    <row r="6045" spans="1:7" x14ac:dyDescent="0.2">
      <c r="A6045" t="s">
        <v>1602</v>
      </c>
      <c r="B6045" t="s">
        <v>1603</v>
      </c>
      <c r="C6045" s="17">
        <v>3.3819418401860326</v>
      </c>
      <c r="D6045" s="17">
        <v>12.053027108597904</v>
      </c>
      <c r="E6045" s="148">
        <v>-2.05656616</v>
      </c>
      <c r="F6045" s="148">
        <f t="shared" si="94"/>
        <v>0.28058858656125968</v>
      </c>
      <c r="G6045">
        <v>1.48434185626245E-11</v>
      </c>
    </row>
    <row r="6046" spans="1:7" x14ac:dyDescent="0.2">
      <c r="A6046" t="s">
        <v>1604</v>
      </c>
      <c r="B6046" t="s">
        <v>1605</v>
      </c>
      <c r="C6046" s="17">
        <v>20.365741624744501</v>
      </c>
      <c r="D6046" s="17">
        <v>5.6315274246140277</v>
      </c>
      <c r="E6046" s="148">
        <v>1.5428652279999999</v>
      </c>
      <c r="F6046" s="148">
        <f t="shared" si="94"/>
        <v>3.6163797295438589</v>
      </c>
      <c r="G6046">
        <v>1.07481672518868E-7</v>
      </c>
    </row>
    <row r="6047" spans="1:7" x14ac:dyDescent="0.2">
      <c r="A6047" t="s">
        <v>1606</v>
      </c>
      <c r="B6047" t="s">
        <v>1607</v>
      </c>
      <c r="C6047" s="17">
        <v>11.792648346601474</v>
      </c>
      <c r="D6047" s="17">
        <v>18.548073417583851</v>
      </c>
      <c r="E6047" s="148">
        <v>-0.89920635999999998</v>
      </c>
      <c r="F6047" s="148">
        <f t="shared" si="94"/>
        <v>0.63578831510456868</v>
      </c>
      <c r="G6047">
        <v>2.21612519679753E-5</v>
      </c>
    </row>
    <row r="6048" spans="1:7" x14ac:dyDescent="0.2">
      <c r="A6048" t="s">
        <v>1608</v>
      </c>
      <c r="B6048" t="s">
        <v>990</v>
      </c>
      <c r="C6048" s="17">
        <v>151.6046745562038</v>
      </c>
      <c r="D6048" s="17">
        <v>456.39350463974324</v>
      </c>
      <c r="E6048" s="148">
        <v>-1.65802151</v>
      </c>
      <c r="F6048" s="148">
        <f t="shared" si="94"/>
        <v>0.33217973747429602</v>
      </c>
      <c r="G6048">
        <v>7.3925521287423503E-4</v>
      </c>
    </row>
    <row r="6049" spans="1:7" x14ac:dyDescent="0.2">
      <c r="A6049" t="s">
        <v>6778</v>
      </c>
      <c r="B6049" t="s">
        <v>4138</v>
      </c>
      <c r="C6049" s="17">
        <v>8.6276954861614215</v>
      </c>
      <c r="D6049" s="17">
        <v>14.53326353805924</v>
      </c>
      <c r="E6049" s="148">
        <v>-0.96017458099999997</v>
      </c>
      <c r="F6049" s="148">
        <f t="shared" si="94"/>
        <v>0.59365162295223584</v>
      </c>
      <c r="G6049">
        <v>5.79847258307399E-3</v>
      </c>
    </row>
    <row r="6050" spans="1:7" x14ac:dyDescent="0.2">
      <c r="A6050" t="s">
        <v>1609</v>
      </c>
      <c r="B6050" t="s">
        <v>1241</v>
      </c>
      <c r="C6050" s="17">
        <v>37.926143662878772</v>
      </c>
      <c r="D6050" s="17">
        <v>54.363376248260195</v>
      </c>
      <c r="E6050" s="148">
        <v>-0.76956068899999996</v>
      </c>
      <c r="F6050" s="148">
        <f t="shared" si="94"/>
        <v>0.69764143215980867</v>
      </c>
      <c r="G6050">
        <v>3.1976272181937798E-7</v>
      </c>
    </row>
    <row r="6051" spans="1:7" x14ac:dyDescent="0.2">
      <c r="A6051" t="s">
        <v>12759</v>
      </c>
      <c r="B6051" t="s">
        <v>12760</v>
      </c>
      <c r="C6051" s="17">
        <v>19.075031932661926</v>
      </c>
      <c r="D6051" s="17">
        <v>26.080615074700024</v>
      </c>
      <c r="E6051" s="148">
        <v>-0.691943682</v>
      </c>
      <c r="F6051" s="148">
        <f t="shared" si="94"/>
        <v>0.7313873494941463</v>
      </c>
      <c r="G6051">
        <v>9.0050640691000496E-4</v>
      </c>
    </row>
    <row r="6052" spans="1:7" x14ac:dyDescent="0.2">
      <c r="A6052" t="s">
        <v>12498</v>
      </c>
      <c r="B6052" t="s">
        <v>11144</v>
      </c>
      <c r="C6052" s="17">
        <v>5.1765632340696257</v>
      </c>
      <c r="D6052" s="17">
        <v>8.0200424531292249</v>
      </c>
      <c r="E6052" s="148">
        <v>-0.821507655</v>
      </c>
      <c r="F6052" s="148">
        <f t="shared" si="94"/>
        <v>0.64545334570515356</v>
      </c>
      <c r="G6052">
        <v>5.4987448928252103E-3</v>
      </c>
    </row>
    <row r="6053" spans="1:7" x14ac:dyDescent="0.2">
      <c r="A6053" t="s">
        <v>6779</v>
      </c>
      <c r="B6053" t="s">
        <v>514</v>
      </c>
      <c r="C6053" s="17">
        <v>15.718070587021749</v>
      </c>
      <c r="D6053" s="17">
        <v>29.663380917758872</v>
      </c>
      <c r="E6053" s="148">
        <v>-1.109362204</v>
      </c>
      <c r="F6053" s="148">
        <f t="shared" si="94"/>
        <v>0.52988129136728501</v>
      </c>
      <c r="G6053">
        <v>2.7702014220450501E-5</v>
      </c>
    </row>
    <row r="6054" spans="1:7" x14ac:dyDescent="0.2">
      <c r="A6054" t="s">
        <v>1610</v>
      </c>
      <c r="B6054" t="s">
        <v>1611</v>
      </c>
      <c r="C6054" s="17">
        <v>71.278745719235971</v>
      </c>
      <c r="D6054" s="17">
        <v>25.515271490966001</v>
      </c>
      <c r="E6054" s="148">
        <v>1.182564583</v>
      </c>
      <c r="F6054" s="148">
        <f t="shared" si="94"/>
        <v>2.7935719102370946</v>
      </c>
      <c r="G6054">
        <v>1.8027747188532499E-10</v>
      </c>
    </row>
    <row r="6055" spans="1:7" x14ac:dyDescent="0.2">
      <c r="A6055" t="s">
        <v>6780</v>
      </c>
      <c r="B6055" t="s">
        <v>2121</v>
      </c>
      <c r="C6055" s="17">
        <v>3.4493078824838523</v>
      </c>
      <c r="D6055" s="17">
        <v>6.945142727856723</v>
      </c>
      <c r="E6055" s="148">
        <v>-1.092171303</v>
      </c>
      <c r="F6055" s="148">
        <f t="shared" si="94"/>
        <v>0.49665039548414169</v>
      </c>
      <c r="G6055">
        <v>3.5565051477479399E-3</v>
      </c>
    </row>
    <row r="6056" spans="1:7" x14ac:dyDescent="0.2">
      <c r="A6056" t="s">
        <v>12637</v>
      </c>
      <c r="B6056" t="s">
        <v>11145</v>
      </c>
      <c r="C6056" s="17">
        <v>3.6924765589672752</v>
      </c>
      <c r="D6056" s="17">
        <v>5.3779237588391027</v>
      </c>
      <c r="E6056" s="148">
        <v>-0.73139606099999999</v>
      </c>
      <c r="F6056" s="148">
        <f t="shared" si="94"/>
        <v>0.68659890406559909</v>
      </c>
      <c r="G6056">
        <v>6.6887642823386601E-3</v>
      </c>
    </row>
    <row r="6057" spans="1:7" x14ac:dyDescent="0.2">
      <c r="A6057" t="s">
        <v>6781</v>
      </c>
      <c r="B6057" t="s">
        <v>1312</v>
      </c>
      <c r="C6057" s="17">
        <v>17.480959639748999</v>
      </c>
      <c r="D6057" s="17">
        <v>25.690382595923726</v>
      </c>
      <c r="E6057" s="148">
        <v>-0.77955681499999996</v>
      </c>
      <c r="F6057" s="148">
        <f t="shared" si="94"/>
        <v>0.68044761787715413</v>
      </c>
      <c r="G6057">
        <v>1.6034084418379199E-3</v>
      </c>
    </row>
    <row r="6058" spans="1:7" x14ac:dyDescent="0.2">
      <c r="A6058" t="s">
        <v>6782</v>
      </c>
      <c r="B6058" t="s">
        <v>54</v>
      </c>
      <c r="C6058" s="17">
        <v>25.561891663680349</v>
      </c>
      <c r="D6058" s="17">
        <v>59.680249007954458</v>
      </c>
      <c r="E6058" s="148">
        <v>-1.4035923690000001</v>
      </c>
      <c r="F6058" s="148">
        <f t="shared" si="94"/>
        <v>0.42831409199169634</v>
      </c>
      <c r="G6058">
        <v>8.5325847858782603E-7</v>
      </c>
    </row>
    <row r="6059" spans="1:7" x14ac:dyDescent="0.2">
      <c r="A6059" t="s">
        <v>1612</v>
      </c>
      <c r="B6059" t="s">
        <v>1613</v>
      </c>
      <c r="C6059" s="17">
        <v>8.4399258497909688</v>
      </c>
      <c r="D6059" s="17">
        <v>10.217798511021957</v>
      </c>
      <c r="E6059" s="148">
        <v>-0.51680256899999999</v>
      </c>
      <c r="F6059" s="148">
        <f t="shared" si="94"/>
        <v>0.82600237621507278</v>
      </c>
      <c r="G6059">
        <v>5.1042462059772197E-4</v>
      </c>
    </row>
    <row r="6060" spans="1:7" x14ac:dyDescent="0.2">
      <c r="A6060" t="s">
        <v>12831</v>
      </c>
      <c r="B6060" t="s">
        <v>1314</v>
      </c>
      <c r="C6060" s="17">
        <v>28.85497946103035</v>
      </c>
      <c r="D6060" s="17">
        <v>37.617927837643776</v>
      </c>
      <c r="E6060" s="148">
        <v>-0.59907731099999995</v>
      </c>
      <c r="F6060" s="148">
        <f t="shared" si="94"/>
        <v>0.76705393198600225</v>
      </c>
      <c r="G6060">
        <v>6.3854928038621899E-3</v>
      </c>
    </row>
    <row r="6061" spans="1:7" x14ac:dyDescent="0.2">
      <c r="A6061" t="s">
        <v>5376</v>
      </c>
      <c r="B6061" t="s">
        <v>1615</v>
      </c>
      <c r="C6061" s="17">
        <v>7.8343893212489171</v>
      </c>
      <c r="D6061" s="17">
        <v>0.44486822161738648</v>
      </c>
      <c r="E6061" s="148">
        <v>3.713800075</v>
      </c>
      <c r="F6061" s="148">
        <f t="shared" si="94"/>
        <v>17.610584304641488</v>
      </c>
      <c r="G6061">
        <v>4.1933896532765798E-5</v>
      </c>
    </row>
    <row r="6062" spans="1:7" x14ac:dyDescent="0.2">
      <c r="A6062" t="s">
        <v>5377</v>
      </c>
      <c r="B6062" t="s">
        <v>1615</v>
      </c>
      <c r="C6062" s="17">
        <v>36.183391136096823</v>
      </c>
      <c r="D6062" s="17">
        <v>3.660464428491665</v>
      </c>
      <c r="E6062" s="148">
        <v>3.0012037189999998</v>
      </c>
      <c r="F6062" s="148">
        <f t="shared" si="94"/>
        <v>9.8849181143406408</v>
      </c>
      <c r="G6062">
        <v>1.3561701575408499E-6</v>
      </c>
    </row>
    <row r="6063" spans="1:7" x14ac:dyDescent="0.2">
      <c r="A6063" t="s">
        <v>1614</v>
      </c>
      <c r="B6063" t="s">
        <v>1615</v>
      </c>
      <c r="C6063" s="17">
        <v>50.6646821981778</v>
      </c>
      <c r="D6063" s="17">
        <v>2.7361881424325922</v>
      </c>
      <c r="E6063" s="148">
        <v>3.8973583070000002</v>
      </c>
      <c r="F6063" s="148">
        <f t="shared" si="94"/>
        <v>18.516519903172544</v>
      </c>
      <c r="G6063">
        <v>1.26426635718401E-12</v>
      </c>
    </row>
    <row r="6064" spans="1:7" x14ac:dyDescent="0.2">
      <c r="A6064" t="s">
        <v>6783</v>
      </c>
      <c r="B6064" t="s">
        <v>10505</v>
      </c>
      <c r="C6064" s="17">
        <v>59.471409361048828</v>
      </c>
      <c r="D6064" s="17">
        <v>29.108987024039024</v>
      </c>
      <c r="E6064" s="148">
        <v>0.71925753800000003</v>
      </c>
      <c r="F6064" s="148">
        <f t="shared" si="94"/>
        <v>2.0430600801029475</v>
      </c>
      <c r="G6064">
        <v>2.32722337305596E-3</v>
      </c>
    </row>
    <row r="6065" spans="1:7" x14ac:dyDescent="0.2">
      <c r="A6065" t="s">
        <v>1618</v>
      </c>
      <c r="B6065" t="s">
        <v>994</v>
      </c>
      <c r="C6065" s="17">
        <v>74.931640184338448</v>
      </c>
      <c r="D6065" s="17">
        <v>30.968025309758325</v>
      </c>
      <c r="E6065" s="148">
        <v>0.99521673899999996</v>
      </c>
      <c r="F6065" s="148">
        <f t="shared" si="94"/>
        <v>2.4196454063451944</v>
      </c>
      <c r="G6065">
        <v>4.7981597679620597E-7</v>
      </c>
    </row>
    <row r="6066" spans="1:7" x14ac:dyDescent="0.2">
      <c r="A6066" t="s">
        <v>13720</v>
      </c>
      <c r="B6066" t="s">
        <v>996</v>
      </c>
      <c r="C6066" s="17">
        <v>9.3217859740901474</v>
      </c>
      <c r="D6066" s="17">
        <v>3.4435253445527851</v>
      </c>
      <c r="E6066" s="148">
        <v>0.97184397199999994</v>
      </c>
      <c r="F6066" s="148">
        <f t="shared" si="94"/>
        <v>2.7070472964097725</v>
      </c>
      <c r="G6066">
        <v>6.9174525079812397E-3</v>
      </c>
    </row>
    <row r="6067" spans="1:7" x14ac:dyDescent="0.2">
      <c r="A6067" t="s">
        <v>6784</v>
      </c>
      <c r="B6067" t="s">
        <v>413</v>
      </c>
      <c r="C6067" s="17">
        <v>13.18088634757185</v>
      </c>
      <c r="D6067" s="17">
        <v>4.9556815259439855</v>
      </c>
      <c r="E6067" s="148">
        <v>1.0789939399999999</v>
      </c>
      <c r="F6067" s="148">
        <f t="shared" si="94"/>
        <v>2.6597525039830079</v>
      </c>
      <c r="G6067">
        <v>3.2870350469332398E-4</v>
      </c>
    </row>
    <row r="6068" spans="1:7" x14ac:dyDescent="0.2">
      <c r="A6068" t="s">
        <v>13946</v>
      </c>
      <c r="B6068" t="s">
        <v>1319</v>
      </c>
      <c r="C6068" s="17">
        <v>6.2765799746151973</v>
      </c>
      <c r="D6068" s="17">
        <v>1.8918468347219899</v>
      </c>
      <c r="E6068" s="148">
        <v>1.3335502539999999</v>
      </c>
      <c r="F6068" s="148">
        <f t="shared" ref="F6068:F6131" si="95">C6068/D6068</f>
        <v>3.3176998578415846</v>
      </c>
      <c r="G6068">
        <v>3.9772588988123197E-3</v>
      </c>
    </row>
    <row r="6069" spans="1:7" x14ac:dyDescent="0.2">
      <c r="A6069" t="s">
        <v>6785</v>
      </c>
      <c r="B6069" t="s">
        <v>10788</v>
      </c>
      <c r="C6069" s="17">
        <v>2.9665590873147449</v>
      </c>
      <c r="D6069" s="17">
        <v>4.1406731409506481</v>
      </c>
      <c r="E6069" s="148">
        <v>-0.67710556399999999</v>
      </c>
      <c r="F6069" s="148">
        <f t="shared" si="95"/>
        <v>0.71644367626507688</v>
      </c>
      <c r="G6069">
        <v>5.5300141456687997E-3</v>
      </c>
    </row>
    <row r="6070" spans="1:7" x14ac:dyDescent="0.2">
      <c r="A6070" t="s">
        <v>12593</v>
      </c>
      <c r="B6070" t="s">
        <v>315</v>
      </c>
      <c r="C6070" s="17">
        <v>4.161524288037393</v>
      </c>
      <c r="D6070" s="17">
        <v>6.1570772087022654</v>
      </c>
      <c r="E6070" s="148">
        <v>-0.78319257600000003</v>
      </c>
      <c r="F6070" s="148">
        <f t="shared" si="95"/>
        <v>0.67589282170371268</v>
      </c>
      <c r="G6070">
        <v>2.3785211447950399E-3</v>
      </c>
    </row>
    <row r="6071" spans="1:7" x14ac:dyDescent="0.2">
      <c r="A6071" t="s">
        <v>6786</v>
      </c>
      <c r="B6071" t="s">
        <v>11169</v>
      </c>
      <c r="C6071" s="17">
        <v>0.62642810041763908</v>
      </c>
      <c r="D6071" s="17">
        <v>1.7848241176612825</v>
      </c>
      <c r="E6071" s="148">
        <v>-1.6388275779999999</v>
      </c>
      <c r="F6071" s="148">
        <f t="shared" si="95"/>
        <v>0.35097469505200868</v>
      </c>
      <c r="G6071">
        <v>1.5815982549090998E-5</v>
      </c>
    </row>
    <row r="6072" spans="1:7" x14ac:dyDescent="0.2">
      <c r="A6072" t="s">
        <v>1619</v>
      </c>
      <c r="B6072" t="s">
        <v>96</v>
      </c>
      <c r="C6072" s="17">
        <v>24.602225205648502</v>
      </c>
      <c r="D6072" s="17">
        <v>0.34148156657087902</v>
      </c>
      <c r="E6072" s="148">
        <v>5.6053425690000003</v>
      </c>
      <c r="F6072" s="148">
        <f t="shared" si="95"/>
        <v>72.045543929944415</v>
      </c>
      <c r="G6072">
        <v>5.2329070071790703E-11</v>
      </c>
    </row>
    <row r="6073" spans="1:7" x14ac:dyDescent="0.2">
      <c r="A6073" t="s">
        <v>6787</v>
      </c>
      <c r="B6073" t="s">
        <v>11170</v>
      </c>
      <c r="C6073" s="17">
        <v>3.6585642935762679</v>
      </c>
      <c r="D6073" s="17">
        <v>8.074048397696135</v>
      </c>
      <c r="E6073" s="148">
        <v>-1.2781898789999999</v>
      </c>
      <c r="F6073" s="148">
        <f t="shared" si="95"/>
        <v>0.45312637643096243</v>
      </c>
      <c r="G6073">
        <v>9.7850120226967101E-5</v>
      </c>
    </row>
    <row r="6074" spans="1:7" x14ac:dyDescent="0.2">
      <c r="A6074" t="s">
        <v>5378</v>
      </c>
      <c r="B6074" t="s">
        <v>68</v>
      </c>
      <c r="C6074" s="17">
        <v>4.8336036880489228</v>
      </c>
      <c r="D6074" s="17">
        <v>7.5664378735059004E-2</v>
      </c>
      <c r="E6074" s="148">
        <v>5.5171526399999999</v>
      </c>
      <c r="F6074" s="148">
        <f t="shared" si="95"/>
        <v>63.882156555780696</v>
      </c>
      <c r="G6074">
        <v>3.0107713648719703E-7</v>
      </c>
    </row>
    <row r="6075" spans="1:7" x14ac:dyDescent="0.2">
      <c r="A6075" t="s">
        <v>6788</v>
      </c>
      <c r="B6075" t="s">
        <v>11381</v>
      </c>
      <c r="C6075" s="17">
        <v>26.982156060885828</v>
      </c>
      <c r="D6075" s="17">
        <v>44.590626315689121</v>
      </c>
      <c r="E6075" s="148">
        <v>-0.90143087899999996</v>
      </c>
      <c r="F6075" s="148">
        <f t="shared" si="95"/>
        <v>0.60510825458830142</v>
      </c>
      <c r="G6075">
        <v>9.2235579470083002E-4</v>
      </c>
    </row>
    <row r="6076" spans="1:7" x14ac:dyDescent="0.2">
      <c r="A6076" t="s">
        <v>1620</v>
      </c>
      <c r="B6076" t="s">
        <v>1007</v>
      </c>
      <c r="C6076" s="17">
        <v>235.38700460541426</v>
      </c>
      <c r="D6076" s="17">
        <v>36.894042074233653</v>
      </c>
      <c r="E6076" s="148">
        <v>2.3435396659999999</v>
      </c>
      <c r="F6076" s="148">
        <f t="shared" si="95"/>
        <v>6.3800817522731039</v>
      </c>
      <c r="G6076">
        <v>1.3042458357573999E-9</v>
      </c>
    </row>
    <row r="6077" spans="1:7" x14ac:dyDescent="0.2">
      <c r="A6077" t="s">
        <v>6789</v>
      </c>
      <c r="B6077" t="s">
        <v>1011</v>
      </c>
      <c r="C6077" s="17">
        <v>12.02135322881562</v>
      </c>
      <c r="D6077" s="17">
        <v>22.860921612926351</v>
      </c>
      <c r="E6077" s="148">
        <v>-1.110717119</v>
      </c>
      <c r="F6077" s="148">
        <f t="shared" si="95"/>
        <v>0.52584727039256085</v>
      </c>
      <c r="G6077">
        <v>3.1827837500630301E-3</v>
      </c>
    </row>
    <row r="6078" spans="1:7" x14ac:dyDescent="0.2">
      <c r="A6078" t="s">
        <v>1621</v>
      </c>
      <c r="B6078" t="s">
        <v>1622</v>
      </c>
      <c r="C6078" s="17">
        <v>9.9605153815242531</v>
      </c>
      <c r="D6078" s="17">
        <v>4.2919967292729124</v>
      </c>
      <c r="E6078" s="148">
        <v>0.85467396200000001</v>
      </c>
      <c r="F6078" s="148">
        <f t="shared" si="95"/>
        <v>2.3207183066077541</v>
      </c>
      <c r="G6078">
        <v>2.6676278508065299E-3</v>
      </c>
    </row>
    <row r="6079" spans="1:7" x14ac:dyDescent="0.2">
      <c r="A6079" t="s">
        <v>13285</v>
      </c>
      <c r="B6079" t="s">
        <v>13286</v>
      </c>
      <c r="C6079" s="17">
        <v>6.206656540606585</v>
      </c>
      <c r="D6079" s="17">
        <v>2.9331258199568171</v>
      </c>
      <c r="E6079" s="148">
        <v>0.777324389</v>
      </c>
      <c r="F6079" s="148">
        <f t="shared" si="95"/>
        <v>2.116055335361632</v>
      </c>
      <c r="G6079">
        <v>2.03930937724945E-3</v>
      </c>
    </row>
    <row r="6080" spans="1:7" x14ac:dyDescent="0.2">
      <c r="A6080" t="s">
        <v>1623</v>
      </c>
      <c r="B6080" t="s">
        <v>1339</v>
      </c>
      <c r="C6080" s="17">
        <v>1.3403866592045475</v>
      </c>
      <c r="D6080" s="17">
        <v>2.9192262539652001</v>
      </c>
      <c r="E6080" s="148">
        <v>-1.2845998940000001</v>
      </c>
      <c r="F6080" s="148">
        <f t="shared" si="95"/>
        <v>0.45915819556085907</v>
      </c>
      <c r="G6080">
        <v>6.4334685216963503E-5</v>
      </c>
    </row>
    <row r="6081" spans="1:7" x14ac:dyDescent="0.2">
      <c r="A6081" t="s">
        <v>6790</v>
      </c>
      <c r="B6081" t="s">
        <v>1339</v>
      </c>
      <c r="C6081" s="17">
        <v>7.1003585301303191</v>
      </c>
      <c r="D6081" s="17">
        <v>10.79503940733054</v>
      </c>
      <c r="E6081" s="148">
        <v>-0.80518546300000005</v>
      </c>
      <c r="F6081" s="148">
        <f t="shared" si="95"/>
        <v>0.65774271516866445</v>
      </c>
      <c r="G6081">
        <v>9.3790454143663602E-4</v>
      </c>
    </row>
    <row r="6082" spans="1:7" x14ac:dyDescent="0.2">
      <c r="A6082" t="s">
        <v>6791</v>
      </c>
      <c r="B6082" t="s">
        <v>1343</v>
      </c>
      <c r="C6082" s="17">
        <v>0.74107006835536982</v>
      </c>
      <c r="D6082" s="17">
        <v>8.0454599688622452E-2</v>
      </c>
      <c r="E6082" s="148">
        <v>2.781860021</v>
      </c>
      <c r="F6082" s="148">
        <f t="shared" si="95"/>
        <v>9.2110341885172389</v>
      </c>
      <c r="G6082">
        <v>3.4804078182950701E-9</v>
      </c>
    </row>
    <row r="6083" spans="1:7" x14ac:dyDescent="0.2">
      <c r="A6083" t="s">
        <v>6792</v>
      </c>
      <c r="B6083" t="s">
        <v>555</v>
      </c>
      <c r="C6083" s="17">
        <v>5.9823118408587082</v>
      </c>
      <c r="D6083" s="17">
        <v>1.5163762001340972</v>
      </c>
      <c r="E6083" s="148">
        <v>1.6424440300000001</v>
      </c>
      <c r="F6083" s="148">
        <f t="shared" si="95"/>
        <v>3.9451369919480905</v>
      </c>
      <c r="G6083">
        <v>3.02016677621243E-5</v>
      </c>
    </row>
    <row r="6084" spans="1:7" x14ac:dyDescent="0.2">
      <c r="A6084" t="s">
        <v>6793</v>
      </c>
      <c r="B6084" t="s">
        <v>10556</v>
      </c>
      <c r="C6084" s="17">
        <v>2.9272836439518399</v>
      </c>
      <c r="D6084" s="17">
        <v>0.117262489860572</v>
      </c>
      <c r="E6084" s="148">
        <v>3.3537092039999998</v>
      </c>
      <c r="F6084" s="148">
        <f t="shared" si="95"/>
        <v>24.96351260690825</v>
      </c>
      <c r="G6084">
        <v>3.9380655840597998E-3</v>
      </c>
    </row>
    <row r="6085" spans="1:7" x14ac:dyDescent="0.2">
      <c r="A6085" t="s">
        <v>13531</v>
      </c>
      <c r="B6085" t="s">
        <v>13532</v>
      </c>
      <c r="C6085" s="17">
        <v>74.45834150657916</v>
      </c>
      <c r="D6085" s="17">
        <v>31.027240774236052</v>
      </c>
      <c r="E6085" s="148">
        <v>0.90206935200000005</v>
      </c>
      <c r="F6085" s="148">
        <f t="shared" si="95"/>
        <v>2.3997732201958093</v>
      </c>
      <c r="G6085">
        <v>8.9436155632210707E-3</v>
      </c>
    </row>
    <row r="6086" spans="1:7" x14ac:dyDescent="0.2">
      <c r="A6086" t="s">
        <v>6794</v>
      </c>
      <c r="B6086" t="s">
        <v>1023</v>
      </c>
      <c r="C6086" s="17">
        <v>50.682413324633877</v>
      </c>
      <c r="D6086" s="17">
        <v>18.8380660463793</v>
      </c>
      <c r="E6086" s="148">
        <v>1.1103714710000001</v>
      </c>
      <c r="F6086" s="148">
        <f t="shared" si="95"/>
        <v>2.6904255033321269</v>
      </c>
      <c r="G6086">
        <v>1.8723483588488901E-3</v>
      </c>
    </row>
    <row r="6087" spans="1:7" x14ac:dyDescent="0.2">
      <c r="A6087" t="s">
        <v>6795</v>
      </c>
      <c r="B6087" t="s">
        <v>795</v>
      </c>
      <c r="C6087" s="17">
        <v>68.564551768949968</v>
      </c>
      <c r="D6087" s="17">
        <v>30.202166879672077</v>
      </c>
      <c r="E6087" s="148">
        <v>0.90363128400000003</v>
      </c>
      <c r="F6087" s="148">
        <f t="shared" si="95"/>
        <v>2.2701865082103807</v>
      </c>
      <c r="G6087">
        <v>4.5522159265399699E-5</v>
      </c>
    </row>
    <row r="6088" spans="1:7" x14ac:dyDescent="0.2">
      <c r="A6088" t="s">
        <v>6796</v>
      </c>
      <c r="B6088" t="s">
        <v>1025</v>
      </c>
      <c r="C6088" s="17">
        <v>35.829021761608772</v>
      </c>
      <c r="D6088" s="17">
        <v>14.345511786999795</v>
      </c>
      <c r="E6088" s="148">
        <v>1.0194868779999999</v>
      </c>
      <c r="F6088" s="148">
        <f t="shared" si="95"/>
        <v>2.4975771024131594</v>
      </c>
      <c r="G6088">
        <v>7.08616957131135E-4</v>
      </c>
    </row>
    <row r="6089" spans="1:7" x14ac:dyDescent="0.2">
      <c r="A6089" t="s">
        <v>6797</v>
      </c>
      <c r="B6089" t="s">
        <v>1064</v>
      </c>
      <c r="C6089" s="17">
        <v>2.4356176734458153</v>
      </c>
      <c r="D6089" s="17">
        <v>0.85091472137430579</v>
      </c>
      <c r="E6089" s="148">
        <v>1.1280278079999999</v>
      </c>
      <c r="F6089" s="148">
        <f t="shared" si="95"/>
        <v>2.8623522572415574</v>
      </c>
      <c r="G6089">
        <v>3.7018425042926002E-3</v>
      </c>
    </row>
    <row r="6090" spans="1:7" x14ac:dyDescent="0.2">
      <c r="A6090" t="s">
        <v>6798</v>
      </c>
      <c r="B6090" t="s">
        <v>10537</v>
      </c>
      <c r="C6090" s="17">
        <v>0.50560529823027101</v>
      </c>
      <c r="D6090" s="17">
        <v>0</v>
      </c>
      <c r="E6090" s="148">
        <v>6.5992755289999998</v>
      </c>
      <c r="F6090" s="148" t="e">
        <f t="shared" si="95"/>
        <v>#DIV/0!</v>
      </c>
      <c r="G6090">
        <v>2.3994307722466301E-3</v>
      </c>
    </row>
    <row r="6091" spans="1:7" x14ac:dyDescent="0.2">
      <c r="A6091" t="s">
        <v>1624</v>
      </c>
      <c r="B6091" t="s">
        <v>1027</v>
      </c>
      <c r="C6091" s="17">
        <v>17.85033580133015</v>
      </c>
      <c r="D6091" s="17">
        <v>24.530485273961649</v>
      </c>
      <c r="E6091" s="148">
        <v>-0.70233474900000004</v>
      </c>
      <c r="F6091" s="148">
        <f t="shared" si="95"/>
        <v>0.72767968517433812</v>
      </c>
      <c r="G6091">
        <v>1.32434269686312E-3</v>
      </c>
    </row>
    <row r="6092" spans="1:7" x14ac:dyDescent="0.2">
      <c r="A6092" t="s">
        <v>13934</v>
      </c>
      <c r="B6092" t="s">
        <v>1023</v>
      </c>
      <c r="C6092" s="17">
        <v>497.45238081197851</v>
      </c>
      <c r="D6092" s="17">
        <v>153.73026521515212</v>
      </c>
      <c r="E6092" s="148">
        <v>1.144801572</v>
      </c>
      <c r="F6092" s="148">
        <f t="shared" si="95"/>
        <v>3.23587798483124</v>
      </c>
      <c r="G6092">
        <v>6.1043002686030504E-3</v>
      </c>
    </row>
    <row r="6093" spans="1:7" x14ac:dyDescent="0.2">
      <c r="A6093" t="s">
        <v>13715</v>
      </c>
      <c r="B6093" t="s">
        <v>13716</v>
      </c>
      <c r="C6093" s="17">
        <v>24.537350751378725</v>
      </c>
      <c r="D6093" s="17">
        <v>9.087005267395222</v>
      </c>
      <c r="E6093" s="148">
        <v>1.064383077</v>
      </c>
      <c r="F6093" s="148">
        <f t="shared" si="95"/>
        <v>2.7002681333772709</v>
      </c>
      <c r="G6093">
        <v>2.37358760282557E-4</v>
      </c>
    </row>
    <row r="6094" spans="1:7" x14ac:dyDescent="0.2">
      <c r="A6094" t="s">
        <v>6799</v>
      </c>
      <c r="B6094" t="s">
        <v>10557</v>
      </c>
      <c r="C6094" s="17">
        <v>23.658416357531724</v>
      </c>
      <c r="D6094" s="17">
        <v>12.020631145881065</v>
      </c>
      <c r="E6094" s="148">
        <v>0.698494956</v>
      </c>
      <c r="F6094" s="148">
        <f t="shared" si="95"/>
        <v>1.9681509290498784</v>
      </c>
      <c r="G6094">
        <v>3.0647166145824999E-4</v>
      </c>
    </row>
    <row r="6095" spans="1:7" x14ac:dyDescent="0.2">
      <c r="A6095" t="s">
        <v>11997</v>
      </c>
      <c r="B6095" t="s">
        <v>11998</v>
      </c>
      <c r="C6095" s="17">
        <v>8.0242868767251903</v>
      </c>
      <c r="D6095" s="17">
        <v>16.5635158183347</v>
      </c>
      <c r="E6095" s="148">
        <v>-1.1539967360000001</v>
      </c>
      <c r="F6095" s="148">
        <f t="shared" si="95"/>
        <v>0.48445553255323021</v>
      </c>
      <c r="G6095">
        <v>2.9080036532373099E-3</v>
      </c>
    </row>
    <row r="6096" spans="1:7" x14ac:dyDescent="0.2">
      <c r="A6096" t="s">
        <v>6800</v>
      </c>
      <c r="B6096" t="s">
        <v>10558</v>
      </c>
      <c r="C6096" s="17">
        <v>5.8712365337671999</v>
      </c>
      <c r="D6096" s="17">
        <v>1.6171876241482708</v>
      </c>
      <c r="E6096" s="148">
        <v>1.3744345469999999</v>
      </c>
      <c r="F6096" s="148">
        <f t="shared" si="95"/>
        <v>3.630522795312277</v>
      </c>
      <c r="G6096">
        <v>2.22743084989062E-3</v>
      </c>
    </row>
    <row r="6097" spans="1:7" x14ac:dyDescent="0.2">
      <c r="A6097" t="s">
        <v>13460</v>
      </c>
      <c r="B6097" t="s">
        <v>13461</v>
      </c>
      <c r="C6097" s="17">
        <v>4.2959588876126293</v>
      </c>
      <c r="D6097" s="17">
        <v>1.8569002942620922</v>
      </c>
      <c r="E6097" s="148">
        <v>0.85061196400000005</v>
      </c>
      <c r="F6097" s="148">
        <f t="shared" si="95"/>
        <v>2.3135108012462169</v>
      </c>
      <c r="G6097">
        <v>8.8611407516755204E-3</v>
      </c>
    </row>
    <row r="6098" spans="1:7" x14ac:dyDescent="0.2">
      <c r="A6098" t="s">
        <v>1625</v>
      </c>
      <c r="B6098" t="s">
        <v>681</v>
      </c>
      <c r="C6098" s="17">
        <v>3.4430311180284479</v>
      </c>
      <c r="D6098" s="17">
        <v>8.4069115807858221</v>
      </c>
      <c r="E6098" s="148">
        <v>-1.3439976840000001</v>
      </c>
      <c r="F6098" s="148">
        <f t="shared" si="95"/>
        <v>0.40954767811494175</v>
      </c>
      <c r="G6098">
        <v>1.2842816101023399E-3</v>
      </c>
    </row>
    <row r="6099" spans="1:7" x14ac:dyDescent="0.2">
      <c r="A6099" t="s">
        <v>13724</v>
      </c>
      <c r="B6099" t="s">
        <v>448</v>
      </c>
      <c r="C6099" s="17">
        <v>1.5768252043596975</v>
      </c>
      <c r="D6099" s="17">
        <v>0.5807989958248021</v>
      </c>
      <c r="E6099" s="148">
        <v>1.023659748</v>
      </c>
      <c r="F6099" s="148">
        <f t="shared" si="95"/>
        <v>2.7149241229668837</v>
      </c>
      <c r="G6099">
        <v>2.9902923852267501E-3</v>
      </c>
    </row>
    <row r="6100" spans="1:7" x14ac:dyDescent="0.2">
      <c r="A6100" t="s">
        <v>1626</v>
      </c>
      <c r="B6100" t="s">
        <v>1627</v>
      </c>
      <c r="C6100" s="17">
        <v>27.056824577926552</v>
      </c>
      <c r="D6100" s="17">
        <v>45.770915176164024</v>
      </c>
      <c r="E6100" s="148">
        <v>-0.980496162</v>
      </c>
      <c r="F6100" s="148">
        <f t="shared" si="95"/>
        <v>0.59113575670903018</v>
      </c>
      <c r="G6100">
        <v>3.11015401570577E-3</v>
      </c>
    </row>
    <row r="6101" spans="1:7" x14ac:dyDescent="0.2">
      <c r="A6101" t="s">
        <v>1628</v>
      </c>
      <c r="B6101" t="s">
        <v>1033</v>
      </c>
      <c r="C6101" s="17">
        <v>64.569711582223604</v>
      </c>
      <c r="D6101" s="17">
        <v>144.4180025869185</v>
      </c>
      <c r="E6101" s="148">
        <v>-1.4117006009999999</v>
      </c>
      <c r="F6101" s="148">
        <f t="shared" si="95"/>
        <v>0.44710292640532878</v>
      </c>
      <c r="G6101">
        <v>8.6184942523642297E-6</v>
      </c>
    </row>
    <row r="6102" spans="1:7" x14ac:dyDescent="0.2">
      <c r="A6102" t="s">
        <v>6801</v>
      </c>
      <c r="B6102" t="s">
        <v>3134</v>
      </c>
      <c r="C6102" s="17">
        <v>4.2417207963535279</v>
      </c>
      <c r="D6102" s="17">
        <v>5.5850311997019428</v>
      </c>
      <c r="E6102" s="148">
        <v>-0.64334652599999997</v>
      </c>
      <c r="F6102" s="148">
        <f t="shared" si="95"/>
        <v>0.75948023290897582</v>
      </c>
      <c r="G6102">
        <v>1.19766144407547E-3</v>
      </c>
    </row>
    <row r="6103" spans="1:7" x14ac:dyDescent="0.2">
      <c r="A6103" t="s">
        <v>5379</v>
      </c>
      <c r="B6103" t="s">
        <v>10539</v>
      </c>
      <c r="C6103" s="17">
        <v>157.96551735798425</v>
      </c>
      <c r="D6103" s="17">
        <v>22.881519529259883</v>
      </c>
      <c r="E6103" s="148">
        <v>2.489908169</v>
      </c>
      <c r="F6103" s="148">
        <f t="shared" si="95"/>
        <v>6.9036288064691194</v>
      </c>
      <c r="G6103">
        <v>5.4101323988775501E-5</v>
      </c>
    </row>
    <row r="6104" spans="1:7" x14ac:dyDescent="0.2">
      <c r="A6104" t="s">
        <v>1629</v>
      </c>
      <c r="B6104" t="s">
        <v>78</v>
      </c>
      <c r="C6104" s="17">
        <v>87.329087825116574</v>
      </c>
      <c r="D6104" s="17">
        <v>163.16181855566137</v>
      </c>
      <c r="E6104" s="148">
        <v>-1.0902703890000001</v>
      </c>
      <c r="F6104" s="148">
        <f t="shared" si="95"/>
        <v>0.53522992448950268</v>
      </c>
      <c r="G6104">
        <v>7.6965031525885299E-3</v>
      </c>
    </row>
    <row r="6105" spans="1:7" x14ac:dyDescent="0.2">
      <c r="A6105" t="s">
        <v>13434</v>
      </c>
      <c r="B6105" t="s">
        <v>13306</v>
      </c>
      <c r="C6105" s="17">
        <v>11.968220798279463</v>
      </c>
      <c r="D6105" s="17">
        <v>5.2519828166298375</v>
      </c>
      <c r="E6105" s="148">
        <v>0.86017809000000001</v>
      </c>
      <c r="F6105" s="148">
        <f t="shared" si="95"/>
        <v>2.2788004485436208</v>
      </c>
      <c r="G6105">
        <v>2.3534665306789602E-3</v>
      </c>
    </row>
    <row r="6106" spans="1:7" x14ac:dyDescent="0.2">
      <c r="A6106" t="s">
        <v>6802</v>
      </c>
      <c r="B6106" t="s">
        <v>3930</v>
      </c>
      <c r="C6106" s="17">
        <v>10.261643531458498</v>
      </c>
      <c r="D6106" s="17">
        <v>1.0338598897972673</v>
      </c>
      <c r="E6106" s="148">
        <v>2.571546117</v>
      </c>
      <c r="F6106" s="148">
        <f t="shared" si="95"/>
        <v>9.9255649945668498</v>
      </c>
      <c r="G6106">
        <v>8.8374906052550804E-3</v>
      </c>
    </row>
    <row r="6107" spans="1:7" x14ac:dyDescent="0.2">
      <c r="A6107" t="s">
        <v>1630</v>
      </c>
      <c r="B6107" t="s">
        <v>1038</v>
      </c>
      <c r="C6107" s="17">
        <v>4.8618350673943729</v>
      </c>
      <c r="D6107" s="17">
        <v>6.8297664182506823</v>
      </c>
      <c r="E6107" s="148">
        <v>-0.72871916299999995</v>
      </c>
      <c r="F6107" s="148">
        <f t="shared" si="95"/>
        <v>0.71185964052920592</v>
      </c>
      <c r="G6107">
        <v>3.4444646363952099E-3</v>
      </c>
    </row>
    <row r="6108" spans="1:7" x14ac:dyDescent="0.2">
      <c r="A6108" t="s">
        <v>6803</v>
      </c>
      <c r="B6108" t="s">
        <v>10512</v>
      </c>
      <c r="C6108" s="17">
        <v>20.466742063095776</v>
      </c>
      <c r="D6108" s="17">
        <v>9.1498641933904974</v>
      </c>
      <c r="E6108" s="148">
        <v>0.85822828100000004</v>
      </c>
      <c r="F6108" s="148">
        <f t="shared" si="95"/>
        <v>2.2368356109460232</v>
      </c>
      <c r="G6108">
        <v>6.9549135511620102E-3</v>
      </c>
    </row>
    <row r="6109" spans="1:7" x14ac:dyDescent="0.2">
      <c r="A6109" t="s">
        <v>5380</v>
      </c>
      <c r="B6109" t="s">
        <v>1961</v>
      </c>
      <c r="C6109" s="17">
        <v>10.708461833351649</v>
      </c>
      <c r="D6109" s="17">
        <v>3.5664653818162777</v>
      </c>
      <c r="E6109" s="148">
        <v>1.169185704</v>
      </c>
      <c r="F6109" s="148">
        <f t="shared" si="95"/>
        <v>3.0025419251085506</v>
      </c>
      <c r="G6109">
        <v>6.0406251462221299E-3</v>
      </c>
    </row>
    <row r="6110" spans="1:7" x14ac:dyDescent="0.2">
      <c r="A6110" t="s">
        <v>1631</v>
      </c>
      <c r="B6110" t="s">
        <v>1040</v>
      </c>
      <c r="C6110" s="17">
        <v>5.2523724076928699</v>
      </c>
      <c r="D6110" s="17">
        <v>10.808201630906094</v>
      </c>
      <c r="E6110" s="148">
        <v>-1.2878216579999999</v>
      </c>
      <c r="F6110" s="148">
        <f t="shared" si="95"/>
        <v>0.48596173415877908</v>
      </c>
      <c r="G6110">
        <v>9.77339163880177E-8</v>
      </c>
    </row>
    <row r="6111" spans="1:7" x14ac:dyDescent="0.2">
      <c r="A6111" t="s">
        <v>5381</v>
      </c>
      <c r="B6111" t="s">
        <v>1064</v>
      </c>
      <c r="C6111" s="17">
        <v>5.1680523617325758</v>
      </c>
      <c r="D6111" s="17">
        <v>2.28836038093125</v>
      </c>
      <c r="E6111" s="148">
        <v>0.84260364600000004</v>
      </c>
      <c r="F6111" s="148">
        <f t="shared" si="95"/>
        <v>2.2584084241265501</v>
      </c>
      <c r="G6111">
        <v>9.0857508659439798E-3</v>
      </c>
    </row>
    <row r="6112" spans="1:7" x14ac:dyDescent="0.2">
      <c r="A6112" t="s">
        <v>5382</v>
      </c>
      <c r="B6112" t="s">
        <v>4306</v>
      </c>
      <c r="C6112" s="17">
        <v>2.7498662882509572</v>
      </c>
      <c r="D6112" s="17">
        <v>1.7039876701179024E-2</v>
      </c>
      <c r="E6112" s="148">
        <v>6.5633986990000004</v>
      </c>
      <c r="F6112" s="148">
        <f t="shared" si="95"/>
        <v>161.37829730074799</v>
      </c>
      <c r="G6112">
        <v>5.65551824659172E-8</v>
      </c>
    </row>
    <row r="6113" spans="1:7" x14ac:dyDescent="0.2">
      <c r="A6113" t="s">
        <v>11781</v>
      </c>
      <c r="B6113" t="s">
        <v>1042</v>
      </c>
      <c r="C6113" s="17">
        <v>11.160904829798977</v>
      </c>
      <c r="D6113" s="17">
        <v>37.372757688889934</v>
      </c>
      <c r="E6113" s="148">
        <v>-1.602575275</v>
      </c>
      <c r="F6113" s="148">
        <f t="shared" si="95"/>
        <v>0.29863744395605196</v>
      </c>
      <c r="G6113">
        <v>6.7436467130028398E-3</v>
      </c>
    </row>
    <row r="6114" spans="1:7" x14ac:dyDescent="0.2">
      <c r="A6114" t="s">
        <v>11699</v>
      </c>
      <c r="B6114" t="s">
        <v>1042</v>
      </c>
      <c r="C6114" s="17">
        <v>2.829232931595242</v>
      </c>
      <c r="D6114" s="17">
        <v>14.167484740509538</v>
      </c>
      <c r="E6114" s="148">
        <v>-2.2357656050000001</v>
      </c>
      <c r="F6114" s="148">
        <f t="shared" si="95"/>
        <v>0.19969902797957684</v>
      </c>
      <c r="G6114">
        <v>9.1221720581953405E-4</v>
      </c>
    </row>
    <row r="6115" spans="1:7" x14ac:dyDescent="0.2">
      <c r="A6115" t="s">
        <v>11739</v>
      </c>
      <c r="B6115" t="s">
        <v>1042</v>
      </c>
      <c r="C6115" s="17">
        <v>16.116890059874166</v>
      </c>
      <c r="D6115" s="17">
        <v>61.770483439727251</v>
      </c>
      <c r="E6115" s="148">
        <v>-1.8983586910000001</v>
      </c>
      <c r="F6115" s="148">
        <f t="shared" si="95"/>
        <v>0.2609157183560053</v>
      </c>
      <c r="G6115">
        <v>1.24471323900491E-3</v>
      </c>
    </row>
    <row r="6116" spans="1:7" x14ac:dyDescent="0.2">
      <c r="A6116" t="s">
        <v>13965</v>
      </c>
      <c r="B6116" t="s">
        <v>13966</v>
      </c>
      <c r="C6116" s="17">
        <v>2.3101317978592801</v>
      </c>
      <c r="D6116" s="17">
        <v>0.68535473853868567</v>
      </c>
      <c r="E6116" s="148">
        <v>1.277799066</v>
      </c>
      <c r="F6116" s="148">
        <f t="shared" si="95"/>
        <v>3.3707096018405687</v>
      </c>
      <c r="G6116">
        <v>4.0983119546400097E-3</v>
      </c>
    </row>
    <row r="6117" spans="1:7" x14ac:dyDescent="0.2">
      <c r="A6117" t="s">
        <v>6804</v>
      </c>
      <c r="B6117" t="s">
        <v>183</v>
      </c>
      <c r="C6117" s="17">
        <v>16.161763322090199</v>
      </c>
      <c r="D6117" s="17">
        <v>25.486352857897003</v>
      </c>
      <c r="E6117" s="148">
        <v>-0.90157309100000005</v>
      </c>
      <c r="F6117" s="148">
        <f t="shared" si="95"/>
        <v>0.63413401722100227</v>
      </c>
      <c r="G6117">
        <v>3.9432036777799799E-3</v>
      </c>
    </row>
    <row r="6118" spans="1:7" x14ac:dyDescent="0.2">
      <c r="A6118" t="s">
        <v>1632</v>
      </c>
      <c r="B6118" t="s">
        <v>1633</v>
      </c>
      <c r="C6118" s="17">
        <v>3.8985162601701724</v>
      </c>
      <c r="D6118" s="17">
        <v>1.6566310457120523</v>
      </c>
      <c r="E6118" s="148">
        <v>0.89837281700000005</v>
      </c>
      <c r="F6118" s="148">
        <f t="shared" si="95"/>
        <v>2.3532797301251311</v>
      </c>
      <c r="G6118">
        <v>2.1337541807858501E-3</v>
      </c>
    </row>
    <row r="6119" spans="1:7" x14ac:dyDescent="0.2">
      <c r="A6119" t="s">
        <v>6805</v>
      </c>
      <c r="B6119" t="s">
        <v>10424</v>
      </c>
      <c r="C6119" s="17">
        <v>1.8757719638009029</v>
      </c>
      <c r="D6119" s="17">
        <v>0.16789128112374341</v>
      </c>
      <c r="E6119" s="148">
        <v>2.7377202079999998</v>
      </c>
      <c r="F6119" s="148">
        <f t="shared" si="95"/>
        <v>11.172539462715607</v>
      </c>
      <c r="G6119">
        <v>2.26436537812571E-3</v>
      </c>
    </row>
    <row r="6120" spans="1:7" x14ac:dyDescent="0.2">
      <c r="A6120" t="s">
        <v>1634</v>
      </c>
      <c r="B6120" t="s">
        <v>226</v>
      </c>
      <c r="C6120" s="17">
        <v>22.2012140072733</v>
      </c>
      <c r="D6120" s="17">
        <v>43.555118182390622</v>
      </c>
      <c r="E6120" s="148">
        <v>-1.213346579</v>
      </c>
      <c r="F6120" s="148">
        <f t="shared" si="95"/>
        <v>0.50972686870700012</v>
      </c>
      <c r="G6120">
        <v>1.5859784203901901E-5</v>
      </c>
    </row>
    <row r="6121" spans="1:7" x14ac:dyDescent="0.2">
      <c r="A6121" t="s">
        <v>1635</v>
      </c>
      <c r="B6121" t="s">
        <v>1636</v>
      </c>
      <c r="C6121" s="17">
        <v>26.783785667570648</v>
      </c>
      <c r="D6121" s="17">
        <v>52.615906402572172</v>
      </c>
      <c r="E6121" s="148">
        <v>-1.1981821239999999</v>
      </c>
      <c r="F6121" s="148">
        <f t="shared" si="95"/>
        <v>0.50904350982084956</v>
      </c>
      <c r="G6121">
        <v>3.8935638893552597E-4</v>
      </c>
    </row>
    <row r="6122" spans="1:7" x14ac:dyDescent="0.2">
      <c r="A6122" t="s">
        <v>1637</v>
      </c>
      <c r="B6122" t="s">
        <v>738</v>
      </c>
      <c r="C6122" s="17">
        <v>7.0681258111802219</v>
      </c>
      <c r="D6122" s="17">
        <v>9.7339736489400011</v>
      </c>
      <c r="E6122" s="148">
        <v>-0.7022562</v>
      </c>
      <c r="F6122" s="148">
        <f t="shared" si="95"/>
        <v>0.72612954031881094</v>
      </c>
      <c r="G6122">
        <v>8.5818043607330003E-4</v>
      </c>
    </row>
    <row r="6123" spans="1:7" x14ac:dyDescent="0.2">
      <c r="A6123" t="s">
        <v>1638</v>
      </c>
      <c r="B6123" t="s">
        <v>1047</v>
      </c>
      <c r="C6123" s="17">
        <v>39.125750759796205</v>
      </c>
      <c r="D6123" s="17">
        <v>70.380692115134423</v>
      </c>
      <c r="E6123" s="148">
        <v>-1.073331335</v>
      </c>
      <c r="F6123" s="148">
        <f t="shared" si="95"/>
        <v>0.555915970473708</v>
      </c>
      <c r="G6123">
        <v>1.0261170972731401E-3</v>
      </c>
    </row>
    <row r="6124" spans="1:7" x14ac:dyDescent="0.2">
      <c r="A6124" t="s">
        <v>11907</v>
      </c>
      <c r="B6124" t="s">
        <v>1362</v>
      </c>
      <c r="C6124" s="17">
        <v>17.071166534361925</v>
      </c>
      <c r="D6124" s="17">
        <v>40.467419423584474</v>
      </c>
      <c r="E6124" s="148">
        <v>-1.3814120480000001</v>
      </c>
      <c r="F6124" s="148">
        <f t="shared" si="95"/>
        <v>0.4218496454066657</v>
      </c>
      <c r="G6124">
        <v>4.1457386615461298E-7</v>
      </c>
    </row>
    <row r="6125" spans="1:7" x14ac:dyDescent="0.2">
      <c r="A6125" t="s">
        <v>5383</v>
      </c>
      <c r="B6125" t="s">
        <v>10540</v>
      </c>
      <c r="C6125" s="17">
        <v>20.973128628599575</v>
      </c>
      <c r="D6125" s="17">
        <v>2.6633252672284722</v>
      </c>
      <c r="E6125" s="148">
        <v>2.6522639950000002</v>
      </c>
      <c r="F6125" s="148">
        <f t="shared" si="95"/>
        <v>7.8747905434865553</v>
      </c>
      <c r="G6125">
        <v>2.6378344544440902E-4</v>
      </c>
    </row>
    <row r="6126" spans="1:7" x14ac:dyDescent="0.2">
      <c r="A6126" t="s">
        <v>1639</v>
      </c>
      <c r="B6126" t="s">
        <v>1049</v>
      </c>
      <c r="C6126" s="17">
        <v>110.62206702219299</v>
      </c>
      <c r="D6126" s="17">
        <v>230.88662759135849</v>
      </c>
      <c r="E6126" s="148">
        <v>-1.270352422</v>
      </c>
      <c r="F6126" s="148">
        <f t="shared" si="95"/>
        <v>0.47911855344858134</v>
      </c>
      <c r="G6126">
        <v>4.1254618411417296E-12</v>
      </c>
    </row>
    <row r="6127" spans="1:7" x14ac:dyDescent="0.2">
      <c r="A6127" t="s">
        <v>12873</v>
      </c>
      <c r="B6127" t="s">
        <v>1298</v>
      </c>
      <c r="C6127" s="17">
        <v>13.53071208041645</v>
      </c>
      <c r="D6127" s="17">
        <v>16.834207662887351</v>
      </c>
      <c r="E6127" s="148">
        <v>-0.55381407699999996</v>
      </c>
      <c r="F6127" s="148">
        <f t="shared" si="95"/>
        <v>0.80376293030091461</v>
      </c>
      <c r="G6127">
        <v>6.8526189250269897E-4</v>
      </c>
    </row>
    <row r="6128" spans="1:7" x14ac:dyDescent="0.2">
      <c r="A6128" t="s">
        <v>6806</v>
      </c>
      <c r="B6128" t="s">
        <v>555</v>
      </c>
      <c r="C6128" s="17">
        <v>5.4192798582259805</v>
      </c>
      <c r="D6128" s="17">
        <v>1.8711173891968951</v>
      </c>
      <c r="E6128" s="148">
        <v>1.1802372510000001</v>
      </c>
      <c r="F6128" s="148">
        <f t="shared" si="95"/>
        <v>2.8962799926476004</v>
      </c>
      <c r="G6128">
        <v>1.5315761237020501E-4</v>
      </c>
    </row>
    <row r="6129" spans="1:7" x14ac:dyDescent="0.2">
      <c r="A6129" t="s">
        <v>6807</v>
      </c>
      <c r="B6129" t="s">
        <v>10559</v>
      </c>
      <c r="C6129" s="17">
        <v>14.907667212067249</v>
      </c>
      <c r="D6129" s="17">
        <v>2.4443074238001152</v>
      </c>
      <c r="E6129" s="148">
        <v>2.1956357440000001</v>
      </c>
      <c r="F6129" s="148">
        <f t="shared" si="95"/>
        <v>6.0989330011895975</v>
      </c>
      <c r="G6129">
        <v>1.6547730176497301E-4</v>
      </c>
    </row>
    <row r="6130" spans="1:7" x14ac:dyDescent="0.2">
      <c r="A6130" t="s">
        <v>5384</v>
      </c>
      <c r="B6130" t="s">
        <v>555</v>
      </c>
      <c r="C6130" s="17">
        <v>2.9224232829046826</v>
      </c>
      <c r="D6130" s="17">
        <v>6.9243259876948252E-2</v>
      </c>
      <c r="E6130" s="148">
        <v>4.837536654</v>
      </c>
      <c r="F6130" s="148">
        <f t="shared" si="95"/>
        <v>42.205166078230604</v>
      </c>
      <c r="G6130">
        <v>9.61094877780357E-7</v>
      </c>
    </row>
    <row r="6131" spans="1:7" x14ac:dyDescent="0.2">
      <c r="A6131" t="s">
        <v>6808</v>
      </c>
      <c r="B6131" t="s">
        <v>555</v>
      </c>
      <c r="C6131" s="17">
        <v>0.55508489794599003</v>
      </c>
      <c r="D6131" s="17">
        <v>1.873368338050218</v>
      </c>
      <c r="E6131" s="148">
        <v>-1.8013156180000001</v>
      </c>
      <c r="F6131" s="148">
        <f t="shared" si="95"/>
        <v>0.29630312772538719</v>
      </c>
      <c r="G6131">
        <v>2.05948624175883E-4</v>
      </c>
    </row>
    <row r="6132" spans="1:7" x14ac:dyDescent="0.2">
      <c r="A6132" t="s">
        <v>6809</v>
      </c>
      <c r="B6132" t="s">
        <v>555</v>
      </c>
      <c r="C6132" s="17">
        <v>14.591871106535628</v>
      </c>
      <c r="D6132" s="17">
        <v>2.0033981745257572</v>
      </c>
      <c r="E6132" s="148">
        <v>2.5556591289999999</v>
      </c>
      <c r="F6132" s="148">
        <f t="shared" ref="F6132:F6195" si="96">C6132/D6132</f>
        <v>7.2835601489902544</v>
      </c>
      <c r="G6132">
        <v>2.69302719148093E-6</v>
      </c>
    </row>
    <row r="6133" spans="1:7" x14ac:dyDescent="0.2">
      <c r="A6133" t="s">
        <v>6810</v>
      </c>
      <c r="B6133" t="s">
        <v>1938</v>
      </c>
      <c r="C6133" s="17">
        <v>3.6048028172582476</v>
      </c>
      <c r="D6133" s="17">
        <v>6.1899070345787255</v>
      </c>
      <c r="E6133" s="148">
        <v>-0.95836289100000005</v>
      </c>
      <c r="F6133" s="148">
        <f t="shared" si="96"/>
        <v>0.58236784447984591</v>
      </c>
      <c r="G6133">
        <v>1.20782928129801E-4</v>
      </c>
    </row>
    <row r="6134" spans="1:7" x14ac:dyDescent="0.2">
      <c r="A6134" t="s">
        <v>6811</v>
      </c>
      <c r="B6134" t="s">
        <v>1615</v>
      </c>
      <c r="C6134" s="17">
        <v>45.776919687051922</v>
      </c>
      <c r="D6134" s="17">
        <v>60.973564372030275</v>
      </c>
      <c r="E6134" s="148">
        <v>-0.651852459</v>
      </c>
      <c r="F6134" s="148">
        <f t="shared" si="96"/>
        <v>0.75076666680897963</v>
      </c>
      <c r="G6134">
        <v>3.26490492577858E-3</v>
      </c>
    </row>
    <row r="6135" spans="1:7" x14ac:dyDescent="0.2">
      <c r="A6135" t="s">
        <v>5385</v>
      </c>
      <c r="B6135" t="s">
        <v>10560</v>
      </c>
      <c r="C6135" s="17">
        <v>1.41119014522713</v>
      </c>
      <c r="D6135" s="17">
        <v>4.2000633587671747E-2</v>
      </c>
      <c r="E6135" s="148">
        <v>3.7020980630000002</v>
      </c>
      <c r="F6135" s="148">
        <f t="shared" si="96"/>
        <v>33.599258503599103</v>
      </c>
      <c r="G6135">
        <v>4.7596239138194604E-3</v>
      </c>
    </row>
    <row r="6136" spans="1:7" x14ac:dyDescent="0.2">
      <c r="A6136" t="s">
        <v>5386</v>
      </c>
      <c r="B6136" t="s">
        <v>10561</v>
      </c>
      <c r="C6136" s="17">
        <v>6.7735525740109441</v>
      </c>
      <c r="D6136" s="17">
        <v>1.009501172631996</v>
      </c>
      <c r="E6136" s="148">
        <v>2.0908894</v>
      </c>
      <c r="F6136" s="148">
        <f t="shared" si="96"/>
        <v>6.7098015907705912</v>
      </c>
      <c r="G6136">
        <v>8.6722031997134297E-3</v>
      </c>
    </row>
    <row r="6137" spans="1:7" x14ac:dyDescent="0.2">
      <c r="A6137" t="s">
        <v>1645</v>
      </c>
      <c r="B6137" t="s">
        <v>1646</v>
      </c>
      <c r="C6137" s="17">
        <v>37.589260986493997</v>
      </c>
      <c r="D6137" s="17">
        <v>44.77059365130372</v>
      </c>
      <c r="E6137" s="148">
        <v>-0.49558010699999999</v>
      </c>
      <c r="F6137" s="148">
        <f t="shared" si="96"/>
        <v>0.83959710874638793</v>
      </c>
      <c r="G6137">
        <v>7.6442371596436402E-3</v>
      </c>
    </row>
    <row r="6138" spans="1:7" x14ac:dyDescent="0.2">
      <c r="A6138" t="s">
        <v>5387</v>
      </c>
      <c r="B6138" t="s">
        <v>10525</v>
      </c>
      <c r="C6138" s="17">
        <v>4.2672826035720028</v>
      </c>
      <c r="D6138" s="17">
        <v>0</v>
      </c>
      <c r="E6138" s="148">
        <v>9.5243162520000002</v>
      </c>
      <c r="F6138" s="148" t="e">
        <f t="shared" si="96"/>
        <v>#DIV/0!</v>
      </c>
      <c r="G6138">
        <v>3.2286975675224899E-8</v>
      </c>
    </row>
    <row r="6139" spans="1:7" x14ac:dyDescent="0.2">
      <c r="A6139" t="s">
        <v>1650</v>
      </c>
      <c r="B6139" t="s">
        <v>1651</v>
      </c>
      <c r="C6139" s="17">
        <v>23.408815173787598</v>
      </c>
      <c r="D6139" s="17">
        <v>11.485310038035815</v>
      </c>
      <c r="E6139" s="148">
        <v>0.75695050500000005</v>
      </c>
      <c r="F6139" s="148">
        <f t="shared" si="96"/>
        <v>2.0381526572869868</v>
      </c>
      <c r="G6139">
        <v>2.4155564414097201E-5</v>
      </c>
    </row>
    <row r="6140" spans="1:7" x14ac:dyDescent="0.2">
      <c r="A6140" t="s">
        <v>6812</v>
      </c>
      <c r="B6140" t="s">
        <v>1055</v>
      </c>
      <c r="C6140" s="17">
        <v>17.437623677383751</v>
      </c>
      <c r="D6140" s="17">
        <v>8.3215506529510304</v>
      </c>
      <c r="E6140" s="148">
        <v>0.77614337499999997</v>
      </c>
      <c r="F6140" s="148">
        <f t="shared" si="96"/>
        <v>2.095477682539844</v>
      </c>
      <c r="G6140">
        <v>1.0898125888018999E-3</v>
      </c>
    </row>
    <row r="6141" spans="1:7" x14ac:dyDescent="0.2">
      <c r="A6141" t="s">
        <v>13746</v>
      </c>
      <c r="B6141" t="s">
        <v>1394</v>
      </c>
      <c r="C6141" s="17">
        <v>9.5939137379563224</v>
      </c>
      <c r="D6141" s="17">
        <v>3.499812457123225</v>
      </c>
      <c r="E6141" s="148">
        <v>1.081598866</v>
      </c>
      <c r="F6141" s="148">
        <f t="shared" si="96"/>
        <v>2.7412650979139395</v>
      </c>
      <c r="G6141">
        <v>1.3203190826632899E-4</v>
      </c>
    </row>
    <row r="6142" spans="1:7" x14ac:dyDescent="0.2">
      <c r="A6142" t="s">
        <v>14039</v>
      </c>
      <c r="B6142" t="s">
        <v>10752</v>
      </c>
      <c r="C6142" s="17">
        <v>73.035841453514166</v>
      </c>
      <c r="D6142" s="17">
        <v>17.948526575035199</v>
      </c>
      <c r="E6142" s="148">
        <v>1.5885403549999999</v>
      </c>
      <c r="F6142" s="148">
        <f t="shared" si="96"/>
        <v>4.0691831247641526</v>
      </c>
      <c r="G6142">
        <v>1.1446640763525899E-5</v>
      </c>
    </row>
    <row r="6143" spans="1:7" x14ac:dyDescent="0.2">
      <c r="A6143" t="s">
        <v>13302</v>
      </c>
      <c r="B6143" t="s">
        <v>11076</v>
      </c>
      <c r="C6143" s="17">
        <v>21.488826972252827</v>
      </c>
      <c r="D6143" s="17">
        <v>10.04591902108508</v>
      </c>
      <c r="E6143" s="148">
        <v>0.76904402900000002</v>
      </c>
      <c r="F6143" s="148">
        <f t="shared" si="96"/>
        <v>2.1390603415327725</v>
      </c>
      <c r="G6143">
        <v>8.5792523737966198E-4</v>
      </c>
    </row>
    <row r="6144" spans="1:7" x14ac:dyDescent="0.2">
      <c r="A6144" t="s">
        <v>11912</v>
      </c>
      <c r="B6144" t="s">
        <v>10509</v>
      </c>
      <c r="C6144" s="17">
        <v>4.1423303419158879</v>
      </c>
      <c r="D6144" s="17">
        <v>9.7217552788483275</v>
      </c>
      <c r="E6144" s="148">
        <v>-1.3293224859999999</v>
      </c>
      <c r="F6144" s="148">
        <f t="shared" si="96"/>
        <v>0.42608872812591542</v>
      </c>
      <c r="G6144">
        <v>2.23209835699515E-4</v>
      </c>
    </row>
    <row r="6145" spans="1:7" x14ac:dyDescent="0.2">
      <c r="A6145" t="s">
        <v>1652</v>
      </c>
      <c r="B6145" t="s">
        <v>1070</v>
      </c>
      <c r="C6145" s="17">
        <v>6.8114650801486079</v>
      </c>
      <c r="D6145" s="17">
        <v>2.2947244243269651</v>
      </c>
      <c r="E6145" s="148">
        <v>1.1406128820000001</v>
      </c>
      <c r="F6145" s="148">
        <f t="shared" si="96"/>
        <v>2.9683150656081012</v>
      </c>
      <c r="G6145">
        <v>1.49719445400384E-3</v>
      </c>
    </row>
    <row r="6146" spans="1:7" x14ac:dyDescent="0.2">
      <c r="A6146" t="s">
        <v>1653</v>
      </c>
      <c r="B6146" t="s">
        <v>383</v>
      </c>
      <c r="C6146" s="17">
        <v>16.423022305419455</v>
      </c>
      <c r="D6146" s="17">
        <v>0.60041318474647254</v>
      </c>
      <c r="E6146" s="148">
        <v>4.3473320600000003</v>
      </c>
      <c r="F6146" s="148">
        <f t="shared" si="96"/>
        <v>27.352867529639873</v>
      </c>
      <c r="G6146">
        <v>3.5152583518479797E-5</v>
      </c>
    </row>
    <row r="6147" spans="1:7" x14ac:dyDescent="0.2">
      <c r="A6147" t="s">
        <v>6813</v>
      </c>
      <c r="B6147" t="s">
        <v>3427</v>
      </c>
      <c r="C6147" s="17">
        <v>2.1824054988282118</v>
      </c>
      <c r="D6147" s="17">
        <v>0.14638593751837331</v>
      </c>
      <c r="E6147" s="148">
        <v>2.9563315939999999</v>
      </c>
      <c r="F6147" s="148">
        <f t="shared" si="96"/>
        <v>14.908573431476585</v>
      </c>
      <c r="G6147">
        <v>2.1445320322645198E-3</v>
      </c>
    </row>
    <row r="6148" spans="1:7" x14ac:dyDescent="0.2">
      <c r="A6148" t="s">
        <v>5388</v>
      </c>
      <c r="B6148" t="s">
        <v>3046</v>
      </c>
      <c r="C6148" s="17">
        <v>4.058428375741193</v>
      </c>
      <c r="D6148" s="17">
        <v>0.57040338441148197</v>
      </c>
      <c r="E6148" s="148">
        <v>2.331099831</v>
      </c>
      <c r="F6148" s="148">
        <f t="shared" si="96"/>
        <v>7.1150145434857599</v>
      </c>
      <c r="G6148">
        <v>2.0003036562649102E-3</v>
      </c>
    </row>
    <row r="6149" spans="1:7" x14ac:dyDescent="0.2">
      <c r="A6149" t="s">
        <v>6814</v>
      </c>
      <c r="B6149" t="s">
        <v>1057</v>
      </c>
      <c r="C6149" s="17">
        <v>4.0490729703095045</v>
      </c>
      <c r="D6149" s="17">
        <v>8.4796875095248119</v>
      </c>
      <c r="E6149" s="148">
        <v>-1.237828361</v>
      </c>
      <c r="F6149" s="148">
        <f t="shared" si="96"/>
        <v>0.47750261619445078</v>
      </c>
      <c r="G6149">
        <v>2.6436825240843298E-3</v>
      </c>
    </row>
    <row r="6150" spans="1:7" x14ac:dyDescent="0.2">
      <c r="A6150" t="s">
        <v>6815</v>
      </c>
      <c r="B6150" t="s">
        <v>10943</v>
      </c>
      <c r="C6150" s="17">
        <v>4.3896404289720277</v>
      </c>
      <c r="D6150" s="17">
        <v>8.5609355179037969</v>
      </c>
      <c r="E6150" s="148">
        <v>-1.184126784</v>
      </c>
      <c r="F6150" s="148">
        <f t="shared" si="96"/>
        <v>0.51275242288553768</v>
      </c>
      <c r="G6150">
        <v>2.6018129584841E-5</v>
      </c>
    </row>
    <row r="6151" spans="1:7" x14ac:dyDescent="0.2">
      <c r="A6151" t="s">
        <v>6816</v>
      </c>
      <c r="B6151" t="s">
        <v>1104</v>
      </c>
      <c r="C6151" s="17">
        <v>0.48170215537298378</v>
      </c>
      <c r="D6151" s="17">
        <v>1.1348647144142824E-2</v>
      </c>
      <c r="E6151" s="148">
        <v>4.3979465930000003</v>
      </c>
      <c r="F6151" s="148">
        <f t="shared" si="96"/>
        <v>42.445777831906263</v>
      </c>
      <c r="G6151">
        <v>3.0253907464446801E-3</v>
      </c>
    </row>
    <row r="6152" spans="1:7" x14ac:dyDescent="0.2">
      <c r="A6152" t="s">
        <v>13296</v>
      </c>
      <c r="B6152" t="s">
        <v>13297</v>
      </c>
      <c r="C6152" s="17">
        <v>16.463634705470877</v>
      </c>
      <c r="D6152" s="17">
        <v>7.7110713173224452</v>
      </c>
      <c r="E6152" s="148">
        <v>0.75282822100000002</v>
      </c>
      <c r="F6152" s="148">
        <f t="shared" si="96"/>
        <v>2.1350645102304187</v>
      </c>
      <c r="G6152">
        <v>5.8124401735877096E-3</v>
      </c>
    </row>
    <row r="6153" spans="1:7" x14ac:dyDescent="0.2">
      <c r="A6153" t="s">
        <v>14166</v>
      </c>
      <c r="B6153" t="s">
        <v>96</v>
      </c>
      <c r="C6153" s="17">
        <v>2.7792504585834048</v>
      </c>
      <c r="D6153" s="17">
        <v>0.18121514894806667</v>
      </c>
      <c r="E6153" s="148">
        <v>2.9118986329999998</v>
      </c>
      <c r="F6153" s="148">
        <f t="shared" si="96"/>
        <v>15.336744608365457</v>
      </c>
      <c r="G6153">
        <v>6.9347898457344497E-3</v>
      </c>
    </row>
    <row r="6154" spans="1:7" x14ac:dyDescent="0.2">
      <c r="A6154" t="s">
        <v>5389</v>
      </c>
      <c r="B6154" t="s">
        <v>4306</v>
      </c>
      <c r="C6154" s="17">
        <v>4.8322061289879175</v>
      </c>
      <c r="D6154" s="17">
        <v>0.19695813060114251</v>
      </c>
      <c r="E6154" s="148">
        <v>4.1416715249999996</v>
      </c>
      <c r="F6154" s="148">
        <f t="shared" si="96"/>
        <v>24.534179494085262</v>
      </c>
      <c r="G6154">
        <v>3.2135947458210998E-5</v>
      </c>
    </row>
    <row r="6155" spans="1:7" x14ac:dyDescent="0.2">
      <c r="A6155" t="s">
        <v>13293</v>
      </c>
      <c r="B6155" t="s">
        <v>10544</v>
      </c>
      <c r="C6155" s="17">
        <v>11.579494226502749</v>
      </c>
      <c r="D6155" s="17">
        <v>5.4334032308453226</v>
      </c>
      <c r="E6155" s="148">
        <v>0.79026545299999995</v>
      </c>
      <c r="F6155" s="148">
        <f t="shared" si="96"/>
        <v>2.1311678398478122</v>
      </c>
      <c r="G6155">
        <v>7.7860494376212003E-3</v>
      </c>
    </row>
    <row r="6156" spans="1:7" x14ac:dyDescent="0.2">
      <c r="A6156" t="s">
        <v>5390</v>
      </c>
      <c r="B6156" t="s">
        <v>10516</v>
      </c>
      <c r="C6156" s="17">
        <v>17.444455558689999</v>
      </c>
      <c r="D6156" s="17">
        <v>2.0485035124731281</v>
      </c>
      <c r="E6156" s="148">
        <v>2.6210132659999998</v>
      </c>
      <c r="F6156" s="148">
        <f t="shared" si="96"/>
        <v>8.5157069306801265</v>
      </c>
      <c r="G6156">
        <v>1.4385997505851E-3</v>
      </c>
    </row>
    <row r="6157" spans="1:7" x14ac:dyDescent="0.2">
      <c r="A6157" t="s">
        <v>6817</v>
      </c>
      <c r="B6157" t="s">
        <v>1752</v>
      </c>
      <c r="C6157" s="17">
        <v>8.2476051269769712</v>
      </c>
      <c r="D6157" s="17">
        <v>16.177765873493584</v>
      </c>
      <c r="E6157" s="148">
        <v>-1.089353072</v>
      </c>
      <c r="F6157" s="148">
        <f t="shared" si="96"/>
        <v>0.50981113161553637</v>
      </c>
      <c r="G6157">
        <v>4.8602820091498197E-4</v>
      </c>
    </row>
    <row r="6158" spans="1:7" x14ac:dyDescent="0.2">
      <c r="A6158" t="s">
        <v>11761</v>
      </c>
      <c r="B6158" t="s">
        <v>1910</v>
      </c>
      <c r="C6158" s="17">
        <v>0.96990721184802653</v>
      </c>
      <c r="D6158" s="17">
        <v>3.4410512255060981</v>
      </c>
      <c r="E6158" s="148">
        <v>-1.5801360879999999</v>
      </c>
      <c r="F6158" s="148">
        <f t="shared" si="96"/>
        <v>0.28186363651281476</v>
      </c>
      <c r="G6158">
        <v>9.8613191384777695E-3</v>
      </c>
    </row>
    <row r="6159" spans="1:7" x14ac:dyDescent="0.2">
      <c r="A6159" t="s">
        <v>13857</v>
      </c>
      <c r="B6159" t="s">
        <v>448</v>
      </c>
      <c r="C6159" s="17">
        <v>7.0236130325267503</v>
      </c>
      <c r="D6159" s="17">
        <v>2.3739725060274082</v>
      </c>
      <c r="E6159" s="148">
        <v>1.2229870810000001</v>
      </c>
      <c r="F6159" s="148">
        <f t="shared" si="96"/>
        <v>2.9585907228049679</v>
      </c>
      <c r="G6159">
        <v>2.2166145618864202E-3</v>
      </c>
    </row>
    <row r="6160" spans="1:7" x14ac:dyDescent="0.2">
      <c r="A6160" t="s">
        <v>6818</v>
      </c>
      <c r="B6160" t="s">
        <v>1062</v>
      </c>
      <c r="C6160" s="17">
        <v>72.517421987658466</v>
      </c>
      <c r="D6160" s="17">
        <v>129.12719739304919</v>
      </c>
      <c r="E6160" s="148">
        <v>-1.0341054329999999</v>
      </c>
      <c r="F6160" s="148">
        <f t="shared" si="96"/>
        <v>0.56159680881885243</v>
      </c>
      <c r="G6160">
        <v>4.24619155768837E-6</v>
      </c>
    </row>
    <row r="6161" spans="1:7" x14ac:dyDescent="0.2">
      <c r="A6161" t="s">
        <v>13913</v>
      </c>
      <c r="B6161" t="s">
        <v>13914</v>
      </c>
      <c r="C6161" s="17">
        <v>35.001776307803148</v>
      </c>
      <c r="D6161" s="17">
        <v>11.072737481199416</v>
      </c>
      <c r="E6161" s="148">
        <v>1.157116083</v>
      </c>
      <c r="F6161" s="148">
        <f t="shared" si="96"/>
        <v>3.1610770477700969</v>
      </c>
      <c r="G6161">
        <v>3.9237631273034302E-3</v>
      </c>
    </row>
    <row r="6162" spans="1:7" x14ac:dyDescent="0.2">
      <c r="A6162" t="s">
        <v>12163</v>
      </c>
      <c r="B6162" t="s">
        <v>12164</v>
      </c>
      <c r="C6162" s="17">
        <v>16.312748674703574</v>
      </c>
      <c r="D6162" s="17">
        <v>30.067542663271851</v>
      </c>
      <c r="E6162" s="148">
        <v>-1.0631275840000001</v>
      </c>
      <c r="F6162" s="148">
        <f t="shared" si="96"/>
        <v>0.5425368097882487</v>
      </c>
      <c r="G6162">
        <v>1.8208867934456001E-3</v>
      </c>
    </row>
    <row r="6163" spans="1:7" x14ac:dyDescent="0.2">
      <c r="A6163" t="s">
        <v>6819</v>
      </c>
      <c r="B6163" t="s">
        <v>11382</v>
      </c>
      <c r="C6163" s="17">
        <v>14.12190471751895</v>
      </c>
      <c r="D6163" s="17">
        <v>23.702091363579527</v>
      </c>
      <c r="E6163" s="148">
        <v>-0.99011145700000003</v>
      </c>
      <c r="F6163" s="148">
        <f t="shared" si="96"/>
        <v>0.59580838251339174</v>
      </c>
      <c r="G6163">
        <v>7.2014580089127201E-6</v>
      </c>
    </row>
    <row r="6164" spans="1:7" x14ac:dyDescent="0.2">
      <c r="A6164" t="s">
        <v>6820</v>
      </c>
      <c r="B6164" t="s">
        <v>10345</v>
      </c>
      <c r="C6164" s="17">
        <v>2.0907002191899378</v>
      </c>
      <c r="D6164" s="17">
        <v>0.17445713810061575</v>
      </c>
      <c r="E6164" s="148">
        <v>2.6774243179999999</v>
      </c>
      <c r="F6164" s="148">
        <f t="shared" si="96"/>
        <v>11.984033682727016</v>
      </c>
      <c r="G6164">
        <v>7.8636372581686702E-3</v>
      </c>
    </row>
    <row r="6165" spans="1:7" x14ac:dyDescent="0.2">
      <c r="A6165" t="s">
        <v>6821</v>
      </c>
      <c r="B6165" t="s">
        <v>1843</v>
      </c>
      <c r="C6165" s="17">
        <v>212.54934538227474</v>
      </c>
      <c r="D6165" s="17">
        <v>60.2276276751643</v>
      </c>
      <c r="E6165" s="148">
        <v>1.547159263</v>
      </c>
      <c r="F6165" s="148">
        <f t="shared" si="96"/>
        <v>3.5291004076842034</v>
      </c>
      <c r="G6165">
        <v>1.1783671112871999E-6</v>
      </c>
    </row>
    <row r="6166" spans="1:7" x14ac:dyDescent="0.2">
      <c r="A6166" t="s">
        <v>6822</v>
      </c>
      <c r="B6166" t="s">
        <v>1843</v>
      </c>
      <c r="C6166" s="17">
        <v>82.53236380436887</v>
      </c>
      <c r="D6166" s="17">
        <v>25.4563209962161</v>
      </c>
      <c r="E6166" s="148">
        <v>1.4156366499999999</v>
      </c>
      <c r="F6166" s="148">
        <f t="shared" si="96"/>
        <v>3.242116715005154</v>
      </c>
      <c r="G6166">
        <v>8.5965044318344599E-6</v>
      </c>
    </row>
    <row r="6167" spans="1:7" x14ac:dyDescent="0.2">
      <c r="A6167" t="s">
        <v>6823</v>
      </c>
      <c r="B6167" t="s">
        <v>1398</v>
      </c>
      <c r="C6167" s="17">
        <v>6.4839390292738344</v>
      </c>
      <c r="D6167" s="17">
        <v>1.2155609061858716</v>
      </c>
      <c r="E6167" s="148">
        <v>1.917843156</v>
      </c>
      <c r="F6167" s="148">
        <f t="shared" si="96"/>
        <v>5.334112833242413</v>
      </c>
      <c r="G6167">
        <v>6.9908652905503103E-4</v>
      </c>
    </row>
    <row r="6168" spans="1:7" x14ac:dyDescent="0.2">
      <c r="A6168" t="s">
        <v>6824</v>
      </c>
      <c r="B6168" t="s">
        <v>1362</v>
      </c>
      <c r="C6168" s="17">
        <v>1.0758497140019059</v>
      </c>
      <c r="D6168" s="17">
        <v>0</v>
      </c>
      <c r="E6168" s="148">
        <v>5.8169401120000002</v>
      </c>
      <c r="F6168" s="148" t="e">
        <f t="shared" si="96"/>
        <v>#DIV/0!</v>
      </c>
      <c r="G6168">
        <v>3.77003990116913E-3</v>
      </c>
    </row>
    <row r="6169" spans="1:7" x14ac:dyDescent="0.2">
      <c r="A6169" t="s">
        <v>5391</v>
      </c>
      <c r="B6169" t="s">
        <v>1546</v>
      </c>
      <c r="C6169" s="17">
        <v>35.596637968443297</v>
      </c>
      <c r="D6169" s="17">
        <v>11.78310234266085</v>
      </c>
      <c r="E6169" s="148">
        <v>1.2571234149999999</v>
      </c>
      <c r="F6169" s="148">
        <f t="shared" si="96"/>
        <v>3.0209903074138023</v>
      </c>
      <c r="G6169">
        <v>2.73915401509743E-3</v>
      </c>
    </row>
    <row r="6170" spans="1:7" x14ac:dyDescent="0.2">
      <c r="A6170" t="s">
        <v>6825</v>
      </c>
      <c r="B6170" t="s">
        <v>10564</v>
      </c>
      <c r="C6170" s="17">
        <v>3.4872800562330726</v>
      </c>
      <c r="D6170" s="17">
        <v>0.24935317276243307</v>
      </c>
      <c r="E6170" s="148">
        <v>3.4885386349999998</v>
      </c>
      <c r="F6170" s="148">
        <f t="shared" si="96"/>
        <v>13.985304528511127</v>
      </c>
      <c r="G6170">
        <v>1.0160192824353401E-7</v>
      </c>
    </row>
    <row r="6171" spans="1:7" x14ac:dyDescent="0.2">
      <c r="A6171" t="s">
        <v>6826</v>
      </c>
      <c r="B6171" t="s">
        <v>11383</v>
      </c>
      <c r="C6171" s="17">
        <v>7.0654876595391904</v>
      </c>
      <c r="D6171" s="17">
        <v>9.9335001829049219</v>
      </c>
      <c r="E6171" s="148">
        <v>-0.69321897300000002</v>
      </c>
      <c r="F6171" s="148">
        <f t="shared" si="96"/>
        <v>0.71127875667617713</v>
      </c>
      <c r="G6171">
        <v>2.8636882586648101E-3</v>
      </c>
    </row>
    <row r="6172" spans="1:7" x14ac:dyDescent="0.2">
      <c r="A6172" t="s">
        <v>6827</v>
      </c>
      <c r="B6172" t="s">
        <v>183</v>
      </c>
      <c r="C6172" s="17">
        <v>5.8084657330927154</v>
      </c>
      <c r="D6172" s="17">
        <v>11.936039511928673</v>
      </c>
      <c r="E6172" s="148">
        <v>-1.1903957039999999</v>
      </c>
      <c r="F6172" s="148">
        <f t="shared" si="96"/>
        <v>0.48663258254866154</v>
      </c>
      <c r="G6172">
        <v>1.12938828088158E-3</v>
      </c>
    </row>
    <row r="6173" spans="1:7" x14ac:dyDescent="0.2">
      <c r="A6173" t="s">
        <v>6828</v>
      </c>
      <c r="B6173" t="s">
        <v>10513</v>
      </c>
      <c r="C6173" s="17">
        <v>16.746809126291026</v>
      </c>
      <c r="D6173" s="17">
        <v>7.7989688924066582</v>
      </c>
      <c r="E6173" s="148">
        <v>0.76799878899999996</v>
      </c>
      <c r="F6173" s="148">
        <f t="shared" si="96"/>
        <v>2.1473106711063163</v>
      </c>
      <c r="G6173">
        <v>1.0924418310967899E-3</v>
      </c>
    </row>
    <row r="6174" spans="1:7" x14ac:dyDescent="0.2">
      <c r="A6174" t="s">
        <v>6829</v>
      </c>
      <c r="B6174" t="s">
        <v>11028</v>
      </c>
      <c r="C6174" s="17">
        <v>8.1146982789618924</v>
      </c>
      <c r="D6174" s="17">
        <v>7.0636845264290996E-2</v>
      </c>
      <c r="E6174" s="148">
        <v>5.7383079170000002</v>
      </c>
      <c r="F6174" s="148">
        <f t="shared" si="96"/>
        <v>114.87911512186561</v>
      </c>
      <c r="G6174">
        <v>2.6378344544440902E-4</v>
      </c>
    </row>
    <row r="6175" spans="1:7" x14ac:dyDescent="0.2">
      <c r="A6175" t="s">
        <v>6830</v>
      </c>
      <c r="B6175" t="s">
        <v>287</v>
      </c>
      <c r="C6175" s="17">
        <v>3.1696824019024028</v>
      </c>
      <c r="D6175" s="17">
        <v>0</v>
      </c>
      <c r="E6175" s="148">
        <v>7.6713207749999999</v>
      </c>
      <c r="F6175" s="148" t="e">
        <f t="shared" si="96"/>
        <v>#DIV/0!</v>
      </c>
      <c r="G6175">
        <v>3.1963819391548399E-5</v>
      </c>
    </row>
    <row r="6176" spans="1:7" x14ac:dyDescent="0.2">
      <c r="A6176" t="s">
        <v>6831</v>
      </c>
      <c r="B6176" t="s">
        <v>542</v>
      </c>
      <c r="C6176" s="17">
        <v>3.4359128899377622</v>
      </c>
      <c r="D6176" s="17">
        <v>0.41039713363698294</v>
      </c>
      <c r="E6176" s="148">
        <v>2.371031586</v>
      </c>
      <c r="F6176" s="148">
        <f t="shared" si="96"/>
        <v>8.3721659054690214</v>
      </c>
      <c r="G6176">
        <v>1.5087275680644499E-3</v>
      </c>
    </row>
    <row r="6177" spans="1:7" x14ac:dyDescent="0.2">
      <c r="A6177" t="s">
        <v>1658</v>
      </c>
      <c r="B6177" t="s">
        <v>1659</v>
      </c>
      <c r="C6177" s="17">
        <v>2.39551712943471</v>
      </c>
      <c r="D6177" s="17">
        <v>5.6180570163100692</v>
      </c>
      <c r="E6177" s="148">
        <v>-1.363062365</v>
      </c>
      <c r="F6177" s="148">
        <f t="shared" si="96"/>
        <v>0.42639601600342636</v>
      </c>
      <c r="G6177">
        <v>1.32907998182821E-3</v>
      </c>
    </row>
    <row r="6178" spans="1:7" x14ac:dyDescent="0.2">
      <c r="A6178" t="s">
        <v>11794</v>
      </c>
      <c r="B6178" t="s">
        <v>1938</v>
      </c>
      <c r="C6178" s="17">
        <v>3.5919199625289728</v>
      </c>
      <c r="D6178" s="17">
        <v>11.286285176250257</v>
      </c>
      <c r="E6178" s="148">
        <v>-1.546744538</v>
      </c>
      <c r="F6178" s="148">
        <f t="shared" si="96"/>
        <v>0.31825529006545522</v>
      </c>
      <c r="G6178">
        <v>1.9062256713711799E-3</v>
      </c>
    </row>
    <row r="6179" spans="1:7" x14ac:dyDescent="0.2">
      <c r="A6179" t="s">
        <v>1660</v>
      </c>
      <c r="B6179" t="s">
        <v>1661</v>
      </c>
      <c r="C6179" s="17">
        <v>86.867942392527453</v>
      </c>
      <c r="D6179" s="17">
        <v>129.443566832801</v>
      </c>
      <c r="E6179" s="148">
        <v>-0.78022816100000003</v>
      </c>
      <c r="F6179" s="148">
        <f t="shared" si="96"/>
        <v>0.67108736662620394</v>
      </c>
      <c r="G6179">
        <v>2.1688557251097898E-3</v>
      </c>
    </row>
    <row r="6180" spans="1:7" x14ac:dyDescent="0.2">
      <c r="A6180" t="s">
        <v>12414</v>
      </c>
      <c r="B6180" t="s">
        <v>4554</v>
      </c>
      <c r="C6180" s="17">
        <v>41.203709185521078</v>
      </c>
      <c r="D6180" s="17">
        <v>65.989498457225892</v>
      </c>
      <c r="E6180" s="148">
        <v>-0.88228186099999995</v>
      </c>
      <c r="F6180" s="148">
        <f t="shared" si="96"/>
        <v>0.62439797466000058</v>
      </c>
      <c r="G6180">
        <v>6.2961148183017504E-3</v>
      </c>
    </row>
    <row r="6181" spans="1:7" x14ac:dyDescent="0.2">
      <c r="A6181" t="s">
        <v>1662</v>
      </c>
      <c r="B6181" t="s">
        <v>1663</v>
      </c>
      <c r="C6181" s="17">
        <v>49.237713044020005</v>
      </c>
      <c r="D6181" s="17">
        <v>23.180778670251776</v>
      </c>
      <c r="E6181" s="148">
        <v>0.74604040599999999</v>
      </c>
      <c r="F6181" s="148">
        <f t="shared" si="96"/>
        <v>2.1240750254523357</v>
      </c>
      <c r="G6181">
        <v>1.24316498068551E-3</v>
      </c>
    </row>
    <row r="6182" spans="1:7" x14ac:dyDescent="0.2">
      <c r="A6182" t="s">
        <v>12074</v>
      </c>
      <c r="B6182" t="s">
        <v>1104</v>
      </c>
      <c r="C6182" s="17">
        <v>1.17063297699048</v>
      </c>
      <c r="D6182" s="17">
        <v>2.2521878025485225</v>
      </c>
      <c r="E6182" s="148">
        <v>-1.0583836769999999</v>
      </c>
      <c r="F6182" s="148">
        <f t="shared" si="96"/>
        <v>0.51977591551904301</v>
      </c>
      <c r="G6182">
        <v>2.43432487855871E-3</v>
      </c>
    </row>
    <row r="6183" spans="1:7" x14ac:dyDescent="0.2">
      <c r="A6183" t="s">
        <v>12395</v>
      </c>
      <c r="B6183" t="s">
        <v>68</v>
      </c>
      <c r="C6183" s="17">
        <v>7.066754733678402</v>
      </c>
      <c r="D6183" s="17">
        <v>11.442526918526795</v>
      </c>
      <c r="E6183" s="148">
        <v>-0.90344797799999998</v>
      </c>
      <c r="F6183" s="148">
        <f t="shared" si="96"/>
        <v>0.61758690051552301</v>
      </c>
      <c r="G6183">
        <v>2.0612356530672598E-3</v>
      </c>
    </row>
    <row r="6184" spans="1:7" x14ac:dyDescent="0.2">
      <c r="A6184" t="s">
        <v>6832</v>
      </c>
      <c r="B6184" t="s">
        <v>11029</v>
      </c>
      <c r="C6184" s="17">
        <v>2.6202350561033301</v>
      </c>
      <c r="D6184" s="17">
        <v>0</v>
      </c>
      <c r="E6184" s="148">
        <v>5.6867766199999998</v>
      </c>
      <c r="F6184" s="148" t="e">
        <f t="shared" si="96"/>
        <v>#DIV/0!</v>
      </c>
      <c r="G6184">
        <v>4.7815940903799597E-3</v>
      </c>
    </row>
    <row r="6185" spans="1:7" x14ac:dyDescent="0.2">
      <c r="A6185" t="s">
        <v>13288</v>
      </c>
      <c r="B6185" t="s">
        <v>418</v>
      </c>
      <c r="C6185" s="17">
        <v>44.77960732132928</v>
      </c>
      <c r="D6185" s="17">
        <v>21.127768860909299</v>
      </c>
      <c r="E6185" s="148">
        <v>0.74284849100000006</v>
      </c>
      <c r="F6185" s="148">
        <f t="shared" si="96"/>
        <v>2.1194669260217402</v>
      </c>
      <c r="G6185">
        <v>7.4818671506228602E-3</v>
      </c>
    </row>
    <row r="6186" spans="1:7" x14ac:dyDescent="0.2">
      <c r="A6186" t="s">
        <v>1664</v>
      </c>
      <c r="B6186" t="s">
        <v>149</v>
      </c>
      <c r="C6186" s="17">
        <v>12.989937965737823</v>
      </c>
      <c r="D6186" s="17">
        <v>19.726445451930473</v>
      </c>
      <c r="E6186" s="148">
        <v>-0.84055263099999999</v>
      </c>
      <c r="F6186" s="148">
        <f t="shared" si="96"/>
        <v>0.65850373283883235</v>
      </c>
      <c r="G6186">
        <v>1.01859150084173E-3</v>
      </c>
    </row>
    <row r="6187" spans="1:7" x14ac:dyDescent="0.2">
      <c r="A6187" t="s">
        <v>6833</v>
      </c>
      <c r="B6187" t="s">
        <v>68</v>
      </c>
      <c r="C6187" s="17">
        <v>39.276895988793328</v>
      </c>
      <c r="D6187" s="17">
        <v>14.119455020554181</v>
      </c>
      <c r="E6187" s="148">
        <v>1.1656260279999999</v>
      </c>
      <c r="F6187" s="148">
        <f t="shared" si="96"/>
        <v>2.7817572230384662</v>
      </c>
      <c r="G6187">
        <v>3.6474695797229198E-4</v>
      </c>
    </row>
    <row r="6188" spans="1:7" x14ac:dyDescent="0.2">
      <c r="A6188" t="s">
        <v>1666</v>
      </c>
      <c r="B6188" t="s">
        <v>1667</v>
      </c>
      <c r="C6188" s="17">
        <v>22.530744383170102</v>
      </c>
      <c r="D6188" s="17">
        <v>43.978021453678402</v>
      </c>
      <c r="E6188" s="148">
        <v>-1.1991893300000001</v>
      </c>
      <c r="F6188" s="148">
        <f t="shared" si="96"/>
        <v>0.51231828168762672</v>
      </c>
      <c r="G6188">
        <v>1.08103580589088E-9</v>
      </c>
    </row>
    <row r="6189" spans="1:7" x14ac:dyDescent="0.2">
      <c r="A6189" t="s">
        <v>1668</v>
      </c>
      <c r="B6189" t="s">
        <v>1667</v>
      </c>
      <c r="C6189" s="17">
        <v>61.749678505418331</v>
      </c>
      <c r="D6189" s="17">
        <v>91.359265486383805</v>
      </c>
      <c r="E6189" s="148">
        <v>-0.81550827999999997</v>
      </c>
      <c r="F6189" s="148">
        <f t="shared" si="96"/>
        <v>0.67589946325281602</v>
      </c>
      <c r="G6189">
        <v>2.7925281061516998E-6</v>
      </c>
    </row>
    <row r="6190" spans="1:7" x14ac:dyDescent="0.2">
      <c r="A6190" t="s">
        <v>6834</v>
      </c>
      <c r="B6190" t="s">
        <v>411</v>
      </c>
      <c r="C6190" s="17">
        <v>3.4258432731717381</v>
      </c>
      <c r="D6190" s="17">
        <v>0.59396727072240241</v>
      </c>
      <c r="E6190" s="148">
        <v>1.9546733430000001</v>
      </c>
      <c r="F6190" s="148">
        <f t="shared" si="96"/>
        <v>5.7677307185716069</v>
      </c>
      <c r="G6190">
        <v>4.5270279222094003E-3</v>
      </c>
    </row>
    <row r="6191" spans="1:7" x14ac:dyDescent="0.2">
      <c r="A6191" t="s">
        <v>1669</v>
      </c>
      <c r="B6191" t="s">
        <v>1670</v>
      </c>
      <c r="C6191" s="17">
        <v>9.8288119108116483</v>
      </c>
      <c r="D6191" s="17">
        <v>5.70584767280892</v>
      </c>
      <c r="E6191" s="148">
        <v>0.50094903000000002</v>
      </c>
      <c r="F6191" s="148">
        <f t="shared" si="96"/>
        <v>1.7225857531477076</v>
      </c>
      <c r="G6191">
        <v>2.0947091832271502E-3</v>
      </c>
    </row>
    <row r="6192" spans="1:7" x14ac:dyDescent="0.2">
      <c r="A6192" t="s">
        <v>1671</v>
      </c>
      <c r="B6192" t="s">
        <v>265</v>
      </c>
      <c r="C6192" s="17">
        <v>13.168404453942429</v>
      </c>
      <c r="D6192" s="17">
        <v>33.1390011638548</v>
      </c>
      <c r="E6192" s="148">
        <v>-1.434163393</v>
      </c>
      <c r="F6192" s="148">
        <f t="shared" si="96"/>
        <v>0.39736877972971024</v>
      </c>
      <c r="G6192">
        <v>2.05948624175883E-4</v>
      </c>
    </row>
    <row r="6193" spans="1:7" x14ac:dyDescent="0.2">
      <c r="A6193" t="s">
        <v>6835</v>
      </c>
      <c r="B6193" t="s">
        <v>1280</v>
      </c>
      <c r="C6193" s="17">
        <v>32.67822578414453</v>
      </c>
      <c r="D6193" s="17">
        <v>53.969526819024523</v>
      </c>
      <c r="E6193" s="148">
        <v>-0.92482684500000001</v>
      </c>
      <c r="F6193" s="148">
        <f t="shared" si="96"/>
        <v>0.60549402061137392</v>
      </c>
      <c r="G6193">
        <v>9.6241705104086594E-3</v>
      </c>
    </row>
    <row r="6194" spans="1:7" x14ac:dyDescent="0.2">
      <c r="A6194" t="s">
        <v>6836</v>
      </c>
      <c r="B6194" t="s">
        <v>1949</v>
      </c>
      <c r="C6194" s="17">
        <v>0.43849117671141846</v>
      </c>
      <c r="D6194" s="17">
        <v>0.13169208693716333</v>
      </c>
      <c r="E6194" s="148">
        <v>1.3022459310000001</v>
      </c>
      <c r="F6194" s="148">
        <f t="shared" si="96"/>
        <v>3.3296698906491158</v>
      </c>
      <c r="G6194">
        <v>2.7934032557087002E-3</v>
      </c>
    </row>
    <row r="6195" spans="1:7" x14ac:dyDescent="0.2">
      <c r="A6195" t="s">
        <v>5392</v>
      </c>
      <c r="B6195" t="s">
        <v>287</v>
      </c>
      <c r="C6195" s="17">
        <v>2.8458019279257627</v>
      </c>
      <c r="D6195" s="17">
        <v>8.6751978719428233E-2</v>
      </c>
      <c r="E6195" s="148">
        <v>4.3456471170000004</v>
      </c>
      <c r="F6195" s="148">
        <f t="shared" si="96"/>
        <v>32.803884936499337</v>
      </c>
      <c r="G6195">
        <v>4.84155851516489E-5</v>
      </c>
    </row>
    <row r="6196" spans="1:7" x14ac:dyDescent="0.2">
      <c r="A6196" t="s">
        <v>6837</v>
      </c>
      <c r="B6196" t="s">
        <v>11031</v>
      </c>
      <c r="C6196" s="17">
        <v>1.7025090985609741</v>
      </c>
      <c r="D6196" s="17">
        <v>0</v>
      </c>
      <c r="E6196" s="148">
        <v>6.1238344859999998</v>
      </c>
      <c r="F6196" s="148" t="e">
        <f t="shared" ref="F6196:F6259" si="97">C6196/D6196</f>
        <v>#DIV/0!</v>
      </c>
      <c r="G6196">
        <v>4.0308991263777096E-3</v>
      </c>
    </row>
    <row r="6197" spans="1:7" x14ac:dyDescent="0.2">
      <c r="A6197" t="s">
        <v>6838</v>
      </c>
      <c r="B6197" t="s">
        <v>1910</v>
      </c>
      <c r="C6197" s="17">
        <v>4.2771264799051325</v>
      </c>
      <c r="D6197" s="17">
        <v>0.46130312860699374</v>
      </c>
      <c r="E6197" s="148">
        <v>2.76842839</v>
      </c>
      <c r="F6197" s="148">
        <f t="shared" si="97"/>
        <v>9.2718349706858838</v>
      </c>
      <c r="G6197">
        <v>4.7810868214346399E-4</v>
      </c>
    </row>
    <row r="6198" spans="1:7" x14ac:dyDescent="0.2">
      <c r="A6198" t="s">
        <v>6839</v>
      </c>
      <c r="B6198" t="s">
        <v>10566</v>
      </c>
      <c r="C6198" s="17">
        <v>7.4266156697402401</v>
      </c>
      <c r="D6198" s="17">
        <v>1.1248480846883675</v>
      </c>
      <c r="E6198" s="148">
        <v>1.8027582630000001</v>
      </c>
      <c r="F6198" s="148">
        <f t="shared" si="97"/>
        <v>6.6023277016982611</v>
      </c>
      <c r="G6198">
        <v>8.5297467153589296E-3</v>
      </c>
    </row>
    <row r="6199" spans="1:7" x14ac:dyDescent="0.2">
      <c r="A6199" t="s">
        <v>12796</v>
      </c>
      <c r="B6199" t="s">
        <v>183</v>
      </c>
      <c r="C6199" s="17">
        <v>11.852642553677949</v>
      </c>
      <c r="D6199" s="17">
        <v>15.825231725306651</v>
      </c>
      <c r="E6199" s="148">
        <v>-0.60500511999999995</v>
      </c>
      <c r="F6199" s="148">
        <f t="shared" si="97"/>
        <v>0.74897118471409152</v>
      </c>
      <c r="G6199">
        <v>1.7307618735111401E-3</v>
      </c>
    </row>
    <row r="6200" spans="1:7" x14ac:dyDescent="0.2">
      <c r="A6200" t="s">
        <v>13111</v>
      </c>
      <c r="B6200" t="s">
        <v>721</v>
      </c>
      <c r="C6200" s="17">
        <v>25.832972006844649</v>
      </c>
      <c r="D6200" s="17">
        <v>13.371957687822601</v>
      </c>
      <c r="E6200" s="148">
        <v>0.62182866800000003</v>
      </c>
      <c r="F6200" s="148">
        <f t="shared" si="97"/>
        <v>1.9318765890479808</v>
      </c>
      <c r="G6200">
        <v>1.7787063601785E-3</v>
      </c>
    </row>
    <row r="6201" spans="1:7" x14ac:dyDescent="0.2">
      <c r="A6201" t="s">
        <v>1673</v>
      </c>
      <c r="B6201" t="s">
        <v>1674</v>
      </c>
      <c r="C6201" s="17">
        <v>19.141695910737926</v>
      </c>
      <c r="D6201" s="17">
        <v>32.5653910218223</v>
      </c>
      <c r="E6201" s="148">
        <v>-0.94840885900000005</v>
      </c>
      <c r="F6201" s="148">
        <f t="shared" si="97"/>
        <v>0.58779260159692048</v>
      </c>
      <c r="G6201">
        <v>8.4015383256149205E-3</v>
      </c>
    </row>
    <row r="6202" spans="1:7" x14ac:dyDescent="0.2">
      <c r="A6202" t="s">
        <v>6840</v>
      </c>
      <c r="B6202" t="s">
        <v>11171</v>
      </c>
      <c r="C6202" s="17">
        <v>0.80550338583352743</v>
      </c>
      <c r="D6202" s="17">
        <v>3.7430877025732103</v>
      </c>
      <c r="E6202" s="148">
        <v>-2.2944725620000002</v>
      </c>
      <c r="F6202" s="148">
        <f t="shared" si="97"/>
        <v>0.21519757212201543</v>
      </c>
      <c r="G6202">
        <v>5.2016199292196501E-6</v>
      </c>
    </row>
    <row r="6203" spans="1:7" x14ac:dyDescent="0.2">
      <c r="A6203" t="s">
        <v>1675</v>
      </c>
      <c r="B6203" t="s">
        <v>287</v>
      </c>
      <c r="C6203" s="17">
        <v>39.622652056107228</v>
      </c>
      <c r="D6203" s="17">
        <v>2.1798150203093574</v>
      </c>
      <c r="E6203" s="148">
        <v>3.8215246600000001</v>
      </c>
      <c r="F6203" s="148">
        <f t="shared" si="97"/>
        <v>18.177070846352834</v>
      </c>
      <c r="G6203">
        <v>1.9387029339032099E-7</v>
      </c>
    </row>
    <row r="6204" spans="1:7" x14ac:dyDescent="0.2">
      <c r="A6204" t="s">
        <v>1676</v>
      </c>
      <c r="B6204" t="s">
        <v>287</v>
      </c>
      <c r="C6204" s="17">
        <v>58.700551333952852</v>
      </c>
      <c r="D6204" s="17">
        <v>2.9723097454114384</v>
      </c>
      <c r="E6204" s="148">
        <v>4.0302801849999996</v>
      </c>
      <c r="F6204" s="148">
        <f t="shared" si="97"/>
        <v>19.749136651916235</v>
      </c>
      <c r="G6204">
        <v>8.4233693376431405E-19</v>
      </c>
    </row>
    <row r="6205" spans="1:7" x14ac:dyDescent="0.2">
      <c r="A6205" t="s">
        <v>1677</v>
      </c>
      <c r="B6205" t="s">
        <v>1678</v>
      </c>
      <c r="C6205" s="17">
        <v>3.2465270412558773</v>
      </c>
      <c r="D6205" s="17">
        <v>4.8932027304748731</v>
      </c>
      <c r="E6205" s="148">
        <v>-0.78986464199999995</v>
      </c>
      <c r="F6205" s="148">
        <f t="shared" si="97"/>
        <v>0.66347691278689569</v>
      </c>
      <c r="G6205">
        <v>7.4959153622424796E-3</v>
      </c>
    </row>
    <row r="6206" spans="1:7" x14ac:dyDescent="0.2">
      <c r="A6206" t="s">
        <v>5393</v>
      </c>
      <c r="B6206" t="s">
        <v>11032</v>
      </c>
      <c r="C6206" s="17">
        <v>20.3135856049817</v>
      </c>
      <c r="D6206" s="17">
        <v>2.4695579388262296</v>
      </c>
      <c r="E6206" s="148">
        <v>2.6129923439999998</v>
      </c>
      <c r="F6206" s="148">
        <f t="shared" si="97"/>
        <v>8.2255958791704487</v>
      </c>
      <c r="G6206">
        <v>1.31837773096464E-10</v>
      </c>
    </row>
    <row r="6207" spans="1:7" x14ac:dyDescent="0.2">
      <c r="A6207" t="s">
        <v>1679</v>
      </c>
      <c r="B6207" t="s">
        <v>1680</v>
      </c>
      <c r="C6207" s="17">
        <v>19.911571229613202</v>
      </c>
      <c r="D6207" s="17">
        <v>32.926362847998753</v>
      </c>
      <c r="E6207" s="148">
        <v>-0.96930266799999998</v>
      </c>
      <c r="F6207" s="148">
        <f t="shared" si="97"/>
        <v>0.60473035912083484</v>
      </c>
      <c r="G6207">
        <v>3.5968465099308999E-5</v>
      </c>
    </row>
    <row r="6208" spans="1:7" x14ac:dyDescent="0.2">
      <c r="A6208" t="s">
        <v>1681</v>
      </c>
      <c r="B6208" t="s">
        <v>1682</v>
      </c>
      <c r="C6208" s="17">
        <v>7.6523876925703629</v>
      </c>
      <c r="D6208" s="17">
        <v>11.118175939989385</v>
      </c>
      <c r="E6208" s="148">
        <v>-0.78485094399999999</v>
      </c>
      <c r="F6208" s="148">
        <f t="shared" si="97"/>
        <v>0.68827726183452254</v>
      </c>
      <c r="G6208">
        <v>5.0006760923581801E-7</v>
      </c>
    </row>
    <row r="6209" spans="1:7" x14ac:dyDescent="0.2">
      <c r="A6209" t="s">
        <v>12554</v>
      </c>
      <c r="B6209" t="s">
        <v>12555</v>
      </c>
      <c r="C6209" s="17">
        <v>3.0710797817597451</v>
      </c>
      <c r="D6209" s="17">
        <v>4.6251981109492553</v>
      </c>
      <c r="E6209" s="148">
        <v>-0.77076207699999999</v>
      </c>
      <c r="F6209" s="148">
        <f t="shared" si="97"/>
        <v>0.66398880828251705</v>
      </c>
      <c r="G6209">
        <v>5.0530882930833196E-3</v>
      </c>
    </row>
    <row r="6210" spans="1:7" x14ac:dyDescent="0.2">
      <c r="A6210" t="s">
        <v>1683</v>
      </c>
      <c r="B6210" t="s">
        <v>1684</v>
      </c>
      <c r="C6210" s="17">
        <v>11.753530148819076</v>
      </c>
      <c r="D6210" s="17">
        <v>16.74765272052975</v>
      </c>
      <c r="E6210" s="148">
        <v>-0.74201526699999998</v>
      </c>
      <c r="F6210" s="148">
        <f t="shared" si="97"/>
        <v>0.70180164020306346</v>
      </c>
      <c r="G6210">
        <v>8.9927758951741804E-4</v>
      </c>
    </row>
    <row r="6211" spans="1:7" x14ac:dyDescent="0.2">
      <c r="A6211" t="s">
        <v>11810</v>
      </c>
      <c r="B6211" t="s">
        <v>2904</v>
      </c>
      <c r="C6211" s="17">
        <v>0.75604052130466448</v>
      </c>
      <c r="D6211" s="17">
        <v>2.2500168757148424</v>
      </c>
      <c r="E6211" s="148">
        <v>-1.560417095</v>
      </c>
      <c r="F6211" s="148">
        <f t="shared" si="97"/>
        <v>0.3360154892458157</v>
      </c>
      <c r="G6211">
        <v>2.6320028684723301E-3</v>
      </c>
    </row>
    <row r="6212" spans="1:7" x14ac:dyDescent="0.2">
      <c r="A6212" t="s">
        <v>1685</v>
      </c>
      <c r="B6212" t="s">
        <v>1686</v>
      </c>
      <c r="C6212" s="17">
        <v>11.902070676992324</v>
      </c>
      <c r="D6212" s="17">
        <v>4.3461271399956498</v>
      </c>
      <c r="E6212" s="148">
        <v>1.1206197600000001</v>
      </c>
      <c r="F6212" s="148">
        <f t="shared" si="97"/>
        <v>2.738546364063394</v>
      </c>
      <c r="G6212">
        <v>1.3893039938569701E-4</v>
      </c>
    </row>
    <row r="6213" spans="1:7" x14ac:dyDescent="0.2">
      <c r="A6213" t="s">
        <v>1687</v>
      </c>
      <c r="B6213" t="s">
        <v>727</v>
      </c>
      <c r="C6213" s="17">
        <v>14.328987715479425</v>
      </c>
      <c r="D6213" s="17">
        <v>0.33965680290195399</v>
      </c>
      <c r="E6213" s="148">
        <v>5.0483680150000003</v>
      </c>
      <c r="F6213" s="148">
        <f t="shared" si="97"/>
        <v>42.186664871881455</v>
      </c>
      <c r="G6213">
        <v>5.3400238736456597E-14</v>
      </c>
    </row>
    <row r="6214" spans="1:7" x14ac:dyDescent="0.2">
      <c r="A6214" t="s">
        <v>5394</v>
      </c>
      <c r="B6214" t="s">
        <v>265</v>
      </c>
      <c r="C6214" s="17">
        <v>23.072296289077428</v>
      </c>
      <c r="D6214" s="17">
        <v>3.1031538749204444</v>
      </c>
      <c r="E6214" s="148">
        <v>2.5068625600000001</v>
      </c>
      <c r="F6214" s="148">
        <f t="shared" si="97"/>
        <v>7.4351118955288458</v>
      </c>
      <c r="G6214">
        <v>1.00423138790891E-4</v>
      </c>
    </row>
    <row r="6215" spans="1:7" x14ac:dyDescent="0.2">
      <c r="A6215" t="s">
        <v>1688</v>
      </c>
      <c r="B6215" t="s">
        <v>1689</v>
      </c>
      <c r="C6215" s="17">
        <v>2.0416852913503822</v>
      </c>
      <c r="D6215" s="17">
        <v>5.4612047300135318</v>
      </c>
      <c r="E6215" s="148">
        <v>-1.4088094929999999</v>
      </c>
      <c r="F6215" s="148">
        <f t="shared" si="97"/>
        <v>0.37385254578165639</v>
      </c>
      <c r="G6215">
        <v>4.6208510512398097E-3</v>
      </c>
    </row>
    <row r="6216" spans="1:7" x14ac:dyDescent="0.2">
      <c r="A6216" t="s">
        <v>1690</v>
      </c>
      <c r="B6216" t="s">
        <v>1691</v>
      </c>
      <c r="C6216" s="17">
        <v>22.624350736832248</v>
      </c>
      <c r="D6216" s="17">
        <v>11.163157800384834</v>
      </c>
      <c r="E6216" s="148">
        <v>0.75280195599999999</v>
      </c>
      <c r="F6216" s="148">
        <f t="shared" si="97"/>
        <v>2.0266981029375315</v>
      </c>
      <c r="G6216">
        <v>7.0335816187385401E-5</v>
      </c>
    </row>
    <row r="6217" spans="1:7" x14ac:dyDescent="0.2">
      <c r="A6217" t="s">
        <v>1692</v>
      </c>
      <c r="B6217" t="s">
        <v>1104</v>
      </c>
      <c r="C6217" s="17">
        <v>3.6289674200984496</v>
      </c>
      <c r="D6217" s="17">
        <v>5.0050433836452823</v>
      </c>
      <c r="E6217" s="148">
        <v>-0.69159624399999997</v>
      </c>
      <c r="F6217" s="148">
        <f t="shared" si="97"/>
        <v>0.7250621307213112</v>
      </c>
      <c r="G6217">
        <v>5.6791546422738396E-4</v>
      </c>
    </row>
    <row r="6218" spans="1:7" x14ac:dyDescent="0.2">
      <c r="A6218" t="s">
        <v>1693</v>
      </c>
      <c r="B6218" t="s">
        <v>1694</v>
      </c>
      <c r="C6218" s="17">
        <v>12.320396518974775</v>
      </c>
      <c r="D6218" s="17">
        <v>0.342901565701066</v>
      </c>
      <c r="E6218" s="148">
        <v>4.7528799470000003</v>
      </c>
      <c r="F6218" s="148">
        <f t="shared" si="97"/>
        <v>35.929834539499957</v>
      </c>
      <c r="G6218">
        <v>5.05547499775385E-10</v>
      </c>
    </row>
    <row r="6219" spans="1:7" x14ac:dyDescent="0.2">
      <c r="A6219" t="s">
        <v>5395</v>
      </c>
      <c r="B6219" t="e">
        <v>#N/A</v>
      </c>
      <c r="C6219" s="17">
        <v>2.7437972136297097</v>
      </c>
      <c r="D6219" s="17">
        <v>4.6089455811847202E-2</v>
      </c>
      <c r="E6219" s="148">
        <v>5.4038804489999999</v>
      </c>
      <c r="F6219" s="148">
        <f t="shared" si="97"/>
        <v>59.531994147008831</v>
      </c>
      <c r="G6219">
        <v>1.0384497810617199E-7</v>
      </c>
    </row>
    <row r="6220" spans="1:7" x14ac:dyDescent="0.2">
      <c r="A6220" t="s">
        <v>6841</v>
      </c>
      <c r="B6220" t="s">
        <v>287</v>
      </c>
      <c r="C6220" s="17">
        <v>10.689274554435119</v>
      </c>
      <c r="D6220" s="17">
        <v>0.92809554985701548</v>
      </c>
      <c r="E6220" s="148">
        <v>2.7290205090000001</v>
      </c>
      <c r="F6220" s="148">
        <f t="shared" si="97"/>
        <v>11.517428950157054</v>
      </c>
      <c r="G6220">
        <v>7.2277481571224296E-3</v>
      </c>
    </row>
    <row r="6221" spans="1:7" x14ac:dyDescent="0.2">
      <c r="A6221" t="s">
        <v>5396</v>
      </c>
      <c r="B6221" t="s">
        <v>555</v>
      </c>
      <c r="C6221" s="17">
        <v>6.6072192147486</v>
      </c>
      <c r="D6221" s="17">
        <v>2.0802266742493729</v>
      </c>
      <c r="E6221" s="148">
        <v>1.314169063</v>
      </c>
      <c r="F6221" s="148">
        <f t="shared" si="97"/>
        <v>3.1762015632900886</v>
      </c>
      <c r="G6221">
        <v>2.04683736265547E-3</v>
      </c>
    </row>
    <row r="6222" spans="1:7" x14ac:dyDescent="0.2">
      <c r="A6222" t="s">
        <v>1695</v>
      </c>
      <c r="B6222" t="s">
        <v>1696</v>
      </c>
      <c r="C6222" s="17">
        <v>109.67723648530342</v>
      </c>
      <c r="D6222" s="17">
        <v>138.27741418606101</v>
      </c>
      <c r="E6222" s="148">
        <v>-0.58852389599999999</v>
      </c>
      <c r="F6222" s="148">
        <f t="shared" si="97"/>
        <v>0.79316811882037197</v>
      </c>
      <c r="G6222">
        <v>7.8846426597275806E-3</v>
      </c>
    </row>
    <row r="6223" spans="1:7" x14ac:dyDescent="0.2">
      <c r="A6223" t="s">
        <v>1697</v>
      </c>
      <c r="B6223" t="s">
        <v>1698</v>
      </c>
      <c r="C6223" s="17">
        <v>22.952361130957776</v>
      </c>
      <c r="D6223" s="17">
        <v>57.025481641286319</v>
      </c>
      <c r="E6223" s="148">
        <v>-1.466904094</v>
      </c>
      <c r="F6223" s="148">
        <f t="shared" si="97"/>
        <v>0.40249306924468514</v>
      </c>
      <c r="G6223">
        <v>6.5259060393663401E-8</v>
      </c>
    </row>
    <row r="6224" spans="1:7" x14ac:dyDescent="0.2">
      <c r="A6224" t="s">
        <v>11938</v>
      </c>
      <c r="B6224" t="s">
        <v>11939</v>
      </c>
      <c r="C6224" s="17">
        <v>3.5255936945393627</v>
      </c>
      <c r="D6224" s="17">
        <v>7.8346957338237999</v>
      </c>
      <c r="E6224" s="148">
        <v>-1.2146290879999999</v>
      </c>
      <c r="F6224" s="148">
        <f t="shared" si="97"/>
        <v>0.44999752566251378</v>
      </c>
      <c r="G6224">
        <v>1.9002373829200799E-3</v>
      </c>
    </row>
    <row r="6225" spans="1:7" x14ac:dyDescent="0.2">
      <c r="A6225" t="s">
        <v>1699</v>
      </c>
      <c r="B6225" t="s">
        <v>509</v>
      </c>
      <c r="C6225" s="17">
        <v>0.41483717619015781</v>
      </c>
      <c r="D6225" s="17">
        <v>6.707961541708972</v>
      </c>
      <c r="E6225" s="148">
        <v>-4.0735869810000001</v>
      </c>
      <c r="F6225" s="148">
        <f t="shared" si="97"/>
        <v>6.1842509622449429E-2</v>
      </c>
      <c r="G6225">
        <v>1.17217573791508E-7</v>
      </c>
    </row>
    <row r="6226" spans="1:7" x14ac:dyDescent="0.2">
      <c r="A6226" t="s">
        <v>11981</v>
      </c>
      <c r="B6226" t="s">
        <v>10678</v>
      </c>
      <c r="C6226" s="17">
        <v>5.7961810663474527</v>
      </c>
      <c r="D6226" s="17">
        <v>12.354867479613647</v>
      </c>
      <c r="E6226" s="148">
        <v>-1.2295004300000001</v>
      </c>
      <c r="F6226" s="148">
        <f t="shared" si="97"/>
        <v>0.46914150037720248</v>
      </c>
      <c r="G6226">
        <v>2.2475209225482999E-4</v>
      </c>
    </row>
    <row r="6227" spans="1:7" x14ac:dyDescent="0.2">
      <c r="A6227" t="s">
        <v>6842</v>
      </c>
      <c r="B6227" t="s">
        <v>11174</v>
      </c>
      <c r="C6227" s="17">
        <v>3.1958844181014201</v>
      </c>
      <c r="D6227" s="17">
        <v>8.9068550965865843</v>
      </c>
      <c r="E6227" s="148">
        <v>-1.6750116269999999</v>
      </c>
      <c r="F6227" s="148">
        <f t="shared" si="97"/>
        <v>0.35881176727868785</v>
      </c>
      <c r="G6227">
        <v>1.8978727533089799E-4</v>
      </c>
    </row>
    <row r="6228" spans="1:7" x14ac:dyDescent="0.2">
      <c r="A6228" t="s">
        <v>6843</v>
      </c>
      <c r="B6228" t="s">
        <v>50</v>
      </c>
      <c r="C6228" s="17">
        <v>49.003707686701681</v>
      </c>
      <c r="D6228" s="17">
        <v>80.248293928588112</v>
      </c>
      <c r="E6228" s="148">
        <v>-0.92351870199999997</v>
      </c>
      <c r="F6228" s="148">
        <f t="shared" si="97"/>
        <v>0.61065108412534508</v>
      </c>
      <c r="G6228">
        <v>2.4189714966540098E-3</v>
      </c>
    </row>
    <row r="6229" spans="1:7" x14ac:dyDescent="0.2">
      <c r="A6229" t="s">
        <v>6844</v>
      </c>
      <c r="B6229" t="s">
        <v>3924</v>
      </c>
      <c r="C6229" s="17">
        <v>11.263997449735244</v>
      </c>
      <c r="D6229" s="17">
        <v>16.856091710523224</v>
      </c>
      <c r="E6229" s="148">
        <v>-0.73197657599999999</v>
      </c>
      <c r="F6229" s="148">
        <f t="shared" si="97"/>
        <v>0.66824490772692902</v>
      </c>
      <c r="G6229">
        <v>3.2259333347060101E-3</v>
      </c>
    </row>
    <row r="6230" spans="1:7" x14ac:dyDescent="0.2">
      <c r="A6230" t="s">
        <v>1702</v>
      </c>
      <c r="B6230" t="s">
        <v>1703</v>
      </c>
      <c r="C6230" s="17">
        <v>109.6803799749205</v>
      </c>
      <c r="D6230" s="17">
        <v>43.230588194937496</v>
      </c>
      <c r="E6230" s="148">
        <v>1.033239131</v>
      </c>
      <c r="F6230" s="148">
        <f t="shared" si="97"/>
        <v>2.5371012645107749</v>
      </c>
      <c r="G6230">
        <v>2.1907352800672401E-8</v>
      </c>
    </row>
    <row r="6231" spans="1:7" x14ac:dyDescent="0.2">
      <c r="A6231" t="s">
        <v>11674</v>
      </c>
      <c r="B6231" t="s">
        <v>11675</v>
      </c>
      <c r="C6231" s="17">
        <v>0.60217871977806348</v>
      </c>
      <c r="D6231" s="17">
        <v>3.9742524619845474</v>
      </c>
      <c r="E6231" s="148">
        <v>-2.598008552</v>
      </c>
      <c r="F6231" s="148">
        <f t="shared" si="97"/>
        <v>0.15151999666306173</v>
      </c>
      <c r="G6231">
        <v>1.92073392526253E-3</v>
      </c>
    </row>
    <row r="6232" spans="1:7" x14ac:dyDescent="0.2">
      <c r="A6232" t="s">
        <v>11630</v>
      </c>
      <c r="B6232" t="s">
        <v>265</v>
      </c>
      <c r="C6232" s="17">
        <v>0</v>
      </c>
      <c r="D6232" s="17">
        <v>0.62105410474059131</v>
      </c>
      <c r="E6232" s="148">
        <v>-0.31996093199999998</v>
      </c>
      <c r="F6232" s="148">
        <f t="shared" si="97"/>
        <v>0</v>
      </c>
      <c r="G6232">
        <v>6.4169906675653398E-3</v>
      </c>
    </row>
    <row r="6233" spans="1:7" x14ac:dyDescent="0.2">
      <c r="A6233" t="s">
        <v>1704</v>
      </c>
      <c r="B6233" t="s">
        <v>555</v>
      </c>
      <c r="C6233" s="17">
        <v>0.45725980658351323</v>
      </c>
      <c r="D6233" s="17">
        <v>1.4750455845891075</v>
      </c>
      <c r="E6233" s="148">
        <v>-1.783084465</v>
      </c>
      <c r="F6233" s="148">
        <f t="shared" si="97"/>
        <v>0.3099970681318901</v>
      </c>
      <c r="G6233">
        <v>1.67685114358917E-5</v>
      </c>
    </row>
    <row r="6234" spans="1:7" x14ac:dyDescent="0.2">
      <c r="A6234" t="s">
        <v>1705</v>
      </c>
      <c r="B6234" t="s">
        <v>1706</v>
      </c>
      <c r="C6234" s="17">
        <v>49.253175782054903</v>
      </c>
      <c r="D6234" s="17">
        <v>84.223876673657927</v>
      </c>
      <c r="E6234" s="148">
        <v>-1.009404811</v>
      </c>
      <c r="F6234" s="148">
        <f t="shared" si="97"/>
        <v>0.58478875263479113</v>
      </c>
      <c r="G6234">
        <v>8.6397619803527695E-5</v>
      </c>
    </row>
    <row r="6235" spans="1:7" x14ac:dyDescent="0.2">
      <c r="A6235" t="s">
        <v>1707</v>
      </c>
      <c r="B6235" t="s">
        <v>509</v>
      </c>
      <c r="C6235" s="17">
        <v>2.3757662849845791</v>
      </c>
      <c r="D6235" s="17">
        <v>11.184316554722161</v>
      </c>
      <c r="E6235" s="148">
        <v>-2.2363516030000001</v>
      </c>
      <c r="F6235" s="148">
        <f t="shared" si="97"/>
        <v>0.21241944229319049</v>
      </c>
      <c r="G6235">
        <v>5.22783322159657E-4</v>
      </c>
    </row>
    <row r="6236" spans="1:7" x14ac:dyDescent="0.2">
      <c r="A6236" t="s">
        <v>13578</v>
      </c>
      <c r="B6236" t="s">
        <v>520</v>
      </c>
      <c r="C6236" s="17">
        <v>3.2395052086804377</v>
      </c>
      <c r="D6236" s="17">
        <v>1.3091357950468501</v>
      </c>
      <c r="E6236" s="148">
        <v>0.92819363700000002</v>
      </c>
      <c r="F6236" s="148">
        <f t="shared" si="97"/>
        <v>2.4745371877670683</v>
      </c>
      <c r="G6236">
        <v>8.0418138920545692E-3</v>
      </c>
    </row>
    <row r="6237" spans="1:7" x14ac:dyDescent="0.2">
      <c r="A6237" t="s">
        <v>6845</v>
      </c>
      <c r="B6237" t="s">
        <v>789</v>
      </c>
      <c r="C6237" s="17">
        <v>17.575699651636501</v>
      </c>
      <c r="D6237" s="17">
        <v>23.440640292860625</v>
      </c>
      <c r="E6237" s="148">
        <v>-0.66081381299999997</v>
      </c>
      <c r="F6237" s="148">
        <f t="shared" si="97"/>
        <v>0.74979605642383318</v>
      </c>
      <c r="G6237">
        <v>4.5870557920125901E-4</v>
      </c>
    </row>
    <row r="6238" spans="1:7" x14ac:dyDescent="0.2">
      <c r="A6238" t="s">
        <v>6846</v>
      </c>
      <c r="B6238" t="s">
        <v>789</v>
      </c>
      <c r="C6238" s="17">
        <v>2.8160050380514052</v>
      </c>
      <c r="D6238" s="17">
        <v>0.26899158661615413</v>
      </c>
      <c r="E6238" s="148">
        <v>2.633891502</v>
      </c>
      <c r="F6238" s="148">
        <f t="shared" si="97"/>
        <v>10.468747641798146</v>
      </c>
      <c r="G6238">
        <v>6.3608256959625596E-4</v>
      </c>
    </row>
    <row r="6239" spans="1:7" x14ac:dyDescent="0.2">
      <c r="A6239" t="s">
        <v>1708</v>
      </c>
      <c r="B6239" t="s">
        <v>1709</v>
      </c>
      <c r="C6239" s="17">
        <v>22.209982971600027</v>
      </c>
      <c r="D6239" s="17">
        <v>8.3741018150184487</v>
      </c>
      <c r="E6239" s="148">
        <v>1.053265492</v>
      </c>
      <c r="F6239" s="148">
        <f t="shared" si="97"/>
        <v>2.6522227054569312</v>
      </c>
      <c r="G6239">
        <v>3.39938274928695E-3</v>
      </c>
    </row>
    <row r="6240" spans="1:7" x14ac:dyDescent="0.2">
      <c r="A6240" t="s">
        <v>13637</v>
      </c>
      <c r="B6240" t="s">
        <v>13638</v>
      </c>
      <c r="C6240" s="17">
        <v>3.4790925830962571</v>
      </c>
      <c r="D6240" s="17">
        <v>1.3663439629088434</v>
      </c>
      <c r="E6240" s="148">
        <v>0.95959408300000004</v>
      </c>
      <c r="F6240" s="148">
        <f t="shared" si="97"/>
        <v>2.5462787391320783</v>
      </c>
      <c r="G6240">
        <v>5.1687197276320002E-3</v>
      </c>
    </row>
    <row r="6241" spans="1:7" x14ac:dyDescent="0.2">
      <c r="A6241" t="s">
        <v>1710</v>
      </c>
      <c r="B6241" t="s">
        <v>1005</v>
      </c>
      <c r="C6241" s="17">
        <v>12.011965732131618</v>
      </c>
      <c r="D6241" s="17">
        <v>6.1061460857993977</v>
      </c>
      <c r="E6241" s="148">
        <v>0.64774589999999999</v>
      </c>
      <c r="F6241" s="148">
        <f t="shared" si="97"/>
        <v>1.9671926552931542</v>
      </c>
      <c r="G6241">
        <v>2.5805976382079999E-3</v>
      </c>
    </row>
    <row r="6242" spans="1:7" x14ac:dyDescent="0.2">
      <c r="A6242" t="s">
        <v>5397</v>
      </c>
      <c r="B6242" t="s">
        <v>10568</v>
      </c>
      <c r="C6242" s="17">
        <v>15.625892081826201</v>
      </c>
      <c r="D6242" s="17">
        <v>4.6548344216872151</v>
      </c>
      <c r="E6242" s="148">
        <v>1.404847036</v>
      </c>
      <c r="F6242" s="148">
        <f t="shared" si="97"/>
        <v>3.3569168452102236</v>
      </c>
      <c r="G6242">
        <v>3.7789520412545001E-5</v>
      </c>
    </row>
    <row r="6243" spans="1:7" x14ac:dyDescent="0.2">
      <c r="A6243" t="s">
        <v>12489</v>
      </c>
      <c r="B6243" t="s">
        <v>2201</v>
      </c>
      <c r="C6243" s="17">
        <v>10.113294002861377</v>
      </c>
      <c r="D6243" s="17">
        <v>15.698543838270465</v>
      </c>
      <c r="E6243" s="148">
        <v>-0.799956789</v>
      </c>
      <c r="F6243" s="148">
        <f t="shared" si="97"/>
        <v>0.64421860441647016</v>
      </c>
      <c r="G6243">
        <v>8.5082432043000998E-3</v>
      </c>
    </row>
    <row r="6244" spans="1:7" x14ac:dyDescent="0.2">
      <c r="A6244" t="s">
        <v>1711</v>
      </c>
      <c r="B6244" t="s">
        <v>833</v>
      </c>
      <c r="C6244" s="17">
        <v>201.39116433079926</v>
      </c>
      <c r="D6244" s="17">
        <v>86.721861420992184</v>
      </c>
      <c r="E6244" s="148">
        <v>0.90469904599999995</v>
      </c>
      <c r="F6244" s="148">
        <f t="shared" si="97"/>
        <v>2.3222652400545662</v>
      </c>
      <c r="G6244">
        <v>1.68160001698215E-10</v>
      </c>
    </row>
    <row r="6245" spans="1:7" x14ac:dyDescent="0.2">
      <c r="A6245" t="s">
        <v>6847</v>
      </c>
      <c r="B6245" t="s">
        <v>572</v>
      </c>
      <c r="C6245" s="17">
        <v>1.9738439624655526</v>
      </c>
      <c r="D6245" s="17">
        <v>0.22803352862611553</v>
      </c>
      <c r="E6245" s="148">
        <v>2.3911923810000002</v>
      </c>
      <c r="F6245" s="148">
        <f t="shared" si="97"/>
        <v>8.6559374595385634</v>
      </c>
      <c r="G6245">
        <v>8.6809485478968103E-3</v>
      </c>
    </row>
    <row r="6246" spans="1:7" x14ac:dyDescent="0.2">
      <c r="A6246" t="s">
        <v>1712</v>
      </c>
      <c r="B6246" t="s">
        <v>406</v>
      </c>
      <c r="C6246" s="17">
        <v>5.4888514776452926</v>
      </c>
      <c r="D6246" s="17">
        <v>9.0976384055741057</v>
      </c>
      <c r="E6246" s="148">
        <v>-0.94307391399999996</v>
      </c>
      <c r="F6246" s="148">
        <f t="shared" si="97"/>
        <v>0.6033270649976904</v>
      </c>
      <c r="G6246">
        <v>4.4480927920229503E-6</v>
      </c>
    </row>
    <row r="6247" spans="1:7" x14ac:dyDescent="0.2">
      <c r="A6247" t="s">
        <v>1713</v>
      </c>
      <c r="B6247" t="s">
        <v>860</v>
      </c>
      <c r="C6247" s="17">
        <v>3.6465161939828401</v>
      </c>
      <c r="D6247" s="17">
        <v>7.1094492304325225</v>
      </c>
      <c r="E6247" s="148">
        <v>-1.080859217</v>
      </c>
      <c r="F6247" s="148">
        <f t="shared" si="97"/>
        <v>0.51291120813883273</v>
      </c>
      <c r="G6247">
        <v>2.4986663426722999E-3</v>
      </c>
    </row>
    <row r="6248" spans="1:7" x14ac:dyDescent="0.2">
      <c r="A6248" t="s">
        <v>1714</v>
      </c>
      <c r="B6248" t="s">
        <v>1715</v>
      </c>
      <c r="C6248" s="17">
        <v>26.866996526649949</v>
      </c>
      <c r="D6248" s="17">
        <v>10.666034476367049</v>
      </c>
      <c r="E6248" s="148">
        <v>1.064387857</v>
      </c>
      <c r="F6248" s="148">
        <f t="shared" si="97"/>
        <v>2.5189302159279254</v>
      </c>
      <c r="G6248">
        <v>1.47233429305529E-5</v>
      </c>
    </row>
    <row r="6249" spans="1:7" x14ac:dyDescent="0.2">
      <c r="A6249" t="s">
        <v>6848</v>
      </c>
      <c r="B6249" t="s">
        <v>2494</v>
      </c>
      <c r="C6249" s="17">
        <v>4.2433398955460317</v>
      </c>
      <c r="D6249" s="17">
        <v>5.1139891550268497E-2</v>
      </c>
      <c r="E6249" s="148">
        <v>5.144490534</v>
      </c>
      <c r="F6249" s="148">
        <f t="shared" si="97"/>
        <v>82.97514458698052</v>
      </c>
      <c r="G6249">
        <v>2.4071590932181401E-3</v>
      </c>
    </row>
    <row r="6250" spans="1:7" x14ac:dyDescent="0.2">
      <c r="A6250" t="s">
        <v>6849</v>
      </c>
      <c r="B6250" t="s">
        <v>261</v>
      </c>
      <c r="C6250" s="17">
        <v>1.1881220417534899</v>
      </c>
      <c r="D6250" s="17">
        <v>2.5040576554949725</v>
      </c>
      <c r="E6250" s="148">
        <v>-1.19693315</v>
      </c>
      <c r="F6250" s="148">
        <f t="shared" si="97"/>
        <v>0.47447870824629074</v>
      </c>
      <c r="G6250">
        <v>3.3816368758365602E-4</v>
      </c>
    </row>
    <row r="6251" spans="1:7" x14ac:dyDescent="0.2">
      <c r="A6251" t="s">
        <v>13321</v>
      </c>
      <c r="B6251" t="s">
        <v>13322</v>
      </c>
      <c r="C6251" s="17">
        <v>8.9745843190590584</v>
      </c>
      <c r="D6251" s="17">
        <v>4.16984946985633</v>
      </c>
      <c r="E6251" s="148">
        <v>0.75724907399999997</v>
      </c>
      <c r="F6251" s="148">
        <f t="shared" si="97"/>
        <v>2.1522561866887422</v>
      </c>
      <c r="G6251">
        <v>7.7982409306558804E-4</v>
      </c>
    </row>
    <row r="6252" spans="1:7" x14ac:dyDescent="0.2">
      <c r="A6252" t="s">
        <v>1718</v>
      </c>
      <c r="B6252" t="s">
        <v>1719</v>
      </c>
      <c r="C6252" s="17">
        <v>0.90019882876396062</v>
      </c>
      <c r="D6252" s="17">
        <v>2.9520231400357728</v>
      </c>
      <c r="E6252" s="148">
        <v>-1.7651498619999999</v>
      </c>
      <c r="F6252" s="148">
        <f t="shared" si="97"/>
        <v>0.30494301232105248</v>
      </c>
      <c r="G6252">
        <v>2.1585641089025799E-4</v>
      </c>
    </row>
    <row r="6253" spans="1:7" x14ac:dyDescent="0.2">
      <c r="A6253" t="s">
        <v>12413</v>
      </c>
      <c r="B6253" t="s">
        <v>2241</v>
      </c>
      <c r="C6253" s="17">
        <v>3.46497247612638</v>
      </c>
      <c r="D6253" s="17">
        <v>5.5497503839934526</v>
      </c>
      <c r="E6253" s="148">
        <v>-0.86868805400000004</v>
      </c>
      <c r="F6253" s="148">
        <f t="shared" si="97"/>
        <v>0.62434744562927136</v>
      </c>
      <c r="G6253">
        <v>6.9059577319326602E-3</v>
      </c>
    </row>
    <row r="6254" spans="1:7" x14ac:dyDescent="0.2">
      <c r="A6254" t="s">
        <v>13057</v>
      </c>
      <c r="B6254" t="s">
        <v>4226</v>
      </c>
      <c r="C6254" s="17">
        <v>24.981638739028849</v>
      </c>
      <c r="D6254" s="17">
        <v>13.37075334828465</v>
      </c>
      <c r="E6254" s="148">
        <v>0.59818187</v>
      </c>
      <c r="F6254" s="148">
        <f t="shared" si="97"/>
        <v>1.8683792968354902</v>
      </c>
      <c r="G6254">
        <v>3.97011436390695E-3</v>
      </c>
    </row>
    <row r="6255" spans="1:7" x14ac:dyDescent="0.2">
      <c r="A6255" t="s">
        <v>1720</v>
      </c>
      <c r="B6255" t="s">
        <v>253</v>
      </c>
      <c r="C6255" s="17">
        <v>9.0182094636887307</v>
      </c>
      <c r="D6255" s="17">
        <v>5.2786693980122834</v>
      </c>
      <c r="E6255" s="148">
        <v>0.49181792000000002</v>
      </c>
      <c r="F6255" s="148">
        <f t="shared" si="97"/>
        <v>1.7084247532312964</v>
      </c>
      <c r="G6255">
        <v>4.8827014697275998E-4</v>
      </c>
    </row>
    <row r="6256" spans="1:7" x14ac:dyDescent="0.2">
      <c r="A6256" t="s">
        <v>6850</v>
      </c>
      <c r="B6256" t="s">
        <v>10570</v>
      </c>
      <c r="C6256" s="17">
        <v>5.2509955041746146</v>
      </c>
      <c r="D6256" s="17">
        <v>1.3249623292504094</v>
      </c>
      <c r="E6256" s="148">
        <v>1.4979071850000001</v>
      </c>
      <c r="F6256" s="148">
        <f t="shared" si="97"/>
        <v>3.9631281495718738</v>
      </c>
      <c r="G6256">
        <v>9.2757796927980703E-3</v>
      </c>
    </row>
    <row r="6257" spans="1:7" x14ac:dyDescent="0.2">
      <c r="A6257" t="s">
        <v>5398</v>
      </c>
      <c r="B6257" t="s">
        <v>10571</v>
      </c>
      <c r="C6257" s="17">
        <v>14.935822415590231</v>
      </c>
      <c r="D6257" s="17">
        <v>3.7265671552908426</v>
      </c>
      <c r="E6257" s="148">
        <v>1.5524288420000001</v>
      </c>
      <c r="F6257" s="148">
        <f t="shared" si="97"/>
        <v>4.0079305680523962</v>
      </c>
      <c r="G6257">
        <v>2.5153827665287099E-3</v>
      </c>
    </row>
    <row r="6258" spans="1:7" x14ac:dyDescent="0.2">
      <c r="A6258" t="s">
        <v>1721</v>
      </c>
      <c r="B6258" t="s">
        <v>1722</v>
      </c>
      <c r="C6258" s="17">
        <v>63.091072235848408</v>
      </c>
      <c r="D6258" s="17">
        <v>6.1338091113364257</v>
      </c>
      <c r="E6258" s="148">
        <v>2.9508530880000001</v>
      </c>
      <c r="F6258" s="148">
        <f t="shared" si="97"/>
        <v>10.285789970092861</v>
      </c>
      <c r="G6258">
        <v>5.9651045897909499E-16</v>
      </c>
    </row>
    <row r="6259" spans="1:7" x14ac:dyDescent="0.2">
      <c r="A6259" t="s">
        <v>6851</v>
      </c>
      <c r="B6259" t="s">
        <v>3254</v>
      </c>
      <c r="C6259" s="17">
        <v>22.695193538570322</v>
      </c>
      <c r="D6259" s="17">
        <v>10.01462056325861</v>
      </c>
      <c r="E6259" s="148">
        <v>0.89085194000000001</v>
      </c>
      <c r="F6259" s="148">
        <f t="shared" si="97"/>
        <v>2.2662060329907936</v>
      </c>
      <c r="G6259">
        <v>4.7190317833744499E-4</v>
      </c>
    </row>
    <row r="6260" spans="1:7" x14ac:dyDescent="0.2">
      <c r="A6260" t="s">
        <v>12990</v>
      </c>
      <c r="B6260" t="s">
        <v>4535</v>
      </c>
      <c r="C6260" s="17">
        <v>79.165841969440223</v>
      </c>
      <c r="D6260" s="17">
        <v>44.135947282201897</v>
      </c>
      <c r="E6260" s="148">
        <v>0.56293279100000004</v>
      </c>
      <c r="F6260" s="148">
        <f t="shared" ref="F6260:F6323" si="98">C6260/D6260</f>
        <v>1.7936817230467454</v>
      </c>
      <c r="G6260">
        <v>2.6865120638492599E-3</v>
      </c>
    </row>
    <row r="6261" spans="1:7" x14ac:dyDescent="0.2">
      <c r="A6261" t="s">
        <v>6852</v>
      </c>
      <c r="B6261" t="s">
        <v>11175</v>
      </c>
      <c r="C6261" s="17">
        <v>9.1161945832611266</v>
      </c>
      <c r="D6261" s="17">
        <v>18.889672139927697</v>
      </c>
      <c r="E6261" s="148">
        <v>-1.2407007670000001</v>
      </c>
      <c r="F6261" s="148">
        <f t="shared" si="98"/>
        <v>0.4826020544841505</v>
      </c>
      <c r="G6261">
        <v>1.9376847682145399E-4</v>
      </c>
    </row>
    <row r="6262" spans="1:7" x14ac:dyDescent="0.2">
      <c r="A6262" t="s">
        <v>1723</v>
      </c>
      <c r="B6262" t="s">
        <v>1724</v>
      </c>
      <c r="C6262" s="17">
        <v>14.879579019157998</v>
      </c>
      <c r="D6262" s="17">
        <v>22.05221815809135</v>
      </c>
      <c r="E6262" s="148">
        <v>-0.77920852500000004</v>
      </c>
      <c r="F6262" s="148">
        <f t="shared" si="98"/>
        <v>0.67474296292948732</v>
      </c>
      <c r="G6262">
        <v>1.91686648476508E-3</v>
      </c>
    </row>
    <row r="6263" spans="1:7" x14ac:dyDescent="0.2">
      <c r="A6263" t="s">
        <v>1725</v>
      </c>
      <c r="B6263" t="s">
        <v>1726</v>
      </c>
      <c r="C6263" s="17">
        <v>84.027497021655535</v>
      </c>
      <c r="D6263" s="17">
        <v>111.00332593060133</v>
      </c>
      <c r="E6263" s="148">
        <v>-0.62452756399999998</v>
      </c>
      <c r="F6263" s="148">
        <f t="shared" si="98"/>
        <v>0.75698179597059156</v>
      </c>
      <c r="G6263">
        <v>1.55264811815043E-3</v>
      </c>
    </row>
    <row r="6264" spans="1:7" x14ac:dyDescent="0.2">
      <c r="A6264" t="s">
        <v>1727</v>
      </c>
      <c r="B6264" t="s">
        <v>1728</v>
      </c>
      <c r="C6264" s="17">
        <v>6.3809728143460829</v>
      </c>
      <c r="D6264" s="17">
        <v>3.0111610109627227</v>
      </c>
      <c r="E6264" s="148">
        <v>0.80300159900000001</v>
      </c>
      <c r="F6264" s="148">
        <f t="shared" si="98"/>
        <v>2.1191071454216162</v>
      </c>
      <c r="G6264">
        <v>6.8752248589714401E-4</v>
      </c>
    </row>
    <row r="6265" spans="1:7" x14ac:dyDescent="0.2">
      <c r="A6265" t="s">
        <v>1729</v>
      </c>
      <c r="B6265" t="s">
        <v>1730</v>
      </c>
      <c r="C6265" s="17">
        <v>49.287081753241203</v>
      </c>
      <c r="D6265" s="17">
        <v>77.472840364481499</v>
      </c>
      <c r="E6265" s="148">
        <v>-0.90469424799999998</v>
      </c>
      <c r="F6265" s="148">
        <f t="shared" si="98"/>
        <v>0.63618529437365967</v>
      </c>
      <c r="G6265">
        <v>9.7826174007656003E-5</v>
      </c>
    </row>
    <row r="6266" spans="1:7" x14ac:dyDescent="0.2">
      <c r="A6266" t="s">
        <v>12504</v>
      </c>
      <c r="B6266" t="s">
        <v>10815</v>
      </c>
      <c r="C6266" s="17">
        <v>11.238868477610914</v>
      </c>
      <c r="D6266" s="17">
        <v>17.356770227729626</v>
      </c>
      <c r="E6266" s="148">
        <v>-0.83359347100000003</v>
      </c>
      <c r="F6266" s="148">
        <f t="shared" si="98"/>
        <v>0.64752072707947739</v>
      </c>
      <c r="G6266">
        <v>2.3277654542211001E-4</v>
      </c>
    </row>
    <row r="6267" spans="1:7" x14ac:dyDescent="0.2">
      <c r="A6267" t="s">
        <v>1731</v>
      </c>
      <c r="B6267" t="s">
        <v>108</v>
      </c>
      <c r="C6267" s="17">
        <v>87.106622002383929</v>
      </c>
      <c r="D6267" s="17">
        <v>173.37640660200677</v>
      </c>
      <c r="E6267" s="148">
        <v>-1.2360556380000001</v>
      </c>
      <c r="F6267" s="148">
        <f t="shared" si="98"/>
        <v>0.50241335432877576</v>
      </c>
      <c r="G6267">
        <v>1.4667780994350799E-6</v>
      </c>
    </row>
    <row r="6268" spans="1:7" x14ac:dyDescent="0.2">
      <c r="A6268" t="s">
        <v>1732</v>
      </c>
      <c r="B6268" t="s">
        <v>1733</v>
      </c>
      <c r="C6268" s="17">
        <v>88.662862479558626</v>
      </c>
      <c r="D6268" s="17">
        <v>30.911058895235549</v>
      </c>
      <c r="E6268" s="148">
        <v>1.216540207</v>
      </c>
      <c r="F6268" s="148">
        <f t="shared" si="98"/>
        <v>2.8683217478914838</v>
      </c>
      <c r="G6268">
        <v>4.0577392566813E-8</v>
      </c>
    </row>
    <row r="6269" spans="1:7" x14ac:dyDescent="0.2">
      <c r="A6269" t="s">
        <v>13134</v>
      </c>
      <c r="B6269" t="s">
        <v>13114</v>
      </c>
      <c r="C6269" s="17">
        <v>11.614860991318974</v>
      </c>
      <c r="D6269" s="17">
        <v>5.9476416356036221</v>
      </c>
      <c r="E6269" s="148">
        <v>0.66778890400000002</v>
      </c>
      <c r="F6269" s="148">
        <f t="shared" si="98"/>
        <v>1.9528515171106453</v>
      </c>
      <c r="G6269">
        <v>8.12218428907268E-3</v>
      </c>
    </row>
    <row r="6270" spans="1:7" x14ac:dyDescent="0.2">
      <c r="A6270" t="s">
        <v>6853</v>
      </c>
      <c r="B6270" t="s">
        <v>2250</v>
      </c>
      <c r="C6270" s="17">
        <v>6.546144267584495</v>
      </c>
      <c r="D6270" s="17">
        <v>10.789948710610195</v>
      </c>
      <c r="E6270" s="148">
        <v>-0.900639093</v>
      </c>
      <c r="F6270" s="148">
        <f t="shared" si="98"/>
        <v>0.60668909956424588</v>
      </c>
      <c r="G6270">
        <v>1.0623190557958501E-3</v>
      </c>
    </row>
    <row r="6271" spans="1:7" x14ac:dyDescent="0.2">
      <c r="A6271" t="s">
        <v>5399</v>
      </c>
      <c r="B6271" t="s">
        <v>823</v>
      </c>
      <c r="C6271" s="17">
        <v>5.27471084725385</v>
      </c>
      <c r="D6271" s="17">
        <v>1.0787532335363657</v>
      </c>
      <c r="E6271" s="148">
        <v>1.8289759940000001</v>
      </c>
      <c r="F6271" s="148">
        <f t="shared" si="98"/>
        <v>4.8896361867322602</v>
      </c>
      <c r="G6271">
        <v>1.93783760269767E-3</v>
      </c>
    </row>
    <row r="6272" spans="1:7" x14ac:dyDescent="0.2">
      <c r="A6272" t="s">
        <v>5400</v>
      </c>
      <c r="B6272" t="s">
        <v>411</v>
      </c>
      <c r="C6272" s="17">
        <v>0.9407131875503234</v>
      </c>
      <c r="D6272" s="17">
        <v>7.8985238024532473E-2</v>
      </c>
      <c r="E6272" s="148">
        <v>2.828135471</v>
      </c>
      <c r="F6272" s="148">
        <f t="shared" si="98"/>
        <v>11.909987373313252</v>
      </c>
      <c r="G6272">
        <v>4.3267213799375497E-3</v>
      </c>
    </row>
    <row r="6273" spans="1:7" x14ac:dyDescent="0.2">
      <c r="A6273" t="s">
        <v>5401</v>
      </c>
      <c r="B6273" t="s">
        <v>10572</v>
      </c>
      <c r="C6273" s="17">
        <v>56.865993156733524</v>
      </c>
      <c r="D6273" s="17">
        <v>20.73038011654085</v>
      </c>
      <c r="E6273" s="148">
        <v>1.1187634049999999</v>
      </c>
      <c r="F6273" s="148">
        <f t="shared" si="98"/>
        <v>2.7431235142359944</v>
      </c>
      <c r="G6273">
        <v>6.4846397049197896E-3</v>
      </c>
    </row>
    <row r="6274" spans="1:7" x14ac:dyDescent="0.2">
      <c r="A6274" t="s">
        <v>6854</v>
      </c>
      <c r="B6274" t="s">
        <v>1804</v>
      </c>
      <c r="C6274" s="17">
        <v>1.7040665041875724</v>
      </c>
      <c r="D6274" s="17">
        <v>0.11998004034569029</v>
      </c>
      <c r="E6274" s="148">
        <v>3.1045658220000001</v>
      </c>
      <c r="F6274" s="148">
        <f t="shared" si="98"/>
        <v>14.202916579105676</v>
      </c>
      <c r="G6274">
        <v>2.69043793844044E-4</v>
      </c>
    </row>
    <row r="6275" spans="1:7" x14ac:dyDescent="0.2">
      <c r="A6275" t="s">
        <v>12699</v>
      </c>
      <c r="B6275" t="s">
        <v>12176</v>
      </c>
      <c r="C6275" s="17">
        <v>18.096022311843875</v>
      </c>
      <c r="D6275" s="17">
        <v>25.473590042325299</v>
      </c>
      <c r="E6275" s="148">
        <v>-0.69497502099999997</v>
      </c>
      <c r="F6275" s="148">
        <f t="shared" si="98"/>
        <v>0.7103836672324817</v>
      </c>
      <c r="G6275">
        <v>6.1262816491252804E-3</v>
      </c>
    </row>
    <row r="6276" spans="1:7" x14ac:dyDescent="0.2">
      <c r="A6276" t="s">
        <v>12608</v>
      </c>
      <c r="B6276" t="s">
        <v>12609</v>
      </c>
      <c r="C6276" s="17">
        <v>10.34559178267709</v>
      </c>
      <c r="D6276" s="17">
        <v>15.206338471066299</v>
      </c>
      <c r="E6276" s="148">
        <v>-0.78200591399999997</v>
      </c>
      <c r="F6276" s="148">
        <f t="shared" si="98"/>
        <v>0.6803473303163714</v>
      </c>
      <c r="G6276">
        <v>2.5238407991529099E-3</v>
      </c>
    </row>
    <row r="6277" spans="1:7" x14ac:dyDescent="0.2">
      <c r="A6277" t="s">
        <v>1734</v>
      </c>
      <c r="B6277" t="s">
        <v>1735</v>
      </c>
      <c r="C6277" s="17">
        <v>396.00513205385124</v>
      </c>
      <c r="D6277" s="17">
        <v>608.78785139079605</v>
      </c>
      <c r="E6277" s="148">
        <v>-0.85803917699999999</v>
      </c>
      <c r="F6277" s="148">
        <f t="shared" si="98"/>
        <v>0.65048133130312047</v>
      </c>
      <c r="G6277">
        <v>1.8256339719261499E-4</v>
      </c>
    </row>
    <row r="6278" spans="1:7" x14ac:dyDescent="0.2">
      <c r="A6278" t="s">
        <v>1736</v>
      </c>
      <c r="B6278" t="s">
        <v>1737</v>
      </c>
      <c r="C6278" s="17">
        <v>7.3069690165298802</v>
      </c>
      <c r="D6278" s="17">
        <v>12.068319373372265</v>
      </c>
      <c r="E6278" s="148">
        <v>-0.94659189300000002</v>
      </c>
      <c r="F6278" s="148">
        <f t="shared" si="98"/>
        <v>0.60546699092601863</v>
      </c>
      <c r="G6278">
        <v>1.56546627840848E-3</v>
      </c>
    </row>
    <row r="6279" spans="1:7" x14ac:dyDescent="0.2">
      <c r="A6279" t="s">
        <v>1738</v>
      </c>
      <c r="B6279" t="s">
        <v>1739</v>
      </c>
      <c r="C6279" s="17">
        <v>1.1663419000675037</v>
      </c>
      <c r="D6279" s="17">
        <v>0.40932549698900578</v>
      </c>
      <c r="E6279" s="148">
        <v>1.1397358790000001</v>
      </c>
      <c r="F6279" s="148">
        <f t="shared" si="98"/>
        <v>2.8494240125452799</v>
      </c>
      <c r="G6279">
        <v>5.3323796634206604E-3</v>
      </c>
    </row>
    <row r="6280" spans="1:7" x14ac:dyDescent="0.2">
      <c r="A6280" t="s">
        <v>1740</v>
      </c>
      <c r="B6280" t="s">
        <v>1741</v>
      </c>
      <c r="C6280" s="17">
        <v>26.556829674898626</v>
      </c>
      <c r="D6280" s="17">
        <v>9.7876855252447594</v>
      </c>
      <c r="E6280" s="148">
        <v>1.118509929</v>
      </c>
      <c r="F6280" s="148">
        <f t="shared" si="98"/>
        <v>2.7132900425133473</v>
      </c>
      <c r="G6280">
        <v>5.5206066863828498E-4</v>
      </c>
    </row>
    <row r="6281" spans="1:7" x14ac:dyDescent="0.2">
      <c r="A6281" t="s">
        <v>6855</v>
      </c>
      <c r="B6281" t="s">
        <v>140</v>
      </c>
      <c r="C6281" s="17">
        <v>21.840681036738751</v>
      </c>
      <c r="D6281" s="17">
        <v>35.463186843260104</v>
      </c>
      <c r="E6281" s="148">
        <v>-0.90585912300000004</v>
      </c>
      <c r="F6281" s="148">
        <f t="shared" si="98"/>
        <v>0.61586910204291589</v>
      </c>
      <c r="G6281">
        <v>5.5627038856678303E-3</v>
      </c>
    </row>
    <row r="6282" spans="1:7" x14ac:dyDescent="0.2">
      <c r="A6282" t="s">
        <v>13366</v>
      </c>
      <c r="B6282" t="s">
        <v>2006</v>
      </c>
      <c r="C6282" s="17">
        <v>22.811877507388125</v>
      </c>
      <c r="D6282" s="17">
        <v>10.355070039486908</v>
      </c>
      <c r="E6282" s="148">
        <v>0.82318713399999999</v>
      </c>
      <c r="F6282" s="148">
        <f t="shared" si="98"/>
        <v>2.2029669930188565</v>
      </c>
      <c r="G6282">
        <v>4.60851875981362E-5</v>
      </c>
    </row>
    <row r="6283" spans="1:7" x14ac:dyDescent="0.2">
      <c r="A6283" t="s">
        <v>6856</v>
      </c>
      <c r="B6283" t="s">
        <v>11176</v>
      </c>
      <c r="C6283" s="17">
        <v>0.75027281084186503</v>
      </c>
      <c r="D6283" s="17">
        <v>1.99620980525515</v>
      </c>
      <c r="E6283" s="148">
        <v>-1.431849046</v>
      </c>
      <c r="F6283" s="148">
        <f t="shared" si="98"/>
        <v>0.37584867525784305</v>
      </c>
      <c r="G6283">
        <v>4.6851140290021104E-3</v>
      </c>
    </row>
    <row r="6284" spans="1:7" x14ac:dyDescent="0.2">
      <c r="A6284" t="s">
        <v>12340</v>
      </c>
      <c r="B6284" t="s">
        <v>1938</v>
      </c>
      <c r="C6284" s="17">
        <v>1.6840259977024599</v>
      </c>
      <c r="D6284" s="17">
        <v>2.8079292950750174</v>
      </c>
      <c r="E6284" s="148">
        <v>-0.89409585899999999</v>
      </c>
      <c r="F6284" s="148">
        <f t="shared" si="98"/>
        <v>0.59973945948573781</v>
      </c>
      <c r="G6284">
        <v>8.7768043446495702E-3</v>
      </c>
    </row>
    <row r="6285" spans="1:7" x14ac:dyDescent="0.2">
      <c r="A6285" t="s">
        <v>12636</v>
      </c>
      <c r="B6285" t="s">
        <v>3366</v>
      </c>
      <c r="C6285" s="17">
        <v>17.258596417611951</v>
      </c>
      <c r="D6285" s="17">
        <v>25.1525170301076</v>
      </c>
      <c r="E6285" s="148">
        <v>-0.74265407900000002</v>
      </c>
      <c r="F6285" s="148">
        <f t="shared" si="98"/>
        <v>0.68615782654886526</v>
      </c>
      <c r="G6285">
        <v>2.3209971889483501E-4</v>
      </c>
    </row>
    <row r="6286" spans="1:7" x14ac:dyDescent="0.2">
      <c r="A6286" t="s">
        <v>13653</v>
      </c>
      <c r="B6286" t="s">
        <v>10421</v>
      </c>
      <c r="C6286" s="17">
        <v>7.5966905502677795</v>
      </c>
      <c r="D6286" s="17">
        <v>2.9371916520815873</v>
      </c>
      <c r="E6286" s="148">
        <v>1.009675004</v>
      </c>
      <c r="F6286" s="148">
        <f t="shared" si="98"/>
        <v>2.5863789122796961</v>
      </c>
      <c r="G6286">
        <v>6.5154395045222699E-4</v>
      </c>
    </row>
    <row r="6287" spans="1:7" x14ac:dyDescent="0.2">
      <c r="A6287" t="s">
        <v>12138</v>
      </c>
      <c r="B6287" t="s">
        <v>11212</v>
      </c>
      <c r="C6287" s="17">
        <v>93.944697244051611</v>
      </c>
      <c r="D6287" s="17">
        <v>174.52273525500175</v>
      </c>
      <c r="E6287" s="148">
        <v>-1.0523338330000001</v>
      </c>
      <c r="F6287" s="148">
        <f t="shared" si="98"/>
        <v>0.53829489382449491</v>
      </c>
      <c r="G6287">
        <v>2.1935403430365199E-4</v>
      </c>
    </row>
    <row r="6288" spans="1:7" x14ac:dyDescent="0.2">
      <c r="A6288" t="s">
        <v>1742</v>
      </c>
      <c r="B6288" t="s">
        <v>1743</v>
      </c>
      <c r="C6288" s="17">
        <v>26.36612473464055</v>
      </c>
      <c r="D6288" s="17">
        <v>47.625727607695595</v>
      </c>
      <c r="E6288" s="148">
        <v>-1.0613804099999999</v>
      </c>
      <c r="F6288" s="148">
        <f t="shared" si="98"/>
        <v>0.55361095901409774</v>
      </c>
      <c r="G6288">
        <v>3.0847868194955898E-3</v>
      </c>
    </row>
    <row r="6289" spans="1:7" x14ac:dyDescent="0.2">
      <c r="A6289" t="s">
        <v>6857</v>
      </c>
      <c r="B6289" t="s">
        <v>10463</v>
      </c>
      <c r="C6289" s="17">
        <v>70.571234919643175</v>
      </c>
      <c r="D6289" s="17">
        <v>109.60416164261318</v>
      </c>
      <c r="E6289" s="148">
        <v>-0.87651271500000005</v>
      </c>
      <c r="F6289" s="148">
        <f t="shared" si="98"/>
        <v>0.6438736801779037</v>
      </c>
      <c r="G6289">
        <v>5.5206066863828498E-4</v>
      </c>
    </row>
    <row r="6290" spans="1:7" x14ac:dyDescent="0.2">
      <c r="A6290" t="s">
        <v>13658</v>
      </c>
      <c r="B6290" t="s">
        <v>2019</v>
      </c>
      <c r="C6290" s="17">
        <v>14.997941857688751</v>
      </c>
      <c r="D6290" s="17">
        <v>5.7892320151092731</v>
      </c>
      <c r="E6290" s="148">
        <v>0.96714825500000001</v>
      </c>
      <c r="F6290" s="148">
        <f t="shared" si="98"/>
        <v>2.5906617351914272</v>
      </c>
      <c r="G6290">
        <v>1.41820770839357E-3</v>
      </c>
    </row>
    <row r="6291" spans="1:7" x14ac:dyDescent="0.2">
      <c r="A6291" t="s">
        <v>6858</v>
      </c>
      <c r="B6291" t="s">
        <v>11177</v>
      </c>
      <c r="C6291" s="17">
        <v>13.672090780517349</v>
      </c>
      <c r="D6291" s="17">
        <v>17.66446917292005</v>
      </c>
      <c r="E6291" s="148">
        <v>-0.64178331399999999</v>
      </c>
      <c r="F6291" s="148">
        <f t="shared" si="98"/>
        <v>0.77398820460888296</v>
      </c>
      <c r="G6291">
        <v>1.37112901964501E-3</v>
      </c>
    </row>
    <row r="6292" spans="1:7" x14ac:dyDescent="0.2">
      <c r="A6292" t="s">
        <v>12473</v>
      </c>
      <c r="B6292" t="s">
        <v>2013</v>
      </c>
      <c r="C6292" s="17">
        <v>472.90181898651269</v>
      </c>
      <c r="D6292" s="17">
        <v>738.79667338195623</v>
      </c>
      <c r="E6292" s="148">
        <v>-0.885959779</v>
      </c>
      <c r="F6292" s="148">
        <f t="shared" si="98"/>
        <v>0.64009738541692585</v>
      </c>
      <c r="G6292">
        <v>5.70067914094934E-3</v>
      </c>
    </row>
    <row r="6293" spans="1:7" x14ac:dyDescent="0.2">
      <c r="A6293" t="s">
        <v>6859</v>
      </c>
      <c r="B6293" t="s">
        <v>10573</v>
      </c>
      <c r="C6293" s="17">
        <v>0.70138596765977645</v>
      </c>
      <c r="D6293" s="17">
        <v>0</v>
      </c>
      <c r="E6293" s="148">
        <v>6.1791655460000001</v>
      </c>
      <c r="F6293" s="148" t="e">
        <f t="shared" si="98"/>
        <v>#DIV/0!</v>
      </c>
      <c r="G6293">
        <v>6.1010051116532104E-4</v>
      </c>
    </row>
    <row r="6294" spans="1:7" x14ac:dyDescent="0.2">
      <c r="A6294" t="s">
        <v>6860</v>
      </c>
      <c r="B6294" t="s">
        <v>2017</v>
      </c>
      <c r="C6294" s="17">
        <v>1.790411133583945</v>
      </c>
      <c r="D6294" s="17">
        <v>3.3279032975950802</v>
      </c>
      <c r="E6294" s="148">
        <v>-1.095584141</v>
      </c>
      <c r="F6294" s="148">
        <f t="shared" si="98"/>
        <v>0.53799974743190138</v>
      </c>
      <c r="G6294">
        <v>5.3203417386532297E-5</v>
      </c>
    </row>
    <row r="6295" spans="1:7" x14ac:dyDescent="0.2">
      <c r="A6295" t="s">
        <v>6861</v>
      </c>
      <c r="B6295" t="s">
        <v>368</v>
      </c>
      <c r="C6295" s="17">
        <v>12.894123792023658</v>
      </c>
      <c r="D6295" s="17">
        <v>22.476525809301798</v>
      </c>
      <c r="E6295" s="148">
        <v>-0.98726172199999995</v>
      </c>
      <c r="F6295" s="148">
        <f t="shared" si="98"/>
        <v>0.57367067764038027</v>
      </c>
      <c r="G6295">
        <v>2.45869914976071E-4</v>
      </c>
    </row>
    <row r="6296" spans="1:7" x14ac:dyDescent="0.2">
      <c r="A6296" t="s">
        <v>6862</v>
      </c>
      <c r="B6296" t="s">
        <v>145</v>
      </c>
      <c r="C6296" s="17">
        <v>3.6058483901658027</v>
      </c>
      <c r="D6296" s="17">
        <v>4.7238034360213472</v>
      </c>
      <c r="E6296" s="148">
        <v>-0.60301991799999999</v>
      </c>
      <c r="F6296" s="148">
        <f t="shared" si="98"/>
        <v>0.76333582440569347</v>
      </c>
      <c r="G6296">
        <v>3.5818718602478E-3</v>
      </c>
    </row>
    <row r="6297" spans="1:7" x14ac:dyDescent="0.2">
      <c r="A6297" t="s">
        <v>1744</v>
      </c>
      <c r="B6297" t="s">
        <v>1745</v>
      </c>
      <c r="C6297" s="17">
        <v>9.0044963196756402</v>
      </c>
      <c r="D6297" s="17">
        <v>12.989423796607749</v>
      </c>
      <c r="E6297" s="148">
        <v>-0.75613189599999997</v>
      </c>
      <c r="F6297" s="148">
        <f t="shared" si="98"/>
        <v>0.69321753302307432</v>
      </c>
      <c r="G6297">
        <v>4.5045120165495096E-3</v>
      </c>
    </row>
    <row r="6298" spans="1:7" x14ac:dyDescent="0.2">
      <c r="A6298" t="s">
        <v>13037</v>
      </c>
      <c r="B6298" t="s">
        <v>12923</v>
      </c>
      <c r="C6298" s="17">
        <v>9.528467201148823</v>
      </c>
      <c r="D6298" s="17">
        <v>5.1441406373562746</v>
      </c>
      <c r="E6298" s="148">
        <v>0.612711805</v>
      </c>
      <c r="F6298" s="148">
        <f t="shared" si="98"/>
        <v>1.8522952370224821</v>
      </c>
      <c r="G6298">
        <v>9.32090752896075E-3</v>
      </c>
    </row>
    <row r="6299" spans="1:7" x14ac:dyDescent="0.2">
      <c r="A6299" t="s">
        <v>6863</v>
      </c>
      <c r="B6299" t="s">
        <v>10574</v>
      </c>
      <c r="C6299" s="17">
        <v>5.167938053999416</v>
      </c>
      <c r="D6299" s="17">
        <v>0.806657699865587</v>
      </c>
      <c r="E6299" s="148">
        <v>2.2153716179999998</v>
      </c>
      <c r="F6299" s="148">
        <f t="shared" si="98"/>
        <v>6.4066059926788617</v>
      </c>
      <c r="G6299">
        <v>1.5815124005808001E-3</v>
      </c>
    </row>
    <row r="6300" spans="1:7" x14ac:dyDescent="0.2">
      <c r="A6300" t="s">
        <v>13482</v>
      </c>
      <c r="B6300" t="s">
        <v>2019</v>
      </c>
      <c r="C6300" s="17">
        <v>5.3540470178978303</v>
      </c>
      <c r="D6300" s="17">
        <v>2.2943634928372703</v>
      </c>
      <c r="E6300" s="148">
        <v>0.85180001800000005</v>
      </c>
      <c r="F6300" s="148">
        <f t="shared" si="98"/>
        <v>2.3335652936479017</v>
      </c>
      <c r="G6300">
        <v>2.4365115972325799E-3</v>
      </c>
    </row>
    <row r="6301" spans="1:7" x14ac:dyDescent="0.2">
      <c r="A6301" t="s">
        <v>13582</v>
      </c>
      <c r="B6301" t="s">
        <v>13583</v>
      </c>
      <c r="C6301" s="17">
        <v>6.7642278712564048</v>
      </c>
      <c r="D6301" s="17">
        <v>2.7292518023977728</v>
      </c>
      <c r="E6301" s="148">
        <v>0.92066330900000004</v>
      </c>
      <c r="F6301" s="148">
        <f t="shared" si="98"/>
        <v>2.4784183948559533</v>
      </c>
      <c r="G6301">
        <v>6.8171760443375496E-3</v>
      </c>
    </row>
    <row r="6302" spans="1:7" x14ac:dyDescent="0.2">
      <c r="A6302" t="s">
        <v>12557</v>
      </c>
      <c r="B6302" t="s">
        <v>11394</v>
      </c>
      <c r="C6302" s="17">
        <v>3.5692561721593052</v>
      </c>
      <c r="D6302" s="17">
        <v>5.3685358537221051</v>
      </c>
      <c r="E6302" s="148">
        <v>-0.74133652999999999</v>
      </c>
      <c r="F6302" s="148">
        <f t="shared" si="98"/>
        <v>0.6648472263968721</v>
      </c>
      <c r="G6302">
        <v>8.7559184107145194E-3</v>
      </c>
    </row>
    <row r="6303" spans="1:7" x14ac:dyDescent="0.2">
      <c r="A6303" t="s">
        <v>6864</v>
      </c>
      <c r="B6303" t="s">
        <v>11178</v>
      </c>
      <c r="C6303" s="17">
        <v>18.729983542443701</v>
      </c>
      <c r="D6303" s="17">
        <v>31.882358903757101</v>
      </c>
      <c r="E6303" s="148">
        <v>-0.94857297799999996</v>
      </c>
      <c r="F6303" s="148">
        <f t="shared" si="98"/>
        <v>0.58747169865892546</v>
      </c>
      <c r="G6303">
        <v>4.07740925488271E-4</v>
      </c>
    </row>
    <row r="6304" spans="1:7" x14ac:dyDescent="0.2">
      <c r="A6304" t="s">
        <v>11695</v>
      </c>
      <c r="B6304" t="s">
        <v>100</v>
      </c>
      <c r="C6304" s="17">
        <v>0.47650293886320799</v>
      </c>
      <c r="D6304" s="17">
        <v>2.4486349810596826</v>
      </c>
      <c r="E6304" s="148">
        <v>-2.2120291230000002</v>
      </c>
      <c r="F6304" s="148">
        <f t="shared" si="98"/>
        <v>0.19459941663375011</v>
      </c>
      <c r="G6304">
        <v>2.8623393037541999E-3</v>
      </c>
    </row>
    <row r="6305" spans="1:7" x14ac:dyDescent="0.2">
      <c r="A6305" t="s">
        <v>6865</v>
      </c>
      <c r="B6305" t="s">
        <v>4096</v>
      </c>
      <c r="C6305" s="17">
        <v>0.23126753902225075</v>
      </c>
      <c r="D6305" s="17">
        <v>1.2792615459450776</v>
      </c>
      <c r="E6305" s="148">
        <v>-2.4548616430000001</v>
      </c>
      <c r="F6305" s="148">
        <f t="shared" si="98"/>
        <v>0.18078206114715789</v>
      </c>
      <c r="G6305">
        <v>9.9164755511174109E-4</v>
      </c>
    </row>
    <row r="6306" spans="1:7" x14ac:dyDescent="0.2">
      <c r="A6306" t="s">
        <v>1746</v>
      </c>
      <c r="B6306" t="s">
        <v>1747</v>
      </c>
      <c r="C6306" s="17">
        <v>2.6951915132592124</v>
      </c>
      <c r="D6306" s="17">
        <v>5.0287762487984251</v>
      </c>
      <c r="E6306" s="148">
        <v>-1.1320190649999999</v>
      </c>
      <c r="F6306" s="148">
        <f t="shared" si="98"/>
        <v>0.53595375493256459</v>
      </c>
      <c r="G6306">
        <v>1.07481672518868E-7</v>
      </c>
    </row>
    <row r="6307" spans="1:7" x14ac:dyDescent="0.2">
      <c r="A6307" t="s">
        <v>1748</v>
      </c>
      <c r="B6307" t="s">
        <v>1749</v>
      </c>
      <c r="C6307" s="17">
        <v>14.495234712111273</v>
      </c>
      <c r="D6307" s="17">
        <v>5.0665197704717428</v>
      </c>
      <c r="E6307" s="148">
        <v>1.174614858</v>
      </c>
      <c r="F6307" s="148">
        <f t="shared" si="98"/>
        <v>2.8609845354973564</v>
      </c>
      <c r="G6307">
        <v>1.5138233670789799E-5</v>
      </c>
    </row>
    <row r="6308" spans="1:7" x14ac:dyDescent="0.2">
      <c r="A6308" t="s">
        <v>12986</v>
      </c>
      <c r="B6308" t="s">
        <v>10621</v>
      </c>
      <c r="C6308" s="17">
        <v>17.041604704429425</v>
      </c>
      <c r="D6308" s="17">
        <v>9.5430090092659068</v>
      </c>
      <c r="E6308" s="148">
        <v>0.54616618699999997</v>
      </c>
      <c r="F6308" s="148">
        <f t="shared" si="98"/>
        <v>1.785768481186873</v>
      </c>
      <c r="G6308">
        <v>7.1384687631004303E-3</v>
      </c>
    </row>
    <row r="6309" spans="1:7" x14ac:dyDescent="0.2">
      <c r="A6309" t="s">
        <v>13998</v>
      </c>
      <c r="B6309" t="s">
        <v>10650</v>
      </c>
      <c r="C6309" s="17">
        <v>3.4110764250533552</v>
      </c>
      <c r="D6309" s="17">
        <v>0.94386867112934991</v>
      </c>
      <c r="E6309" s="148">
        <v>1.388169583</v>
      </c>
      <c r="F6309" s="148">
        <f t="shared" si="98"/>
        <v>3.6139311849094029</v>
      </c>
      <c r="G6309">
        <v>1.48163831180783E-3</v>
      </c>
    </row>
    <row r="6310" spans="1:7" x14ac:dyDescent="0.2">
      <c r="A6310" t="s">
        <v>1750</v>
      </c>
      <c r="B6310" t="s">
        <v>380</v>
      </c>
      <c r="C6310" s="17">
        <v>107.51930323189912</v>
      </c>
      <c r="D6310" s="17">
        <v>65.931176139286777</v>
      </c>
      <c r="E6310" s="148">
        <v>0.43192004699999997</v>
      </c>
      <c r="F6310" s="148">
        <f t="shared" si="98"/>
        <v>1.6307809071197654</v>
      </c>
      <c r="G6310">
        <v>1.4493323764032701E-3</v>
      </c>
    </row>
    <row r="6311" spans="1:7" x14ac:dyDescent="0.2">
      <c r="A6311" t="s">
        <v>1751</v>
      </c>
      <c r="B6311" t="s">
        <v>1752</v>
      </c>
      <c r="C6311" s="17">
        <v>29.862198679451225</v>
      </c>
      <c r="D6311" s="17">
        <v>35.661807113009026</v>
      </c>
      <c r="E6311" s="148">
        <v>-0.52100697699999998</v>
      </c>
      <c r="F6311" s="148">
        <f t="shared" si="98"/>
        <v>0.83737199813853047</v>
      </c>
      <c r="G6311">
        <v>1.3220869444401E-3</v>
      </c>
    </row>
    <row r="6312" spans="1:7" x14ac:dyDescent="0.2">
      <c r="A6312" t="s">
        <v>6866</v>
      </c>
      <c r="B6312" t="s">
        <v>11179</v>
      </c>
      <c r="C6312" s="17">
        <v>12.314694037062374</v>
      </c>
      <c r="D6312" s="17">
        <v>20.995853103033948</v>
      </c>
      <c r="E6312" s="148">
        <v>-0.93993736699999997</v>
      </c>
      <c r="F6312" s="148">
        <f t="shared" si="98"/>
        <v>0.58652982456249292</v>
      </c>
      <c r="G6312">
        <v>1.2576605583102E-3</v>
      </c>
    </row>
    <row r="6313" spans="1:7" x14ac:dyDescent="0.2">
      <c r="A6313" t="s">
        <v>13753</v>
      </c>
      <c r="B6313" t="s">
        <v>263</v>
      </c>
      <c r="C6313" s="17">
        <v>25.647031975260525</v>
      </c>
      <c r="D6313" s="17">
        <v>9.3311087693874413</v>
      </c>
      <c r="E6313" s="148">
        <v>1.088315508</v>
      </c>
      <c r="F6313" s="148">
        <f t="shared" si="98"/>
        <v>2.7485513896698661</v>
      </c>
      <c r="G6313">
        <v>6.0113424844103298E-3</v>
      </c>
    </row>
    <row r="6314" spans="1:7" x14ac:dyDescent="0.2">
      <c r="A6314" t="s">
        <v>1753</v>
      </c>
      <c r="B6314" t="s">
        <v>1754</v>
      </c>
      <c r="C6314" s="17">
        <v>4.5792258474769447</v>
      </c>
      <c r="D6314" s="17">
        <v>0.46698045266975252</v>
      </c>
      <c r="E6314" s="148">
        <v>2.7496681879999998</v>
      </c>
      <c r="F6314" s="148">
        <f t="shared" si="98"/>
        <v>9.8060332532063441</v>
      </c>
      <c r="G6314">
        <v>4.0934176104307402E-4</v>
      </c>
    </row>
    <row r="6315" spans="1:7" x14ac:dyDescent="0.2">
      <c r="A6315" t="s">
        <v>12964</v>
      </c>
      <c r="B6315" t="s">
        <v>12965</v>
      </c>
      <c r="C6315" s="17">
        <v>7.3983678305407397</v>
      </c>
      <c r="D6315" s="17">
        <v>4.2315536599873909</v>
      </c>
      <c r="E6315" s="148">
        <v>0.51277687999999999</v>
      </c>
      <c r="F6315" s="148">
        <f t="shared" si="98"/>
        <v>1.748380955320979</v>
      </c>
      <c r="G6315">
        <v>7.7443609797260204E-3</v>
      </c>
    </row>
    <row r="6316" spans="1:7" x14ac:dyDescent="0.2">
      <c r="A6316" t="s">
        <v>1755</v>
      </c>
      <c r="B6316" t="s">
        <v>1756</v>
      </c>
      <c r="C6316" s="17">
        <v>3.8491540439146754</v>
      </c>
      <c r="D6316" s="17">
        <v>0.88209608320833655</v>
      </c>
      <c r="E6316" s="148">
        <v>1.666414193</v>
      </c>
      <c r="F6316" s="148">
        <f t="shared" si="98"/>
        <v>4.363644864984134</v>
      </c>
      <c r="G6316">
        <v>2.9905171393046601E-3</v>
      </c>
    </row>
    <row r="6317" spans="1:7" x14ac:dyDescent="0.2">
      <c r="A6317" t="s">
        <v>1757</v>
      </c>
      <c r="B6317" t="s">
        <v>1758</v>
      </c>
      <c r="C6317" s="17">
        <v>19.4946675209864</v>
      </c>
      <c r="D6317" s="17">
        <v>4.0438240770717115</v>
      </c>
      <c r="E6317" s="148">
        <v>1.957167339</v>
      </c>
      <c r="F6317" s="148">
        <f t="shared" si="98"/>
        <v>4.8208495595840164</v>
      </c>
      <c r="G6317">
        <v>4.7091993503885999E-5</v>
      </c>
    </row>
    <row r="6318" spans="1:7" x14ac:dyDescent="0.2">
      <c r="A6318" t="s">
        <v>13609</v>
      </c>
      <c r="B6318" t="s">
        <v>140</v>
      </c>
      <c r="C6318" s="17">
        <v>6.1686287197502496</v>
      </c>
      <c r="D6318" s="17">
        <v>2.45568820100954</v>
      </c>
      <c r="E6318" s="148">
        <v>0.97456256600000002</v>
      </c>
      <c r="F6318" s="148">
        <f t="shared" si="98"/>
        <v>2.5119755501591405</v>
      </c>
      <c r="G6318">
        <v>9.5159998286501492E-3</v>
      </c>
    </row>
    <row r="6319" spans="1:7" x14ac:dyDescent="0.2">
      <c r="A6319" t="s">
        <v>12960</v>
      </c>
      <c r="B6319" t="s">
        <v>12961</v>
      </c>
      <c r="C6319" s="17">
        <v>25.079594170790376</v>
      </c>
      <c r="D6319" s="17">
        <v>14.398480149231393</v>
      </c>
      <c r="E6319" s="148">
        <v>0.53061231200000003</v>
      </c>
      <c r="F6319" s="148">
        <f t="shared" si="98"/>
        <v>1.7418223250548532</v>
      </c>
      <c r="G6319">
        <v>2.8618572534693798E-3</v>
      </c>
    </row>
    <row r="6320" spans="1:7" x14ac:dyDescent="0.2">
      <c r="A6320" t="s">
        <v>6867</v>
      </c>
      <c r="B6320" t="s">
        <v>2032</v>
      </c>
      <c r="C6320" s="17">
        <v>32.646657917267326</v>
      </c>
      <c r="D6320" s="17">
        <v>40.523991356558547</v>
      </c>
      <c r="E6320" s="148">
        <v>-0.53741942200000004</v>
      </c>
      <c r="F6320" s="148">
        <f t="shared" si="98"/>
        <v>0.80561309052751229</v>
      </c>
      <c r="G6320">
        <v>1.93680964738384E-3</v>
      </c>
    </row>
    <row r="6321" spans="1:7" x14ac:dyDescent="0.2">
      <c r="A6321" t="s">
        <v>6868</v>
      </c>
      <c r="B6321" t="s">
        <v>11180</v>
      </c>
      <c r="C6321" s="17">
        <v>41.01155957125502</v>
      </c>
      <c r="D6321" s="17">
        <v>67.745075557121723</v>
      </c>
      <c r="E6321" s="148">
        <v>-0.93556738500000003</v>
      </c>
      <c r="F6321" s="148">
        <f t="shared" si="98"/>
        <v>0.60538067503776916</v>
      </c>
      <c r="G6321">
        <v>5.2739951895983096E-4</v>
      </c>
    </row>
    <row r="6322" spans="1:7" x14ac:dyDescent="0.2">
      <c r="A6322" t="s">
        <v>12870</v>
      </c>
      <c r="B6322" t="s">
        <v>12362</v>
      </c>
      <c r="C6322" s="17">
        <v>5.7357571783413901</v>
      </c>
      <c r="D6322" s="17">
        <v>7.2210629911852253</v>
      </c>
      <c r="E6322" s="148">
        <v>-0.57546220999999997</v>
      </c>
      <c r="F6322" s="148">
        <f t="shared" si="98"/>
        <v>0.7943092568702208</v>
      </c>
      <c r="G6322">
        <v>8.9687902142887108E-3</v>
      </c>
    </row>
    <row r="6323" spans="1:7" x14ac:dyDescent="0.2">
      <c r="A6323" t="s">
        <v>13209</v>
      </c>
      <c r="B6323" t="s">
        <v>13210</v>
      </c>
      <c r="C6323" s="17">
        <v>28.262969918661746</v>
      </c>
      <c r="D6323" s="17">
        <v>13.815591360435915</v>
      </c>
      <c r="E6323" s="148">
        <v>0.73636372999999999</v>
      </c>
      <c r="F6323" s="148">
        <f t="shared" si="98"/>
        <v>2.045730014829418</v>
      </c>
      <c r="G6323">
        <v>1.1352552717965401E-3</v>
      </c>
    </row>
    <row r="6324" spans="1:7" x14ac:dyDescent="0.2">
      <c r="A6324" t="s">
        <v>6869</v>
      </c>
      <c r="B6324" t="s">
        <v>10576</v>
      </c>
      <c r="C6324" s="17">
        <v>9.0320705884815968</v>
      </c>
      <c r="D6324" s="17">
        <v>4.5209267166200178</v>
      </c>
      <c r="E6324" s="148">
        <v>0.70443024099999996</v>
      </c>
      <c r="F6324" s="148">
        <f t="shared" ref="F6324:F6387" si="99">C6324/D6324</f>
        <v>1.997836097470354</v>
      </c>
      <c r="G6324">
        <v>8.2890915534201606E-3</v>
      </c>
    </row>
    <row r="6325" spans="1:7" x14ac:dyDescent="0.2">
      <c r="A6325" t="s">
        <v>6870</v>
      </c>
      <c r="B6325" t="s">
        <v>11181</v>
      </c>
      <c r="C6325" s="17">
        <v>6.7546821990339545</v>
      </c>
      <c r="D6325" s="17">
        <v>9.8534508061561041</v>
      </c>
      <c r="E6325" s="148">
        <v>-0.77066361500000002</v>
      </c>
      <c r="F6325" s="148">
        <f t="shared" si="99"/>
        <v>0.68551437784759184</v>
      </c>
      <c r="G6325">
        <v>2.1094859266911699E-3</v>
      </c>
    </row>
    <row r="6326" spans="1:7" x14ac:dyDescent="0.2">
      <c r="A6326" t="s">
        <v>13045</v>
      </c>
      <c r="B6326" t="s">
        <v>13046</v>
      </c>
      <c r="C6326" s="17">
        <v>12.63210114751055</v>
      </c>
      <c r="D6326" s="17">
        <v>6.8084168863374082</v>
      </c>
      <c r="E6326" s="148">
        <v>0.59519675000000005</v>
      </c>
      <c r="F6326" s="148">
        <f t="shared" si="99"/>
        <v>1.8553654040867635</v>
      </c>
      <c r="G6326">
        <v>1.79157124068848E-3</v>
      </c>
    </row>
    <row r="6327" spans="1:7" x14ac:dyDescent="0.2">
      <c r="A6327" t="s">
        <v>6871</v>
      </c>
      <c r="B6327" t="s">
        <v>1201</v>
      </c>
      <c r="C6327" s="17">
        <v>11.789533904812405</v>
      </c>
      <c r="D6327" s="17">
        <v>6.1400942779697516</v>
      </c>
      <c r="E6327" s="148">
        <v>0.65405080599999998</v>
      </c>
      <c r="F6327" s="148">
        <f t="shared" si="99"/>
        <v>1.9200900460294992</v>
      </c>
      <c r="G6327">
        <v>1.3647820193273299E-5</v>
      </c>
    </row>
    <row r="6328" spans="1:7" x14ac:dyDescent="0.2">
      <c r="A6328" t="s">
        <v>11975</v>
      </c>
      <c r="B6328" t="s">
        <v>11976</v>
      </c>
      <c r="C6328" s="17">
        <v>26.516533614304226</v>
      </c>
      <c r="D6328" s="17">
        <v>56.748428448313675</v>
      </c>
      <c r="E6328" s="148">
        <v>-1.321206643</v>
      </c>
      <c r="F6328" s="148">
        <f t="shared" si="99"/>
        <v>0.4672646333890183</v>
      </c>
      <c r="G6328">
        <v>1.7883258884091701E-6</v>
      </c>
    </row>
    <row r="6329" spans="1:7" x14ac:dyDescent="0.2">
      <c r="A6329" t="s">
        <v>6872</v>
      </c>
      <c r="B6329" t="s">
        <v>546</v>
      </c>
      <c r="C6329" s="17">
        <v>2.6278838175639199</v>
      </c>
      <c r="D6329" s="17">
        <v>4.2405360856674248</v>
      </c>
      <c r="E6329" s="148">
        <v>-0.88331647099999999</v>
      </c>
      <c r="F6329" s="148">
        <f t="shared" si="99"/>
        <v>0.61970556657822029</v>
      </c>
      <c r="G6329">
        <v>9.0328402646773099E-3</v>
      </c>
    </row>
    <row r="6330" spans="1:7" x14ac:dyDescent="0.2">
      <c r="A6330" t="s">
        <v>12987</v>
      </c>
      <c r="B6330" t="s">
        <v>50</v>
      </c>
      <c r="C6330" s="17">
        <v>10.224496579660709</v>
      </c>
      <c r="D6330" s="17">
        <v>5.7164216208537972</v>
      </c>
      <c r="E6330" s="148">
        <v>0.53408725899999998</v>
      </c>
      <c r="F6330" s="148">
        <f t="shared" si="99"/>
        <v>1.7886183451481648</v>
      </c>
      <c r="G6330">
        <v>6.9454222399173296E-3</v>
      </c>
    </row>
    <row r="6331" spans="1:7" x14ac:dyDescent="0.2">
      <c r="A6331" t="s">
        <v>1759</v>
      </c>
      <c r="B6331" t="s">
        <v>1760</v>
      </c>
      <c r="C6331" s="17">
        <v>13.20330120938735</v>
      </c>
      <c r="D6331" s="17">
        <v>21.002358797796997</v>
      </c>
      <c r="E6331" s="148">
        <v>-0.92556610100000003</v>
      </c>
      <c r="F6331" s="148">
        <f t="shared" si="99"/>
        <v>0.62865801582116987</v>
      </c>
      <c r="G6331">
        <v>4.8653590109875102E-6</v>
      </c>
    </row>
    <row r="6332" spans="1:7" x14ac:dyDescent="0.2">
      <c r="A6332" t="s">
        <v>1761</v>
      </c>
      <c r="B6332" t="s">
        <v>1762</v>
      </c>
      <c r="C6332" s="17">
        <v>10.801792503250894</v>
      </c>
      <c r="D6332" s="17">
        <v>19.042419180401499</v>
      </c>
      <c r="E6332" s="148">
        <v>-1.0649524450000001</v>
      </c>
      <c r="F6332" s="148">
        <f t="shared" si="99"/>
        <v>0.5672489614328059</v>
      </c>
      <c r="G6332">
        <v>6.1000823860711301E-6</v>
      </c>
    </row>
    <row r="6333" spans="1:7" x14ac:dyDescent="0.2">
      <c r="A6333" t="s">
        <v>6873</v>
      </c>
      <c r="B6333" t="s">
        <v>1541</v>
      </c>
      <c r="C6333" s="17">
        <v>11.802894791288526</v>
      </c>
      <c r="D6333" s="17">
        <v>19.52248045000605</v>
      </c>
      <c r="E6333" s="148">
        <v>-0.90019417099999999</v>
      </c>
      <c r="F6333" s="148">
        <f t="shared" si="99"/>
        <v>0.60457967016608638</v>
      </c>
      <c r="G6333">
        <v>8.3326945363469099E-4</v>
      </c>
    </row>
    <row r="6334" spans="1:7" x14ac:dyDescent="0.2">
      <c r="A6334" t="s">
        <v>13243</v>
      </c>
      <c r="B6334" t="s">
        <v>13166</v>
      </c>
      <c r="C6334" s="17">
        <v>14.8421130043353</v>
      </c>
      <c r="D6334" s="17">
        <v>7.1516063942723376</v>
      </c>
      <c r="E6334" s="148">
        <v>0.72773515300000002</v>
      </c>
      <c r="F6334" s="148">
        <f t="shared" si="99"/>
        <v>2.0753537297889082</v>
      </c>
      <c r="G6334">
        <v>8.1288616522792202E-4</v>
      </c>
    </row>
    <row r="6335" spans="1:7" x14ac:dyDescent="0.2">
      <c r="A6335" t="s">
        <v>12497</v>
      </c>
      <c r="B6335" t="s">
        <v>12475</v>
      </c>
      <c r="C6335" s="17">
        <v>18.355200123992926</v>
      </c>
      <c r="D6335" s="17">
        <v>28.444902697080124</v>
      </c>
      <c r="E6335" s="148">
        <v>-0.83192564700000005</v>
      </c>
      <c r="F6335" s="148">
        <f t="shared" si="99"/>
        <v>0.64528960845688155</v>
      </c>
      <c r="G6335">
        <v>1.48163831180783E-3</v>
      </c>
    </row>
    <row r="6336" spans="1:7" x14ac:dyDescent="0.2">
      <c r="A6336" t="s">
        <v>1763</v>
      </c>
      <c r="B6336" t="s">
        <v>1764</v>
      </c>
      <c r="C6336" s="17">
        <v>12.646205358971525</v>
      </c>
      <c r="D6336" s="17">
        <v>23.494537145981727</v>
      </c>
      <c r="E6336" s="148">
        <v>-1.1102554229999999</v>
      </c>
      <c r="F6336" s="148">
        <f t="shared" si="99"/>
        <v>0.53826152353609602</v>
      </c>
      <c r="G6336">
        <v>1.02983919700725E-3</v>
      </c>
    </row>
    <row r="6337" spans="1:7" x14ac:dyDescent="0.2">
      <c r="A6337" t="s">
        <v>1767</v>
      </c>
      <c r="B6337" t="s">
        <v>938</v>
      </c>
      <c r="C6337" s="17">
        <v>73.433690385809072</v>
      </c>
      <c r="D6337" s="17">
        <v>109.91678886953007</v>
      </c>
      <c r="E6337" s="148">
        <v>-0.83048192399999998</v>
      </c>
      <c r="F6337" s="148">
        <f t="shared" si="99"/>
        <v>0.66808438584367669</v>
      </c>
      <c r="G6337">
        <v>1.1761831573429201E-3</v>
      </c>
    </row>
    <row r="6338" spans="1:7" x14ac:dyDescent="0.2">
      <c r="A6338" t="s">
        <v>6874</v>
      </c>
      <c r="B6338" t="s">
        <v>11182</v>
      </c>
      <c r="C6338" s="17">
        <v>83.124918824574848</v>
      </c>
      <c r="D6338" s="17">
        <v>120.50900954750999</v>
      </c>
      <c r="E6338" s="148">
        <v>-0.77184262299999995</v>
      </c>
      <c r="F6338" s="148">
        <f t="shared" si="99"/>
        <v>0.6897817776172438</v>
      </c>
      <c r="G6338">
        <v>1.6767317590172799E-3</v>
      </c>
    </row>
    <row r="6339" spans="1:7" x14ac:dyDescent="0.2">
      <c r="A6339" t="s">
        <v>5402</v>
      </c>
      <c r="B6339" t="s">
        <v>10578</v>
      </c>
      <c r="C6339" s="17">
        <v>7.2806257351518902</v>
      </c>
      <c r="D6339" s="17">
        <v>0.31027810779889775</v>
      </c>
      <c r="E6339" s="148">
        <v>4.1321631329999997</v>
      </c>
      <c r="F6339" s="148">
        <f t="shared" si="99"/>
        <v>23.464838646852655</v>
      </c>
      <c r="G6339">
        <v>2.02885473945284E-9</v>
      </c>
    </row>
    <row r="6340" spans="1:7" x14ac:dyDescent="0.2">
      <c r="A6340" t="s">
        <v>14128</v>
      </c>
      <c r="B6340" t="s">
        <v>1122</v>
      </c>
      <c r="C6340" s="17">
        <v>0.76395925526753472</v>
      </c>
      <c r="D6340" s="17">
        <v>0.10958980789525499</v>
      </c>
      <c r="E6340" s="148">
        <v>2.1479523189999998</v>
      </c>
      <c r="F6340" s="148">
        <f t="shared" si="99"/>
        <v>6.9710794273653667</v>
      </c>
      <c r="G6340">
        <v>4.3802834586841302E-3</v>
      </c>
    </row>
    <row r="6341" spans="1:7" x14ac:dyDescent="0.2">
      <c r="A6341" t="s">
        <v>6875</v>
      </c>
      <c r="B6341" t="s">
        <v>291</v>
      </c>
      <c r="C6341" s="17">
        <v>85.385653409843599</v>
      </c>
      <c r="D6341" s="17">
        <v>10.365705888546714</v>
      </c>
      <c r="E6341" s="148">
        <v>2.6509637170000002</v>
      </c>
      <c r="F6341" s="148">
        <f t="shared" si="99"/>
        <v>8.2373216380939382</v>
      </c>
      <c r="G6341">
        <v>3.4616636373167598E-4</v>
      </c>
    </row>
    <row r="6342" spans="1:7" x14ac:dyDescent="0.2">
      <c r="A6342" t="s">
        <v>6876</v>
      </c>
      <c r="B6342" t="s">
        <v>1321</v>
      </c>
      <c r="C6342" s="17">
        <v>21.262731452619299</v>
      </c>
      <c r="D6342" s="17">
        <v>46.821144073202071</v>
      </c>
      <c r="E6342" s="148">
        <v>-1.3475438099999999</v>
      </c>
      <c r="F6342" s="148">
        <f t="shared" si="99"/>
        <v>0.45412669582307269</v>
      </c>
      <c r="G6342">
        <v>1.04169078082013E-5</v>
      </c>
    </row>
    <row r="6343" spans="1:7" x14ac:dyDescent="0.2">
      <c r="A6343" t="s">
        <v>1770</v>
      </c>
      <c r="B6343" t="s">
        <v>140</v>
      </c>
      <c r="C6343" s="17">
        <v>0.85021480959952567</v>
      </c>
      <c r="D6343" s="17">
        <v>1.6229956224423123</v>
      </c>
      <c r="E6343" s="148">
        <v>-1.129295277</v>
      </c>
      <c r="F6343" s="148">
        <f t="shared" si="99"/>
        <v>0.52385526975119467</v>
      </c>
      <c r="G6343">
        <v>1.16605740981522E-4</v>
      </c>
    </row>
    <row r="6344" spans="1:7" x14ac:dyDescent="0.2">
      <c r="A6344" t="s">
        <v>6877</v>
      </c>
      <c r="B6344" t="s">
        <v>10547</v>
      </c>
      <c r="C6344" s="17">
        <v>3.4421110517928599</v>
      </c>
      <c r="D6344" s="17">
        <v>0.28607426718619927</v>
      </c>
      <c r="E6344" s="148">
        <v>3.156465039</v>
      </c>
      <c r="F6344" s="148">
        <f t="shared" si="99"/>
        <v>12.032228853189608</v>
      </c>
      <c r="G6344">
        <v>5.2439104239910405E-7</v>
      </c>
    </row>
    <row r="6345" spans="1:7" x14ac:dyDescent="0.2">
      <c r="A6345" t="s">
        <v>6878</v>
      </c>
      <c r="B6345" t="s">
        <v>10547</v>
      </c>
      <c r="C6345" s="17">
        <v>5.1089301945476304</v>
      </c>
      <c r="D6345" s="17">
        <v>1.6459147249160901</v>
      </c>
      <c r="E6345" s="148">
        <v>1.225735896</v>
      </c>
      <c r="F6345" s="148">
        <f t="shared" si="99"/>
        <v>3.1040066154144692</v>
      </c>
      <c r="G6345">
        <v>2.2026450287673401E-3</v>
      </c>
    </row>
    <row r="6346" spans="1:7" x14ac:dyDescent="0.2">
      <c r="A6346" t="s">
        <v>1771</v>
      </c>
      <c r="B6346" t="s">
        <v>1772</v>
      </c>
      <c r="C6346" s="17">
        <v>2.6015083941706876</v>
      </c>
      <c r="D6346" s="17">
        <v>1.0389648683562442</v>
      </c>
      <c r="E6346" s="148">
        <v>1.0323058759999999</v>
      </c>
      <c r="F6346" s="148">
        <f t="shared" si="99"/>
        <v>2.5039426003754657</v>
      </c>
      <c r="G6346">
        <v>1.47886499252805E-9</v>
      </c>
    </row>
    <row r="6347" spans="1:7" x14ac:dyDescent="0.2">
      <c r="A6347" t="s">
        <v>1775</v>
      </c>
      <c r="B6347" t="s">
        <v>1776</v>
      </c>
      <c r="C6347" s="17">
        <v>3.8982564566870472</v>
      </c>
      <c r="D6347" s="17">
        <v>7.9713831573476099</v>
      </c>
      <c r="E6347" s="148">
        <v>-1.2601126069999999</v>
      </c>
      <c r="F6347" s="148">
        <f t="shared" si="99"/>
        <v>0.48903137382046874</v>
      </c>
      <c r="G6347">
        <v>1.25422992119204E-10</v>
      </c>
    </row>
    <row r="6348" spans="1:7" x14ac:dyDescent="0.2">
      <c r="A6348" t="s">
        <v>1777</v>
      </c>
      <c r="B6348" t="s">
        <v>1005</v>
      </c>
      <c r="C6348" s="17">
        <v>17.854576460812325</v>
      </c>
      <c r="D6348" s="17">
        <v>7.8294937862963465</v>
      </c>
      <c r="E6348" s="148">
        <v>0.87234994099999996</v>
      </c>
      <c r="F6348" s="148">
        <f t="shared" si="99"/>
        <v>2.2804253950699196</v>
      </c>
      <c r="G6348">
        <v>2.2053569472298601E-4</v>
      </c>
    </row>
    <row r="6349" spans="1:7" x14ac:dyDescent="0.2">
      <c r="A6349" t="s">
        <v>6879</v>
      </c>
      <c r="B6349" t="s">
        <v>413</v>
      </c>
      <c r="C6349" s="17">
        <v>4.3426660430809427</v>
      </c>
      <c r="D6349" s="17">
        <v>1.9955226470275176</v>
      </c>
      <c r="E6349" s="148">
        <v>0.85292192200000005</v>
      </c>
      <c r="F6349" s="148">
        <f t="shared" si="99"/>
        <v>2.1762048401453491</v>
      </c>
      <c r="G6349">
        <v>3.0349552584795002E-4</v>
      </c>
    </row>
    <row r="6350" spans="1:7" x14ac:dyDescent="0.2">
      <c r="A6350" t="s">
        <v>6880</v>
      </c>
      <c r="B6350" t="s">
        <v>10579</v>
      </c>
      <c r="C6350" s="17">
        <v>3.2853485237747173</v>
      </c>
      <c r="D6350" s="17">
        <v>0.9721370946088117</v>
      </c>
      <c r="E6350" s="148">
        <v>1.283127049</v>
      </c>
      <c r="F6350" s="148">
        <f t="shared" si="99"/>
        <v>3.3795115339125523</v>
      </c>
      <c r="G6350">
        <v>5.6491488962937802E-3</v>
      </c>
    </row>
    <row r="6351" spans="1:7" x14ac:dyDescent="0.2">
      <c r="A6351" t="s">
        <v>1778</v>
      </c>
      <c r="B6351" t="s">
        <v>1779</v>
      </c>
      <c r="C6351" s="17">
        <v>11.568946672768101</v>
      </c>
      <c r="D6351" s="17">
        <v>5.6565822280365872</v>
      </c>
      <c r="E6351" s="148">
        <v>0.75462347900000004</v>
      </c>
      <c r="F6351" s="148">
        <f t="shared" si="99"/>
        <v>2.0452185094078814</v>
      </c>
      <c r="G6351">
        <v>4.2962380939616004E-9</v>
      </c>
    </row>
    <row r="6352" spans="1:7" x14ac:dyDescent="0.2">
      <c r="A6352" t="s">
        <v>12397</v>
      </c>
      <c r="B6352" t="s">
        <v>11787</v>
      </c>
      <c r="C6352" s="17">
        <v>5.4637331926877</v>
      </c>
      <c r="D6352" s="17">
        <v>8.8344022254477359</v>
      </c>
      <c r="E6352" s="148">
        <v>-0.84401630800000005</v>
      </c>
      <c r="F6352" s="148">
        <f t="shared" si="99"/>
        <v>0.61846099523850839</v>
      </c>
      <c r="G6352">
        <v>2.9942035174725201E-3</v>
      </c>
    </row>
    <row r="6353" spans="1:7" x14ac:dyDescent="0.2">
      <c r="A6353" t="s">
        <v>5403</v>
      </c>
      <c r="B6353" t="s">
        <v>10580</v>
      </c>
      <c r="C6353" s="17">
        <v>3.2008893980001751</v>
      </c>
      <c r="D6353" s="17">
        <v>0.6194210077728115</v>
      </c>
      <c r="E6353" s="148">
        <v>2.0102842710000002</v>
      </c>
      <c r="F6353" s="148">
        <f t="shared" si="99"/>
        <v>5.1675505961757491</v>
      </c>
      <c r="G6353">
        <v>4.03086659817153E-9</v>
      </c>
    </row>
    <row r="6354" spans="1:7" x14ac:dyDescent="0.2">
      <c r="A6354" t="s">
        <v>6881</v>
      </c>
      <c r="B6354" t="s">
        <v>2292</v>
      </c>
      <c r="C6354" s="17">
        <v>11.891386395938374</v>
      </c>
      <c r="D6354" s="17">
        <v>6.0323510866106353</v>
      </c>
      <c r="E6354" s="148">
        <v>0.66413978799999995</v>
      </c>
      <c r="F6354" s="148">
        <f t="shared" si="99"/>
        <v>1.971268950564302</v>
      </c>
      <c r="G6354">
        <v>3.0872992789281102E-3</v>
      </c>
    </row>
    <row r="6355" spans="1:7" x14ac:dyDescent="0.2">
      <c r="A6355" t="s">
        <v>6882</v>
      </c>
      <c r="B6355" t="s">
        <v>11183</v>
      </c>
      <c r="C6355" s="17">
        <v>1.7354395486166101</v>
      </c>
      <c r="D6355" s="17">
        <v>3.4645547205380374</v>
      </c>
      <c r="E6355" s="148">
        <v>-1.158409512</v>
      </c>
      <c r="F6355" s="148">
        <f t="shared" si="99"/>
        <v>0.5009127257620859</v>
      </c>
      <c r="G6355">
        <v>3.8373573987116999E-3</v>
      </c>
    </row>
    <row r="6356" spans="1:7" x14ac:dyDescent="0.2">
      <c r="A6356" t="s">
        <v>6883</v>
      </c>
      <c r="B6356" t="s">
        <v>265</v>
      </c>
      <c r="C6356" s="17">
        <v>1.3323940269438614</v>
      </c>
      <c r="D6356" s="17">
        <v>1.0729673391229025E-2</v>
      </c>
      <c r="E6356" s="148">
        <v>5.5822038870000004</v>
      </c>
      <c r="F6356" s="148">
        <f t="shared" si="99"/>
        <v>124.17843287131436</v>
      </c>
      <c r="G6356">
        <v>3.8588674519660201E-4</v>
      </c>
    </row>
    <row r="6357" spans="1:7" x14ac:dyDescent="0.2">
      <c r="A6357" t="s">
        <v>6884</v>
      </c>
      <c r="B6357" t="s">
        <v>10876</v>
      </c>
      <c r="C6357" s="17">
        <v>4.8496944392604853</v>
      </c>
      <c r="D6357" s="17">
        <v>8.7514049254383366</v>
      </c>
      <c r="E6357" s="148">
        <v>-1.041737873</v>
      </c>
      <c r="F6357" s="148">
        <f t="shared" si="99"/>
        <v>0.55416181522620789</v>
      </c>
      <c r="G6357">
        <v>1.26967888288839E-3</v>
      </c>
    </row>
    <row r="6358" spans="1:7" x14ac:dyDescent="0.2">
      <c r="A6358" t="s">
        <v>6885</v>
      </c>
      <c r="B6358" t="s">
        <v>10779</v>
      </c>
      <c r="C6358" s="17">
        <v>9.4484963541597899</v>
      </c>
      <c r="D6358" s="17">
        <v>14.92177306751165</v>
      </c>
      <c r="E6358" s="148">
        <v>-0.86239408900000003</v>
      </c>
      <c r="F6358" s="148">
        <f t="shared" si="99"/>
        <v>0.63320198688260965</v>
      </c>
      <c r="G6358">
        <v>8.5668578234604704E-4</v>
      </c>
    </row>
    <row r="6359" spans="1:7" x14ac:dyDescent="0.2">
      <c r="A6359" t="s">
        <v>5404</v>
      </c>
      <c r="B6359" t="s">
        <v>10581</v>
      </c>
      <c r="C6359" s="17">
        <v>6.1128012428924574</v>
      </c>
      <c r="D6359" s="17">
        <v>1.1801558551469387</v>
      </c>
      <c r="E6359" s="148">
        <v>1.92707161</v>
      </c>
      <c r="F6359" s="148">
        <f t="shared" si="99"/>
        <v>5.1796559041190076</v>
      </c>
      <c r="G6359">
        <v>1.9582559903894401E-3</v>
      </c>
    </row>
    <row r="6360" spans="1:7" x14ac:dyDescent="0.2">
      <c r="A6360" t="s">
        <v>6886</v>
      </c>
      <c r="B6360" t="s">
        <v>413</v>
      </c>
      <c r="C6360" s="17">
        <v>7.6580017113692165</v>
      </c>
      <c r="D6360" s="17">
        <v>11.327530511937132</v>
      </c>
      <c r="E6360" s="148">
        <v>-0.75923117600000001</v>
      </c>
      <c r="F6360" s="148">
        <f t="shared" si="99"/>
        <v>0.67605218130280842</v>
      </c>
      <c r="G6360">
        <v>1.1532853325009801E-3</v>
      </c>
    </row>
    <row r="6361" spans="1:7" x14ac:dyDescent="0.2">
      <c r="A6361" t="s">
        <v>13703</v>
      </c>
      <c r="B6361" t="s">
        <v>2049</v>
      </c>
      <c r="C6361" s="17">
        <v>7.6863561141107573</v>
      </c>
      <c r="D6361" s="17">
        <v>2.8771035288418076</v>
      </c>
      <c r="E6361" s="148">
        <v>1.0453591840000001</v>
      </c>
      <c r="F6361" s="148">
        <f t="shared" si="99"/>
        <v>2.6715604902841079</v>
      </c>
      <c r="G6361">
        <v>4.4276104784083904E-3</v>
      </c>
    </row>
    <row r="6362" spans="1:7" x14ac:dyDescent="0.2">
      <c r="A6362" t="s">
        <v>12866</v>
      </c>
      <c r="B6362" t="s">
        <v>12867</v>
      </c>
      <c r="C6362" s="17">
        <v>14.857347438753749</v>
      </c>
      <c r="D6362" s="17">
        <v>18.7259612992071</v>
      </c>
      <c r="E6362" s="148">
        <v>-0.56610952400000003</v>
      </c>
      <c r="F6362" s="148">
        <f t="shared" si="99"/>
        <v>0.79340906463279104</v>
      </c>
      <c r="G6362">
        <v>4.2014785196249496E-3</v>
      </c>
    </row>
    <row r="6363" spans="1:7" x14ac:dyDescent="0.2">
      <c r="A6363" t="s">
        <v>1781</v>
      </c>
      <c r="B6363" t="s">
        <v>411</v>
      </c>
      <c r="C6363" s="17">
        <v>19.916190126330001</v>
      </c>
      <c r="D6363" s="17">
        <v>64.328694926917777</v>
      </c>
      <c r="E6363" s="148">
        <v>-1.9296340219999999</v>
      </c>
      <c r="F6363" s="148">
        <f t="shared" si="99"/>
        <v>0.30960040692503227</v>
      </c>
      <c r="G6363">
        <v>2.07329734637942E-9</v>
      </c>
    </row>
    <row r="6364" spans="1:7" x14ac:dyDescent="0.2">
      <c r="A6364" t="s">
        <v>5405</v>
      </c>
      <c r="B6364" t="s">
        <v>315</v>
      </c>
      <c r="C6364" s="17">
        <v>0.57945205707626202</v>
      </c>
      <c r="D6364" s="17">
        <v>1.4127369052858199E-2</v>
      </c>
      <c r="E6364" s="148">
        <v>3.8002956499999998</v>
      </c>
      <c r="F6364" s="148">
        <f t="shared" si="99"/>
        <v>41.01627521077814</v>
      </c>
      <c r="G6364">
        <v>8.4015383256149205E-3</v>
      </c>
    </row>
    <row r="6365" spans="1:7" x14ac:dyDescent="0.2">
      <c r="A6365" t="s">
        <v>11928</v>
      </c>
      <c r="B6365" t="s">
        <v>2051</v>
      </c>
      <c r="C6365" s="17">
        <v>54.499065658858775</v>
      </c>
      <c r="D6365" s="17">
        <v>123.48027680490411</v>
      </c>
      <c r="E6365" s="148">
        <v>-1.3006986739999999</v>
      </c>
      <c r="F6365" s="148">
        <f t="shared" si="99"/>
        <v>0.44135846686646157</v>
      </c>
      <c r="G6365">
        <v>2.00944963598162E-4</v>
      </c>
    </row>
    <row r="6366" spans="1:7" x14ac:dyDescent="0.2">
      <c r="A6366" t="s">
        <v>13040</v>
      </c>
      <c r="B6366" t="s">
        <v>13041</v>
      </c>
      <c r="C6366" s="17">
        <v>110.512445809705</v>
      </c>
      <c r="D6366" s="17">
        <v>59.63040739377827</v>
      </c>
      <c r="E6366" s="148">
        <v>0.55885956800000003</v>
      </c>
      <c r="F6366" s="148">
        <f t="shared" si="99"/>
        <v>1.8532901356839575</v>
      </c>
      <c r="G6366">
        <v>6.2870949854616697E-3</v>
      </c>
    </row>
    <row r="6367" spans="1:7" x14ac:dyDescent="0.2">
      <c r="A6367" t="s">
        <v>1782</v>
      </c>
      <c r="B6367" t="s">
        <v>1783</v>
      </c>
      <c r="C6367" s="17">
        <v>11.133336433357247</v>
      </c>
      <c r="D6367" s="17">
        <v>17.845771139355474</v>
      </c>
      <c r="E6367" s="148">
        <v>-0.90949153599999999</v>
      </c>
      <c r="F6367" s="148">
        <f t="shared" si="99"/>
        <v>0.62386412704827188</v>
      </c>
      <c r="G6367">
        <v>7.3091368858542905E-4</v>
      </c>
    </row>
    <row r="6368" spans="1:7" x14ac:dyDescent="0.2">
      <c r="A6368" t="s">
        <v>1786</v>
      </c>
      <c r="B6368" t="s">
        <v>1787</v>
      </c>
      <c r="C6368" s="17">
        <v>5.2775449268953984</v>
      </c>
      <c r="D6368" s="17">
        <v>9.610502311332608</v>
      </c>
      <c r="E6368" s="148">
        <v>-1.0948871120000001</v>
      </c>
      <c r="F6368" s="148">
        <f t="shared" si="99"/>
        <v>0.5491435052954694</v>
      </c>
      <c r="G6368">
        <v>1.35814491075508E-5</v>
      </c>
    </row>
    <row r="6369" spans="1:7" x14ac:dyDescent="0.2">
      <c r="A6369" t="s">
        <v>1788</v>
      </c>
      <c r="B6369" t="s">
        <v>411</v>
      </c>
      <c r="C6369" s="17">
        <v>2.4399416120859074</v>
      </c>
      <c r="D6369" s="17">
        <v>7.2048361978030968</v>
      </c>
      <c r="E6369" s="148">
        <v>-1.7832813110000001</v>
      </c>
      <c r="F6369" s="148">
        <f t="shared" si="99"/>
        <v>0.33865330801412197</v>
      </c>
      <c r="G6369">
        <v>3.6891770891380799E-7</v>
      </c>
    </row>
    <row r="6370" spans="1:7" x14ac:dyDescent="0.2">
      <c r="A6370" t="s">
        <v>12387</v>
      </c>
      <c r="B6370" t="s">
        <v>502</v>
      </c>
      <c r="C6370" s="17">
        <v>12.957848120301312</v>
      </c>
      <c r="D6370" s="17">
        <v>21.154984991867426</v>
      </c>
      <c r="E6370" s="148">
        <v>-0.90323336899999995</v>
      </c>
      <c r="F6370" s="148">
        <f t="shared" si="99"/>
        <v>0.61251984462681841</v>
      </c>
      <c r="G6370">
        <v>3.5052011351843797E-4</v>
      </c>
    </row>
    <row r="6371" spans="1:7" x14ac:dyDescent="0.2">
      <c r="A6371" t="s">
        <v>12302</v>
      </c>
      <c r="B6371" t="s">
        <v>12303</v>
      </c>
      <c r="C6371" s="17">
        <v>4.208504967305875</v>
      </c>
      <c r="D6371" s="17">
        <v>7.1558829731169098</v>
      </c>
      <c r="E6371" s="148">
        <v>-0.96553366299999999</v>
      </c>
      <c r="F6371" s="148">
        <f t="shared" si="99"/>
        <v>0.58811819353618688</v>
      </c>
      <c r="G6371">
        <v>2.2926634181890402E-3</v>
      </c>
    </row>
    <row r="6372" spans="1:7" x14ac:dyDescent="0.2">
      <c r="A6372" t="s">
        <v>6887</v>
      </c>
      <c r="B6372" t="s">
        <v>261</v>
      </c>
      <c r="C6372" s="17">
        <v>5.552974269872534</v>
      </c>
      <c r="D6372" s="17">
        <v>7.2628525714091481</v>
      </c>
      <c r="E6372" s="148">
        <v>-0.62675442299999995</v>
      </c>
      <c r="F6372" s="148">
        <f t="shared" si="99"/>
        <v>0.76457207622970358</v>
      </c>
      <c r="G6372">
        <v>1.67513851007984E-3</v>
      </c>
    </row>
    <row r="6373" spans="1:7" x14ac:dyDescent="0.2">
      <c r="A6373" t="s">
        <v>1789</v>
      </c>
      <c r="B6373" t="s">
        <v>1790</v>
      </c>
      <c r="C6373" s="17">
        <v>14.731187629961299</v>
      </c>
      <c r="D6373" s="17">
        <v>24.072398589095073</v>
      </c>
      <c r="E6373" s="148">
        <v>-0.90689231699999995</v>
      </c>
      <c r="F6373" s="148">
        <f t="shared" si="99"/>
        <v>0.6119534609498618</v>
      </c>
      <c r="G6373">
        <v>1.7182495074841099E-4</v>
      </c>
    </row>
    <row r="6374" spans="1:7" x14ac:dyDescent="0.2">
      <c r="A6374" t="s">
        <v>5406</v>
      </c>
      <c r="B6374" t="s">
        <v>2669</v>
      </c>
      <c r="C6374" s="17">
        <v>16.087637913305525</v>
      </c>
      <c r="D6374" s="17">
        <v>2.5733260328998293</v>
      </c>
      <c r="E6374" s="148">
        <v>2.379063822</v>
      </c>
      <c r="F6374" s="148">
        <f t="shared" si="99"/>
        <v>6.2516905000089276</v>
      </c>
      <c r="G6374">
        <v>3.25424985382973E-9</v>
      </c>
    </row>
    <row r="6375" spans="1:7" x14ac:dyDescent="0.2">
      <c r="A6375" t="s">
        <v>12264</v>
      </c>
      <c r="B6375" t="s">
        <v>12265</v>
      </c>
      <c r="C6375" s="17">
        <v>7.1337093388187602</v>
      </c>
      <c r="D6375" s="17">
        <v>12.345521396245996</v>
      </c>
      <c r="E6375" s="148">
        <v>-0.96813442800000005</v>
      </c>
      <c r="F6375" s="148">
        <f t="shared" si="99"/>
        <v>0.57783783364451224</v>
      </c>
      <c r="G6375">
        <v>5.5756109818080601E-3</v>
      </c>
    </row>
    <row r="6376" spans="1:7" x14ac:dyDescent="0.2">
      <c r="A6376" t="s">
        <v>13187</v>
      </c>
      <c r="B6376" t="s">
        <v>10653</v>
      </c>
      <c r="C6376" s="17">
        <v>20.18870177100025</v>
      </c>
      <c r="D6376" s="17">
        <v>10.021522198012855</v>
      </c>
      <c r="E6376" s="148">
        <v>0.70981705299999998</v>
      </c>
      <c r="F6376" s="148">
        <f t="shared" si="99"/>
        <v>2.0145344561531204</v>
      </c>
      <c r="G6376">
        <v>2.6448613583552102E-3</v>
      </c>
    </row>
    <row r="6377" spans="1:7" x14ac:dyDescent="0.2">
      <c r="A6377" t="s">
        <v>1791</v>
      </c>
      <c r="B6377" t="s">
        <v>347</v>
      </c>
      <c r="C6377" s="17">
        <v>108.33748174558733</v>
      </c>
      <c r="D6377" s="17">
        <v>46.422480648310476</v>
      </c>
      <c r="E6377" s="148">
        <v>0.92068442299999997</v>
      </c>
      <c r="F6377" s="148">
        <f t="shared" si="99"/>
        <v>2.3337288363871656</v>
      </c>
      <c r="G6377">
        <v>5.2882810375454398E-8</v>
      </c>
    </row>
    <row r="6378" spans="1:7" x14ac:dyDescent="0.2">
      <c r="A6378" t="s">
        <v>5407</v>
      </c>
      <c r="B6378" t="s">
        <v>10582</v>
      </c>
      <c r="C6378" s="17">
        <v>9.7140148921411438</v>
      </c>
      <c r="D6378" s="17">
        <v>1.7132707836060902E-2</v>
      </c>
      <c r="E6378" s="148">
        <v>8.3653319980000003</v>
      </c>
      <c r="F6378" s="148">
        <f t="shared" si="99"/>
        <v>566.98654906698971</v>
      </c>
      <c r="G6378">
        <v>6.8916933781370701E-9</v>
      </c>
    </row>
    <row r="6379" spans="1:7" x14ac:dyDescent="0.2">
      <c r="A6379" t="s">
        <v>1792</v>
      </c>
      <c r="B6379" t="s">
        <v>1793</v>
      </c>
      <c r="C6379" s="17">
        <v>14.8737210790503</v>
      </c>
      <c r="D6379" s="17">
        <v>23.470912819245374</v>
      </c>
      <c r="E6379" s="148">
        <v>-0.907980114</v>
      </c>
      <c r="F6379" s="148">
        <f t="shared" si="99"/>
        <v>0.63370867565296995</v>
      </c>
      <c r="G6379">
        <v>3.4229656030986E-4</v>
      </c>
    </row>
    <row r="6380" spans="1:7" x14ac:dyDescent="0.2">
      <c r="A6380" t="s">
        <v>6888</v>
      </c>
      <c r="B6380" t="s">
        <v>11185</v>
      </c>
      <c r="C6380" s="17">
        <v>329.14301559024477</v>
      </c>
      <c r="D6380" s="17">
        <v>591.96517916329003</v>
      </c>
      <c r="E6380" s="148">
        <v>-1.069902337</v>
      </c>
      <c r="F6380" s="148">
        <f t="shared" si="99"/>
        <v>0.5560175280165468</v>
      </c>
      <c r="G6380">
        <v>1.0632401823760799E-5</v>
      </c>
    </row>
    <row r="6381" spans="1:7" x14ac:dyDescent="0.2">
      <c r="A6381" t="s">
        <v>13480</v>
      </c>
      <c r="B6381" t="s">
        <v>13481</v>
      </c>
      <c r="C6381" s="17">
        <v>10.096599042718102</v>
      </c>
      <c r="D6381" s="17">
        <v>4.3268100244121248</v>
      </c>
      <c r="E6381" s="148">
        <v>0.84537605699999996</v>
      </c>
      <c r="F6381" s="148">
        <f t="shared" si="99"/>
        <v>2.3334971921005261</v>
      </c>
      <c r="G6381">
        <v>1.15061769766965E-3</v>
      </c>
    </row>
    <row r="6382" spans="1:7" x14ac:dyDescent="0.2">
      <c r="A6382" t="s">
        <v>6889</v>
      </c>
      <c r="B6382" t="s">
        <v>2057</v>
      </c>
      <c r="C6382" s="17">
        <v>16.155207387013373</v>
      </c>
      <c r="D6382" s="17">
        <v>28.073567383364573</v>
      </c>
      <c r="E6382" s="148">
        <v>-1.0206468609999999</v>
      </c>
      <c r="F6382" s="148">
        <f t="shared" si="99"/>
        <v>0.57545972574138871</v>
      </c>
      <c r="G6382">
        <v>8.7280849491832405E-5</v>
      </c>
    </row>
    <row r="6383" spans="1:7" x14ac:dyDescent="0.2">
      <c r="A6383" t="s">
        <v>12200</v>
      </c>
      <c r="B6383" t="s">
        <v>1391</v>
      </c>
      <c r="C6383" s="17">
        <v>0.41531592746704127</v>
      </c>
      <c r="D6383" s="17">
        <v>0.74941069489327206</v>
      </c>
      <c r="E6383" s="148">
        <v>-1.0345366359999999</v>
      </c>
      <c r="F6383" s="148">
        <f t="shared" si="99"/>
        <v>0.55419001930068379</v>
      </c>
      <c r="G6383">
        <v>2.2737487352871301E-4</v>
      </c>
    </row>
    <row r="6384" spans="1:7" x14ac:dyDescent="0.2">
      <c r="A6384" t="s">
        <v>6890</v>
      </c>
      <c r="B6384" t="s">
        <v>11186</v>
      </c>
      <c r="C6384" s="17">
        <v>2.0157098327128198</v>
      </c>
      <c r="D6384" s="17">
        <v>3.8058090564163249</v>
      </c>
      <c r="E6384" s="148">
        <v>-1.1116904729999999</v>
      </c>
      <c r="F6384" s="148">
        <f t="shared" si="99"/>
        <v>0.52964029535703472</v>
      </c>
      <c r="G6384">
        <v>2.2058095227448201E-4</v>
      </c>
    </row>
    <row r="6385" spans="1:7" x14ac:dyDescent="0.2">
      <c r="A6385" t="s">
        <v>1794</v>
      </c>
      <c r="B6385" t="s">
        <v>1795</v>
      </c>
      <c r="C6385" s="17">
        <v>56.292826773923167</v>
      </c>
      <c r="D6385" s="17">
        <v>28.182599310076803</v>
      </c>
      <c r="E6385" s="148">
        <v>0.69371748899999996</v>
      </c>
      <c r="F6385" s="148">
        <f t="shared" si="99"/>
        <v>1.9974320379240333</v>
      </c>
      <c r="G6385">
        <v>1.50464923058069E-4</v>
      </c>
    </row>
    <row r="6386" spans="1:7" x14ac:dyDescent="0.2">
      <c r="A6386" t="s">
        <v>12869</v>
      </c>
      <c r="B6386" t="s">
        <v>259</v>
      </c>
      <c r="C6386" s="17">
        <v>1.2643237608030851</v>
      </c>
      <c r="D6386" s="17">
        <v>1.5919443260996957</v>
      </c>
      <c r="E6386" s="148">
        <v>-0.54389179899999995</v>
      </c>
      <c r="F6386" s="148">
        <f t="shared" si="99"/>
        <v>0.79420099062177041</v>
      </c>
      <c r="G6386">
        <v>3.8623000341945499E-3</v>
      </c>
    </row>
    <row r="6387" spans="1:7" x14ac:dyDescent="0.2">
      <c r="A6387" t="s">
        <v>12146</v>
      </c>
      <c r="B6387" t="s">
        <v>2140</v>
      </c>
      <c r="C6387" s="17">
        <v>17.112237215413952</v>
      </c>
      <c r="D6387" s="17">
        <v>31.722654662146926</v>
      </c>
      <c r="E6387" s="148">
        <v>-1.024530175</v>
      </c>
      <c r="F6387" s="148">
        <f t="shared" si="99"/>
        <v>0.53943269873416799</v>
      </c>
      <c r="G6387">
        <v>6.0204887080559798E-4</v>
      </c>
    </row>
    <row r="6388" spans="1:7" x14ac:dyDescent="0.2">
      <c r="A6388" t="s">
        <v>6891</v>
      </c>
      <c r="B6388" t="s">
        <v>11187</v>
      </c>
      <c r="C6388" s="17">
        <v>17.270850233543101</v>
      </c>
      <c r="D6388" s="17">
        <v>27.837481355837099</v>
      </c>
      <c r="E6388" s="148">
        <v>-0.90205719699999998</v>
      </c>
      <c r="F6388" s="148">
        <f t="shared" ref="F6388:F6451" si="100">C6388/D6388</f>
        <v>0.62041712800003956</v>
      </c>
      <c r="G6388">
        <v>1.09639739842323E-4</v>
      </c>
    </row>
    <row r="6389" spans="1:7" x14ac:dyDescent="0.2">
      <c r="A6389" t="s">
        <v>1798</v>
      </c>
      <c r="B6389" t="s">
        <v>583</v>
      </c>
      <c r="C6389" s="17">
        <v>4.4016430825431847</v>
      </c>
      <c r="D6389" s="17">
        <v>10.415451053091729</v>
      </c>
      <c r="E6389" s="148">
        <v>-1.194161628</v>
      </c>
      <c r="F6389" s="148">
        <f t="shared" si="100"/>
        <v>0.42260705370379503</v>
      </c>
      <c r="G6389">
        <v>8.8664881264763403E-3</v>
      </c>
    </row>
    <row r="6390" spans="1:7" x14ac:dyDescent="0.2">
      <c r="A6390" t="s">
        <v>1801</v>
      </c>
      <c r="B6390" t="s">
        <v>1802</v>
      </c>
      <c r="C6390" s="17">
        <v>56.347827795223751</v>
      </c>
      <c r="D6390" s="17">
        <v>92.086421676384873</v>
      </c>
      <c r="E6390" s="148">
        <v>-0.91944198200000005</v>
      </c>
      <c r="F6390" s="148">
        <f t="shared" si="100"/>
        <v>0.61190158950083173</v>
      </c>
      <c r="G6390">
        <v>5.3285179289835598E-3</v>
      </c>
    </row>
    <row r="6391" spans="1:7" x14ac:dyDescent="0.2">
      <c r="A6391" t="s">
        <v>5408</v>
      </c>
      <c r="B6391" t="s">
        <v>287</v>
      </c>
      <c r="C6391" s="17">
        <v>16.202408986774575</v>
      </c>
      <c r="D6391" s="17">
        <v>2.7869438252796064</v>
      </c>
      <c r="E6391" s="148">
        <v>1.9230461560000001</v>
      </c>
      <c r="F6391" s="148">
        <f t="shared" si="100"/>
        <v>5.813683375964362</v>
      </c>
      <c r="G6391">
        <v>8.3703388181464809E-3</v>
      </c>
    </row>
    <row r="6392" spans="1:7" x14ac:dyDescent="0.2">
      <c r="A6392" t="s">
        <v>1803</v>
      </c>
      <c r="B6392" t="s">
        <v>1804</v>
      </c>
      <c r="C6392" s="17">
        <v>7.5901205335039226</v>
      </c>
      <c r="D6392" s="17">
        <v>1.2989383367891336</v>
      </c>
      <c r="E6392" s="148">
        <v>2.192023034</v>
      </c>
      <c r="F6392" s="148">
        <f t="shared" si="100"/>
        <v>5.8433262908122821</v>
      </c>
      <c r="G6392">
        <v>1.9159485996039099E-6</v>
      </c>
    </row>
    <row r="6393" spans="1:7" x14ac:dyDescent="0.2">
      <c r="A6393" t="s">
        <v>6892</v>
      </c>
      <c r="B6393" t="s">
        <v>287</v>
      </c>
      <c r="C6393" s="17">
        <v>12.449848662517951</v>
      </c>
      <c r="D6393" s="17">
        <v>1.5596753818905098</v>
      </c>
      <c r="E6393" s="148">
        <v>2.57538307</v>
      </c>
      <c r="F6393" s="148">
        <f t="shared" si="100"/>
        <v>7.9823332515688437</v>
      </c>
      <c r="G6393">
        <v>2.1078145473368999E-4</v>
      </c>
    </row>
    <row r="6394" spans="1:7" x14ac:dyDescent="0.2">
      <c r="A6394" t="s">
        <v>6893</v>
      </c>
      <c r="B6394" t="s">
        <v>287</v>
      </c>
      <c r="C6394" s="17">
        <v>10.886327609988401</v>
      </c>
      <c r="D6394" s="17">
        <v>1.9685263703788782</v>
      </c>
      <c r="E6394" s="148">
        <v>2.0118288579999999</v>
      </c>
      <c r="F6394" s="148">
        <f t="shared" si="100"/>
        <v>5.5301914029696899</v>
      </c>
      <c r="G6394">
        <v>1.8519295736973999E-3</v>
      </c>
    </row>
    <row r="6395" spans="1:7" x14ac:dyDescent="0.2">
      <c r="A6395" t="s">
        <v>5409</v>
      </c>
      <c r="B6395" t="s">
        <v>1804</v>
      </c>
      <c r="C6395" s="17">
        <v>59.490738166959027</v>
      </c>
      <c r="D6395" s="17">
        <v>3.4391855496852131</v>
      </c>
      <c r="E6395" s="148">
        <v>3.7759130239999998</v>
      </c>
      <c r="F6395" s="148">
        <f t="shared" si="100"/>
        <v>17.297914668315638</v>
      </c>
      <c r="G6395">
        <v>3.0998372554297401E-6</v>
      </c>
    </row>
    <row r="6396" spans="1:7" x14ac:dyDescent="0.2">
      <c r="A6396" t="s">
        <v>12653</v>
      </c>
      <c r="B6396" t="s">
        <v>12654</v>
      </c>
      <c r="C6396" s="17">
        <v>5.1023162064670746</v>
      </c>
      <c r="D6396" s="17">
        <v>7.3718659006667453</v>
      </c>
      <c r="E6396" s="148">
        <v>-0.75341403399999995</v>
      </c>
      <c r="F6396" s="148">
        <f t="shared" si="100"/>
        <v>0.69213361653873784</v>
      </c>
      <c r="G6396">
        <v>6.3909400196699804E-3</v>
      </c>
    </row>
    <row r="6397" spans="1:7" x14ac:dyDescent="0.2">
      <c r="A6397" t="s">
        <v>5410</v>
      </c>
      <c r="B6397" t="s">
        <v>10343</v>
      </c>
      <c r="C6397" s="17">
        <v>39.191945858795648</v>
      </c>
      <c r="D6397" s="17">
        <v>1.9163260662651624</v>
      </c>
      <c r="E6397" s="148">
        <v>3.8767153040000002</v>
      </c>
      <c r="F6397" s="148">
        <f t="shared" si="100"/>
        <v>20.451606096022623</v>
      </c>
      <c r="G6397">
        <v>5.6036360332813403E-10</v>
      </c>
    </row>
    <row r="6398" spans="1:7" x14ac:dyDescent="0.2">
      <c r="A6398" t="s">
        <v>5411</v>
      </c>
      <c r="B6398" t="s">
        <v>10343</v>
      </c>
      <c r="C6398" s="17">
        <v>51.15006101347997</v>
      </c>
      <c r="D6398" s="17">
        <v>12.576283335433834</v>
      </c>
      <c r="E6398" s="148">
        <v>1.446013328</v>
      </c>
      <c r="F6398" s="148">
        <f t="shared" si="100"/>
        <v>4.0671842108839931</v>
      </c>
      <c r="G6398">
        <v>7.7231366557738903E-3</v>
      </c>
    </row>
    <row r="6399" spans="1:7" x14ac:dyDescent="0.2">
      <c r="A6399" t="s">
        <v>12558</v>
      </c>
      <c r="B6399" t="s">
        <v>11199</v>
      </c>
      <c r="C6399" s="17">
        <v>17.311657049164499</v>
      </c>
      <c r="D6399" s="17">
        <v>26.030440155447749</v>
      </c>
      <c r="E6399" s="148">
        <v>-0.80414406599999999</v>
      </c>
      <c r="F6399" s="148">
        <f t="shared" si="100"/>
        <v>0.66505433430181349</v>
      </c>
      <c r="G6399">
        <v>6.1314704903625301E-3</v>
      </c>
    </row>
    <row r="6400" spans="1:7" x14ac:dyDescent="0.2">
      <c r="A6400" t="s">
        <v>11689</v>
      </c>
      <c r="B6400" t="s">
        <v>11690</v>
      </c>
      <c r="C6400" s="17">
        <v>0.22748234413899415</v>
      </c>
      <c r="D6400" s="17">
        <v>1.217632323420504</v>
      </c>
      <c r="E6400" s="148">
        <v>-2.2620572029999999</v>
      </c>
      <c r="F6400" s="148">
        <f t="shared" si="100"/>
        <v>0.1868235096617373</v>
      </c>
      <c r="G6400">
        <v>4.4424295194303203E-3</v>
      </c>
    </row>
    <row r="6401" spans="1:7" x14ac:dyDescent="0.2">
      <c r="A6401" t="s">
        <v>6894</v>
      </c>
      <c r="B6401" t="s">
        <v>1391</v>
      </c>
      <c r="C6401" s="17">
        <v>16.575709290783028</v>
      </c>
      <c r="D6401" s="17">
        <v>4.7549841829213948</v>
      </c>
      <c r="E6401" s="148">
        <v>1.462578181</v>
      </c>
      <c r="F6401" s="148">
        <f t="shared" si="100"/>
        <v>3.4859651795096291</v>
      </c>
      <c r="G6401">
        <v>4.5525009923128301E-3</v>
      </c>
    </row>
    <row r="6402" spans="1:7" x14ac:dyDescent="0.2">
      <c r="A6402" t="s">
        <v>6895</v>
      </c>
      <c r="B6402" t="s">
        <v>238</v>
      </c>
      <c r="C6402" s="17">
        <v>15.280334339733749</v>
      </c>
      <c r="D6402" s="17">
        <v>22.533504670478923</v>
      </c>
      <c r="E6402" s="148">
        <v>-0.79512690799999997</v>
      </c>
      <c r="F6402" s="148">
        <f t="shared" si="100"/>
        <v>0.67811619023260372</v>
      </c>
      <c r="G6402">
        <v>3.9389633472641702E-4</v>
      </c>
    </row>
    <row r="6403" spans="1:7" x14ac:dyDescent="0.2">
      <c r="A6403" t="s">
        <v>12940</v>
      </c>
      <c r="B6403" t="s">
        <v>714</v>
      </c>
      <c r="C6403" s="17">
        <v>66.970851488306252</v>
      </c>
      <c r="D6403" s="17">
        <v>39.074819551151002</v>
      </c>
      <c r="E6403" s="148">
        <v>0.48944395499999999</v>
      </c>
      <c r="F6403" s="148">
        <f t="shared" si="100"/>
        <v>1.7139132632624925</v>
      </c>
      <c r="G6403">
        <v>8.6092445366887905E-4</v>
      </c>
    </row>
    <row r="6404" spans="1:7" x14ac:dyDescent="0.2">
      <c r="A6404" t="s">
        <v>1809</v>
      </c>
      <c r="B6404" t="s">
        <v>1810</v>
      </c>
      <c r="C6404" s="17">
        <v>37.810124006178398</v>
      </c>
      <c r="D6404" s="17">
        <v>66.170598802700056</v>
      </c>
      <c r="E6404" s="148">
        <v>-1.042886926</v>
      </c>
      <c r="F6404" s="148">
        <f t="shared" si="100"/>
        <v>0.57140368517619611</v>
      </c>
      <c r="G6404">
        <v>1.12764831711129E-4</v>
      </c>
    </row>
    <row r="6405" spans="1:7" x14ac:dyDescent="0.2">
      <c r="A6405" t="s">
        <v>13409</v>
      </c>
      <c r="B6405" t="s">
        <v>1137</v>
      </c>
      <c r="C6405" s="17">
        <v>8.6915469837646029</v>
      </c>
      <c r="D6405" s="17">
        <v>3.86715020585945</v>
      </c>
      <c r="E6405" s="148">
        <v>0.823877211</v>
      </c>
      <c r="F6405" s="148">
        <f t="shared" si="100"/>
        <v>2.2475328138522515</v>
      </c>
      <c r="G6405">
        <v>9.77913983369972E-4</v>
      </c>
    </row>
    <row r="6406" spans="1:7" x14ac:dyDescent="0.2">
      <c r="A6406" t="s">
        <v>6896</v>
      </c>
      <c r="B6406" t="s">
        <v>11384</v>
      </c>
      <c r="C6406" s="17">
        <v>13.468360451622523</v>
      </c>
      <c r="D6406" s="17">
        <v>24.424888259765101</v>
      </c>
      <c r="E6406" s="148">
        <v>-1.0754920809999999</v>
      </c>
      <c r="F6406" s="148">
        <f t="shared" si="100"/>
        <v>0.55141953192919335</v>
      </c>
      <c r="G6406">
        <v>3.8333805973938498E-4</v>
      </c>
    </row>
    <row r="6407" spans="1:7" x14ac:dyDescent="0.2">
      <c r="A6407" t="s">
        <v>13773</v>
      </c>
      <c r="B6407" t="s">
        <v>329</v>
      </c>
      <c r="C6407" s="17">
        <v>115.86665823548324</v>
      </c>
      <c r="D6407" s="17">
        <v>41.6991238542983</v>
      </c>
      <c r="E6407" s="148">
        <v>1.111138237</v>
      </c>
      <c r="F6407" s="148">
        <f t="shared" si="100"/>
        <v>2.7786353171432361</v>
      </c>
      <c r="G6407">
        <v>4.6802868259926699E-4</v>
      </c>
    </row>
    <row r="6408" spans="1:7" x14ac:dyDescent="0.2">
      <c r="A6408" t="s">
        <v>6897</v>
      </c>
      <c r="B6408" t="s">
        <v>3427</v>
      </c>
      <c r="C6408" s="17">
        <v>2.1615831894172874</v>
      </c>
      <c r="D6408" s="17">
        <v>0.45648303972895349</v>
      </c>
      <c r="E6408" s="148">
        <v>1.730402988</v>
      </c>
      <c r="F6408" s="148">
        <f t="shared" si="100"/>
        <v>4.7352979219135358</v>
      </c>
      <c r="G6408">
        <v>6.1043002686030504E-3</v>
      </c>
    </row>
    <row r="6409" spans="1:7" x14ac:dyDescent="0.2">
      <c r="A6409" t="s">
        <v>6898</v>
      </c>
      <c r="B6409" t="s">
        <v>10583</v>
      </c>
      <c r="C6409" s="17">
        <v>71.681918964415175</v>
      </c>
      <c r="D6409" s="17">
        <v>1.6836431241424525</v>
      </c>
      <c r="E6409" s="148">
        <v>4.7895328260000003</v>
      </c>
      <c r="F6409" s="148">
        <f t="shared" si="100"/>
        <v>42.575482854138507</v>
      </c>
      <c r="G6409">
        <v>2.3295354861028E-4</v>
      </c>
    </row>
    <row r="6410" spans="1:7" x14ac:dyDescent="0.2">
      <c r="A6410" t="s">
        <v>6899</v>
      </c>
      <c r="B6410" t="s">
        <v>11385</v>
      </c>
      <c r="C6410" s="17">
        <v>2.4645304915885626</v>
      </c>
      <c r="D6410" s="17">
        <v>4.2798115425199104</v>
      </c>
      <c r="E6410" s="148">
        <v>-0.97776057100000002</v>
      </c>
      <c r="F6410" s="148">
        <f t="shared" si="100"/>
        <v>0.57585023711989702</v>
      </c>
      <c r="G6410">
        <v>1.9231539757031801E-5</v>
      </c>
    </row>
    <row r="6411" spans="1:7" x14ac:dyDescent="0.2">
      <c r="A6411" t="s">
        <v>12345</v>
      </c>
      <c r="B6411" t="s">
        <v>54</v>
      </c>
      <c r="C6411" s="17">
        <v>2.7402614522620277</v>
      </c>
      <c r="D6411" s="17">
        <v>4.5497749081095575</v>
      </c>
      <c r="E6411" s="148">
        <v>-0.89431601999999999</v>
      </c>
      <c r="F6411" s="148">
        <f t="shared" si="100"/>
        <v>0.60228505972411128</v>
      </c>
      <c r="G6411">
        <v>9.5067789093556607E-3</v>
      </c>
    </row>
    <row r="6412" spans="1:7" x14ac:dyDescent="0.2">
      <c r="A6412" t="s">
        <v>1811</v>
      </c>
      <c r="B6412" t="s">
        <v>1812</v>
      </c>
      <c r="C6412" s="17">
        <v>36.43934028104637</v>
      </c>
      <c r="D6412" s="17">
        <v>50.702941257381852</v>
      </c>
      <c r="E6412" s="148">
        <v>-0.72682015200000005</v>
      </c>
      <c r="F6412" s="148">
        <f t="shared" si="100"/>
        <v>0.71868296744503279</v>
      </c>
      <c r="G6412">
        <v>4.9978449760898396E-3</v>
      </c>
    </row>
    <row r="6413" spans="1:7" x14ac:dyDescent="0.2">
      <c r="A6413" t="s">
        <v>6900</v>
      </c>
      <c r="B6413" t="s">
        <v>10584</v>
      </c>
      <c r="C6413" s="17">
        <v>0.75251869428557372</v>
      </c>
      <c r="D6413" s="17">
        <v>0.14053695219305312</v>
      </c>
      <c r="E6413" s="148">
        <v>2.0306350420000001</v>
      </c>
      <c r="F6413" s="148">
        <f t="shared" si="100"/>
        <v>5.3545966562007985</v>
      </c>
      <c r="G6413">
        <v>1.4671237950725301E-6</v>
      </c>
    </row>
    <row r="6414" spans="1:7" x14ac:dyDescent="0.2">
      <c r="A6414" t="s">
        <v>12224</v>
      </c>
      <c r="B6414" t="s">
        <v>12225</v>
      </c>
      <c r="C6414" s="17">
        <v>3.935229137334967</v>
      </c>
      <c r="D6414" s="17">
        <v>6.9883755856641825</v>
      </c>
      <c r="E6414" s="148">
        <v>-1.038175523</v>
      </c>
      <c r="F6414" s="148">
        <f t="shared" si="100"/>
        <v>0.56311070993488377</v>
      </c>
      <c r="G6414">
        <v>1.8723483588488901E-3</v>
      </c>
    </row>
    <row r="6415" spans="1:7" x14ac:dyDescent="0.2">
      <c r="A6415" t="s">
        <v>6901</v>
      </c>
      <c r="B6415" t="s">
        <v>10585</v>
      </c>
      <c r="C6415" s="17">
        <v>5.0838024128056203</v>
      </c>
      <c r="D6415" s="17">
        <v>2.1105552525020874</v>
      </c>
      <c r="E6415" s="148">
        <v>0.91616345799999999</v>
      </c>
      <c r="F6415" s="148">
        <f t="shared" si="100"/>
        <v>2.4087511600460183</v>
      </c>
      <c r="G6415">
        <v>3.6521751428457102E-3</v>
      </c>
    </row>
    <row r="6416" spans="1:7" x14ac:dyDescent="0.2">
      <c r="A6416" t="s">
        <v>1813</v>
      </c>
      <c r="B6416" t="s">
        <v>1814</v>
      </c>
      <c r="C6416" s="17">
        <v>4.6042192878002703</v>
      </c>
      <c r="D6416" s="17">
        <v>8.4605736952519006</v>
      </c>
      <c r="E6416" s="148">
        <v>-1.1156557620000001</v>
      </c>
      <c r="F6416" s="148">
        <f t="shared" si="100"/>
        <v>0.54419705490942916</v>
      </c>
      <c r="G6416">
        <v>1.5600147646846799E-4</v>
      </c>
    </row>
    <row r="6417" spans="1:7" x14ac:dyDescent="0.2">
      <c r="A6417" t="s">
        <v>6902</v>
      </c>
      <c r="B6417" t="s">
        <v>3366</v>
      </c>
      <c r="C6417" s="17">
        <v>18.61126508206365</v>
      </c>
      <c r="D6417" s="17">
        <v>67.162772720083026</v>
      </c>
      <c r="E6417" s="148">
        <v>-1.933570258</v>
      </c>
      <c r="F6417" s="148">
        <f t="shared" si="100"/>
        <v>0.27710686036787913</v>
      </c>
      <c r="G6417">
        <v>4.6494397555056702E-7</v>
      </c>
    </row>
    <row r="6418" spans="1:7" x14ac:dyDescent="0.2">
      <c r="A6418" t="s">
        <v>1815</v>
      </c>
      <c r="B6418" t="s">
        <v>619</v>
      </c>
      <c r="C6418" s="17">
        <v>40.901858260168424</v>
      </c>
      <c r="D6418" s="17">
        <v>89.161067517570629</v>
      </c>
      <c r="E6418" s="148">
        <v>-1.346517194</v>
      </c>
      <c r="F6418" s="148">
        <f t="shared" si="100"/>
        <v>0.45874123537280498</v>
      </c>
      <c r="G6418">
        <v>5.1606198297505504E-4</v>
      </c>
    </row>
    <row r="6419" spans="1:7" x14ac:dyDescent="0.2">
      <c r="A6419" t="s">
        <v>12327</v>
      </c>
      <c r="B6419" t="s">
        <v>11202</v>
      </c>
      <c r="C6419" s="17">
        <v>10.011334345137127</v>
      </c>
      <c r="D6419" s="17">
        <v>16.819876423813614</v>
      </c>
      <c r="E6419" s="148">
        <v>-0.91843837500000003</v>
      </c>
      <c r="F6419" s="148">
        <f t="shared" si="100"/>
        <v>0.5952085552164379</v>
      </c>
      <c r="G6419">
        <v>8.1638222441290792E-3</v>
      </c>
    </row>
    <row r="6420" spans="1:7" x14ac:dyDescent="0.2">
      <c r="A6420" t="s">
        <v>6903</v>
      </c>
      <c r="B6420" t="s">
        <v>293</v>
      </c>
      <c r="C6420" s="17">
        <v>2.25208815389407</v>
      </c>
      <c r="D6420" s="17">
        <v>0.81198649963080038</v>
      </c>
      <c r="E6420" s="148">
        <v>1.074036853</v>
      </c>
      <c r="F6420" s="148">
        <f t="shared" si="100"/>
        <v>2.7735536919863386</v>
      </c>
      <c r="G6420">
        <v>3.2326041148356701E-3</v>
      </c>
    </row>
    <row r="6421" spans="1:7" x14ac:dyDescent="0.2">
      <c r="A6421" t="s">
        <v>6904</v>
      </c>
      <c r="B6421" t="s">
        <v>10370</v>
      </c>
      <c r="C6421" s="17">
        <v>188.93224690855951</v>
      </c>
      <c r="D6421" s="17">
        <v>68.265755561991497</v>
      </c>
      <c r="E6421" s="148">
        <v>1.156063192</v>
      </c>
      <c r="F6421" s="148">
        <f t="shared" si="100"/>
        <v>2.7675991476720987</v>
      </c>
      <c r="G6421">
        <v>4.3161819272193799E-3</v>
      </c>
    </row>
    <row r="6422" spans="1:7" x14ac:dyDescent="0.2">
      <c r="A6422" t="s">
        <v>14096</v>
      </c>
      <c r="B6422" t="s">
        <v>13900</v>
      </c>
      <c r="C6422" s="17">
        <v>4.550565662496008</v>
      </c>
      <c r="D6422" s="17">
        <v>0.85257564810420594</v>
      </c>
      <c r="E6422" s="148">
        <v>1.8097570970000001</v>
      </c>
      <c r="F6422" s="148">
        <f t="shared" si="100"/>
        <v>5.3374333088385555</v>
      </c>
      <c r="G6422">
        <v>6.6298913240172E-3</v>
      </c>
    </row>
    <row r="6423" spans="1:7" x14ac:dyDescent="0.2">
      <c r="A6423" t="s">
        <v>12233</v>
      </c>
      <c r="B6423" t="s">
        <v>4937</v>
      </c>
      <c r="C6423" s="17">
        <v>72.065602608365694</v>
      </c>
      <c r="D6423" s="17">
        <v>126.87075082476483</v>
      </c>
      <c r="E6423" s="148">
        <v>-0.94929481699999996</v>
      </c>
      <c r="F6423" s="148">
        <f t="shared" si="100"/>
        <v>0.56802377332741916</v>
      </c>
      <c r="G6423">
        <v>2.3209971889483501E-4</v>
      </c>
    </row>
    <row r="6424" spans="1:7" x14ac:dyDescent="0.2">
      <c r="A6424" t="s">
        <v>6905</v>
      </c>
      <c r="B6424" t="s">
        <v>1489</v>
      </c>
      <c r="C6424" s="17">
        <v>8.7172342397563796</v>
      </c>
      <c r="D6424" s="17">
        <v>12.74698822750125</v>
      </c>
      <c r="E6424" s="148">
        <v>-0.76508280500000003</v>
      </c>
      <c r="F6424" s="148">
        <f t="shared" si="100"/>
        <v>0.68386618738293059</v>
      </c>
      <c r="G6424">
        <v>1.39099818862201E-3</v>
      </c>
    </row>
    <row r="6425" spans="1:7" x14ac:dyDescent="0.2">
      <c r="A6425" t="s">
        <v>6906</v>
      </c>
      <c r="B6425" t="s">
        <v>50</v>
      </c>
      <c r="C6425" s="17">
        <v>41.133903931291627</v>
      </c>
      <c r="D6425" s="17">
        <v>51.530754890162974</v>
      </c>
      <c r="E6425" s="148">
        <v>-0.53935973000000004</v>
      </c>
      <c r="F6425" s="148">
        <f t="shared" si="100"/>
        <v>0.79823988643224653</v>
      </c>
      <c r="G6425">
        <v>1.64580726620043E-3</v>
      </c>
    </row>
    <row r="6426" spans="1:7" x14ac:dyDescent="0.2">
      <c r="A6426" t="s">
        <v>13011</v>
      </c>
      <c r="B6426" t="s">
        <v>1005</v>
      </c>
      <c r="C6426" s="17">
        <v>55.253887894074197</v>
      </c>
      <c r="D6426" s="17">
        <v>30.338348693444928</v>
      </c>
      <c r="E6426" s="148">
        <v>0.53939270299999997</v>
      </c>
      <c r="F6426" s="148">
        <f t="shared" si="100"/>
        <v>1.8212556145487464</v>
      </c>
      <c r="G6426">
        <v>3.3185495652639E-3</v>
      </c>
    </row>
    <row r="6427" spans="1:7" x14ac:dyDescent="0.2">
      <c r="A6427" t="s">
        <v>6907</v>
      </c>
      <c r="B6427" t="s">
        <v>10586</v>
      </c>
      <c r="C6427" s="17">
        <v>1.7898100972035875</v>
      </c>
      <c r="D6427" s="17">
        <v>5.7619757248107251E-2</v>
      </c>
      <c r="E6427" s="148">
        <v>3.9021997829999999</v>
      </c>
      <c r="F6427" s="148">
        <f t="shared" si="100"/>
        <v>31.062437307688953</v>
      </c>
      <c r="G6427">
        <v>6.7366705338541598E-3</v>
      </c>
    </row>
    <row r="6428" spans="1:7" x14ac:dyDescent="0.2">
      <c r="A6428" t="s">
        <v>1818</v>
      </c>
      <c r="B6428" t="s">
        <v>1819</v>
      </c>
      <c r="C6428" s="17">
        <v>6.3934962036024654</v>
      </c>
      <c r="D6428" s="17">
        <v>7.7286169952527848</v>
      </c>
      <c r="E6428" s="148">
        <v>-0.52470074300000002</v>
      </c>
      <c r="F6428" s="148">
        <f t="shared" si="100"/>
        <v>0.82724971460347918</v>
      </c>
      <c r="G6428">
        <v>1.05844536841508E-4</v>
      </c>
    </row>
    <row r="6429" spans="1:7" x14ac:dyDescent="0.2">
      <c r="A6429" t="s">
        <v>12565</v>
      </c>
      <c r="B6429" t="s">
        <v>11203</v>
      </c>
      <c r="C6429" s="17">
        <v>7.5724382463831592</v>
      </c>
      <c r="D6429" s="17">
        <v>11.348184813710105</v>
      </c>
      <c r="E6429" s="148">
        <v>-0.81885752099999998</v>
      </c>
      <c r="F6429" s="148">
        <f t="shared" si="100"/>
        <v>0.66728189315657371</v>
      </c>
      <c r="G6429">
        <v>2.3218956043959799E-3</v>
      </c>
    </row>
    <row r="6430" spans="1:7" x14ac:dyDescent="0.2">
      <c r="A6430" t="s">
        <v>6908</v>
      </c>
      <c r="B6430" t="s">
        <v>2159</v>
      </c>
      <c r="C6430" s="17">
        <v>1.0351455241511176</v>
      </c>
      <c r="D6430" s="17">
        <v>0.12508646817237773</v>
      </c>
      <c r="E6430" s="148">
        <v>2.5046690210000002</v>
      </c>
      <c r="F6430" s="148">
        <f t="shared" si="100"/>
        <v>8.2754396960398307</v>
      </c>
      <c r="G6430">
        <v>2.2529299839497299E-4</v>
      </c>
    </row>
    <row r="6431" spans="1:7" x14ac:dyDescent="0.2">
      <c r="A6431" t="s">
        <v>13816</v>
      </c>
      <c r="B6431" t="s">
        <v>418</v>
      </c>
      <c r="C6431" s="17">
        <v>3.3983366846964</v>
      </c>
      <c r="D6431" s="17">
        <v>1.1912388298887893</v>
      </c>
      <c r="E6431" s="148">
        <v>1.060054125</v>
      </c>
      <c r="F6431" s="148">
        <f t="shared" si="100"/>
        <v>2.8527752785003315</v>
      </c>
      <c r="G6431">
        <v>9.5419067273202502E-3</v>
      </c>
    </row>
    <row r="6432" spans="1:7" x14ac:dyDescent="0.2">
      <c r="A6432" t="s">
        <v>6909</v>
      </c>
      <c r="B6432" t="s">
        <v>183</v>
      </c>
      <c r="C6432" s="17">
        <v>27.103215997628098</v>
      </c>
      <c r="D6432" s="17">
        <v>0.88359346314266829</v>
      </c>
      <c r="E6432" s="148">
        <v>4.4932286079999999</v>
      </c>
      <c r="F6432" s="148">
        <f t="shared" si="100"/>
        <v>30.673852997090261</v>
      </c>
      <c r="G6432">
        <v>2.9634892652663E-6</v>
      </c>
    </row>
    <row r="6433" spans="1:7" x14ac:dyDescent="0.2">
      <c r="A6433" t="s">
        <v>6910</v>
      </c>
      <c r="B6433" t="s">
        <v>10588</v>
      </c>
      <c r="C6433" s="17">
        <v>380.64637236597326</v>
      </c>
      <c r="D6433" s="17">
        <v>209.03813839542974</v>
      </c>
      <c r="E6433" s="148">
        <v>0.53254533299999995</v>
      </c>
      <c r="F6433" s="148">
        <f t="shared" si="100"/>
        <v>1.8209422227341048</v>
      </c>
      <c r="G6433">
        <v>4.84112877681673E-3</v>
      </c>
    </row>
    <row r="6434" spans="1:7" x14ac:dyDescent="0.2">
      <c r="A6434" t="s">
        <v>5412</v>
      </c>
      <c r="B6434" t="s">
        <v>10589</v>
      </c>
      <c r="C6434" s="17">
        <v>11.2181996061479</v>
      </c>
      <c r="D6434" s="17">
        <v>0</v>
      </c>
      <c r="E6434" s="148">
        <v>9.8802034439999993</v>
      </c>
      <c r="F6434" s="148" t="e">
        <f t="shared" si="100"/>
        <v>#DIV/0!</v>
      </c>
      <c r="G6434">
        <v>1.33673783416784E-8</v>
      </c>
    </row>
    <row r="6435" spans="1:7" x14ac:dyDescent="0.2">
      <c r="A6435" t="s">
        <v>12379</v>
      </c>
      <c r="B6435" t="s">
        <v>3827</v>
      </c>
      <c r="C6435" s="17">
        <v>8.0335458834669673</v>
      </c>
      <c r="D6435" s="17">
        <v>13.150376843728274</v>
      </c>
      <c r="E6435" s="148">
        <v>-0.89501093899999995</v>
      </c>
      <c r="F6435" s="148">
        <f t="shared" si="100"/>
        <v>0.61089853005226658</v>
      </c>
      <c r="G6435">
        <v>3.9588290317711097E-3</v>
      </c>
    </row>
    <row r="6436" spans="1:7" x14ac:dyDescent="0.2">
      <c r="A6436" t="s">
        <v>1820</v>
      </c>
      <c r="B6436" t="s">
        <v>1821</v>
      </c>
      <c r="C6436" s="17">
        <v>47.572013379324474</v>
      </c>
      <c r="D6436" s="17">
        <v>8.1426966588307383</v>
      </c>
      <c r="E6436" s="148">
        <v>2.2455341670000002</v>
      </c>
      <c r="F6436" s="148">
        <f t="shared" si="100"/>
        <v>5.8422922248654219</v>
      </c>
      <c r="G6436">
        <v>1.7918002052391201E-10</v>
      </c>
    </row>
    <row r="6437" spans="1:7" x14ac:dyDescent="0.2">
      <c r="A6437" t="s">
        <v>13231</v>
      </c>
      <c r="B6437" t="s">
        <v>4385</v>
      </c>
      <c r="C6437" s="17">
        <v>12.074512833485898</v>
      </c>
      <c r="D6437" s="17">
        <v>5.8528547956425303</v>
      </c>
      <c r="E6437" s="148">
        <v>0.72230692799999996</v>
      </c>
      <c r="F6437" s="148">
        <f t="shared" si="100"/>
        <v>2.0630125391929099</v>
      </c>
      <c r="G6437">
        <v>7.8573755322938494E-3</v>
      </c>
    </row>
    <row r="6438" spans="1:7" x14ac:dyDescent="0.2">
      <c r="A6438" t="s">
        <v>5413</v>
      </c>
      <c r="B6438" t="s">
        <v>4306</v>
      </c>
      <c r="C6438" s="17">
        <v>2.9851060256299573</v>
      </c>
      <c r="D6438" s="17">
        <v>0.25079954581391523</v>
      </c>
      <c r="E6438" s="148">
        <v>2.8712688069999999</v>
      </c>
      <c r="F6438" s="148">
        <f t="shared" si="100"/>
        <v>11.90235817988604</v>
      </c>
      <c r="G6438">
        <v>6.9657348747918205E-4</v>
      </c>
    </row>
    <row r="6439" spans="1:7" x14ac:dyDescent="0.2">
      <c r="A6439" t="s">
        <v>5414</v>
      </c>
      <c r="B6439" t="s">
        <v>4306</v>
      </c>
      <c r="C6439" s="17">
        <v>91.263675527134353</v>
      </c>
      <c r="D6439" s="17">
        <v>4.6597985942377731</v>
      </c>
      <c r="E6439" s="148">
        <v>3.7650612489999999</v>
      </c>
      <c r="F6439" s="148">
        <f t="shared" si="100"/>
        <v>19.585326207014493</v>
      </c>
      <c r="G6439">
        <v>3.1191359113153797E-11</v>
      </c>
    </row>
    <row r="6440" spans="1:7" x14ac:dyDescent="0.2">
      <c r="A6440" t="s">
        <v>1822</v>
      </c>
      <c r="B6440" t="s">
        <v>1823</v>
      </c>
      <c r="C6440" s="17">
        <v>5.7036426922384802</v>
      </c>
      <c r="D6440" s="17">
        <v>10.178258679515116</v>
      </c>
      <c r="E6440" s="148">
        <v>-1.0693241</v>
      </c>
      <c r="F6440" s="148">
        <f t="shared" si="100"/>
        <v>0.56037509674593933</v>
      </c>
      <c r="G6440">
        <v>1.5758429847261801E-7</v>
      </c>
    </row>
    <row r="6441" spans="1:7" x14ac:dyDescent="0.2">
      <c r="A6441" t="s">
        <v>1824</v>
      </c>
      <c r="B6441" t="s">
        <v>507</v>
      </c>
      <c r="C6441" s="17">
        <v>1.2254423528756369</v>
      </c>
      <c r="D6441" s="17">
        <v>2.6916547702014699</v>
      </c>
      <c r="E6441" s="148">
        <v>-1.241207312</v>
      </c>
      <c r="F6441" s="148">
        <f t="shared" si="100"/>
        <v>0.45527471295433353</v>
      </c>
      <c r="G6441">
        <v>4.6274509106557296E-3</v>
      </c>
    </row>
    <row r="6442" spans="1:7" x14ac:dyDescent="0.2">
      <c r="A6442" t="s">
        <v>12797</v>
      </c>
      <c r="B6442" t="s">
        <v>11205</v>
      </c>
      <c r="C6442" s="17">
        <v>10.19336424582754</v>
      </c>
      <c r="D6442" s="17">
        <v>13.60466147231724</v>
      </c>
      <c r="E6442" s="148">
        <v>-0.60895855600000004</v>
      </c>
      <c r="F6442" s="148">
        <f t="shared" si="100"/>
        <v>0.74925526567265155</v>
      </c>
      <c r="G6442">
        <v>6.1043002686030504E-3</v>
      </c>
    </row>
    <row r="6443" spans="1:7" x14ac:dyDescent="0.2">
      <c r="A6443" t="s">
        <v>5415</v>
      </c>
      <c r="B6443" t="s">
        <v>10592</v>
      </c>
      <c r="C6443" s="17">
        <v>1.4874019926606086</v>
      </c>
      <c r="D6443" s="17">
        <v>0.11972962392583472</v>
      </c>
      <c r="E6443" s="148">
        <v>2.9141415429999999</v>
      </c>
      <c r="F6443" s="148">
        <f t="shared" si="100"/>
        <v>12.423007305042271</v>
      </c>
      <c r="G6443">
        <v>1.11987787221223E-3</v>
      </c>
    </row>
    <row r="6444" spans="1:7" x14ac:dyDescent="0.2">
      <c r="A6444" t="s">
        <v>6911</v>
      </c>
      <c r="B6444" t="s">
        <v>11189</v>
      </c>
      <c r="C6444" s="17">
        <v>20.286905934738449</v>
      </c>
      <c r="D6444" s="17">
        <v>33.633517677106596</v>
      </c>
      <c r="E6444" s="148">
        <v>-0.96364879199999998</v>
      </c>
      <c r="F6444" s="148">
        <f t="shared" si="100"/>
        <v>0.60317526490983675</v>
      </c>
      <c r="G6444">
        <v>1.6667150524381799E-3</v>
      </c>
    </row>
    <row r="6445" spans="1:7" x14ac:dyDescent="0.2">
      <c r="A6445" t="s">
        <v>6912</v>
      </c>
      <c r="B6445" t="s">
        <v>1064</v>
      </c>
      <c r="C6445" s="17">
        <v>8.7465216152944549</v>
      </c>
      <c r="D6445" s="17">
        <v>4.6923778209867546</v>
      </c>
      <c r="E6445" s="148">
        <v>0.61546334199999997</v>
      </c>
      <c r="F6445" s="148">
        <f t="shared" si="100"/>
        <v>1.8639849451541306</v>
      </c>
      <c r="G6445">
        <v>9.2985727064225597E-4</v>
      </c>
    </row>
    <row r="6446" spans="1:7" x14ac:dyDescent="0.2">
      <c r="A6446" t="s">
        <v>12088</v>
      </c>
      <c r="B6446" t="s">
        <v>2470</v>
      </c>
      <c r="C6446" s="17">
        <v>3.5288439088440273</v>
      </c>
      <c r="D6446" s="17">
        <v>6.7349659034446283</v>
      </c>
      <c r="E6446" s="148">
        <v>-1.0012960319999999</v>
      </c>
      <c r="F6446" s="148">
        <f t="shared" si="100"/>
        <v>0.52395868953682223</v>
      </c>
      <c r="G6446">
        <v>4.5111443258580002E-3</v>
      </c>
    </row>
    <row r="6447" spans="1:7" x14ac:dyDescent="0.2">
      <c r="A6447" t="s">
        <v>13136</v>
      </c>
      <c r="B6447" t="s">
        <v>13137</v>
      </c>
      <c r="C6447" s="17">
        <v>17.141336012171003</v>
      </c>
      <c r="D6447" s="17">
        <v>8.7728003090622231</v>
      </c>
      <c r="E6447" s="148">
        <v>0.66288225700000003</v>
      </c>
      <c r="F6447" s="148">
        <f t="shared" si="100"/>
        <v>1.953918407838847</v>
      </c>
      <c r="G6447">
        <v>9.8926164460202397E-3</v>
      </c>
    </row>
    <row r="6448" spans="1:7" x14ac:dyDescent="0.2">
      <c r="A6448" t="s">
        <v>5416</v>
      </c>
      <c r="B6448" t="s">
        <v>837</v>
      </c>
      <c r="C6448" s="17">
        <v>57.454839924564425</v>
      </c>
      <c r="D6448" s="17">
        <v>13.782212806201146</v>
      </c>
      <c r="E6448" s="148">
        <v>1.694031386</v>
      </c>
      <c r="F6448" s="148">
        <f t="shared" si="100"/>
        <v>4.1687674346976626</v>
      </c>
      <c r="G6448">
        <v>1.3979822677113399E-3</v>
      </c>
    </row>
    <row r="6449" spans="1:7" x14ac:dyDescent="0.2">
      <c r="A6449" t="s">
        <v>1825</v>
      </c>
      <c r="B6449" t="s">
        <v>1826</v>
      </c>
      <c r="C6449" s="17">
        <v>5.0353970397982577</v>
      </c>
      <c r="D6449" s="17">
        <v>1.4335350356404815</v>
      </c>
      <c r="E6449" s="148">
        <v>1.5060051050000001</v>
      </c>
      <c r="F6449" s="148">
        <f t="shared" si="100"/>
        <v>3.5125734039339469</v>
      </c>
      <c r="G6449">
        <v>7.1566538073574397E-6</v>
      </c>
    </row>
    <row r="6450" spans="1:7" x14ac:dyDescent="0.2">
      <c r="A6450" t="s">
        <v>6913</v>
      </c>
      <c r="B6450" t="s">
        <v>10594</v>
      </c>
      <c r="C6450" s="17">
        <v>8.0765398834130089</v>
      </c>
      <c r="D6450" s="17">
        <v>2.1561936723015851</v>
      </c>
      <c r="E6450" s="148">
        <v>1.358146683</v>
      </c>
      <c r="F6450" s="148">
        <f t="shared" si="100"/>
        <v>3.7457395349796525</v>
      </c>
      <c r="G6450">
        <v>8.8588225351453904E-3</v>
      </c>
    </row>
    <row r="6451" spans="1:7" x14ac:dyDescent="0.2">
      <c r="A6451" t="s">
        <v>6914</v>
      </c>
      <c r="B6451" t="s">
        <v>11148</v>
      </c>
      <c r="C6451" s="17">
        <v>11.807836367000482</v>
      </c>
      <c r="D6451" s="17">
        <v>15.920191287395026</v>
      </c>
      <c r="E6451" s="148">
        <v>-0.64312001299999999</v>
      </c>
      <c r="F6451" s="148">
        <f t="shared" si="100"/>
        <v>0.74168935246082479</v>
      </c>
      <c r="G6451">
        <v>8.5093607938209401E-3</v>
      </c>
    </row>
    <row r="6452" spans="1:7" x14ac:dyDescent="0.2">
      <c r="A6452" t="s">
        <v>1827</v>
      </c>
      <c r="B6452" t="s">
        <v>167</v>
      </c>
      <c r="C6452" s="17">
        <v>124.70105720633325</v>
      </c>
      <c r="D6452" s="17">
        <v>192.94578951131726</v>
      </c>
      <c r="E6452" s="148">
        <v>-0.88425614500000005</v>
      </c>
      <c r="F6452" s="148">
        <f t="shared" ref="F6452:F6515" si="101">C6452/D6452</f>
        <v>0.64630100258818501</v>
      </c>
      <c r="G6452">
        <v>2.8441434742064502E-4</v>
      </c>
    </row>
    <row r="6453" spans="1:7" x14ac:dyDescent="0.2">
      <c r="A6453" t="s">
        <v>13047</v>
      </c>
      <c r="B6453" t="s">
        <v>3215</v>
      </c>
      <c r="C6453" s="17">
        <v>16.097001438153324</v>
      </c>
      <c r="D6453" s="17">
        <v>8.6754440095027334</v>
      </c>
      <c r="E6453" s="148">
        <v>0.58835142600000001</v>
      </c>
      <c r="F6453" s="148">
        <f t="shared" si="101"/>
        <v>1.8554671577064314</v>
      </c>
      <c r="G6453">
        <v>1.92973563223386E-3</v>
      </c>
    </row>
    <row r="6454" spans="1:7" x14ac:dyDescent="0.2">
      <c r="A6454" t="s">
        <v>6915</v>
      </c>
      <c r="B6454" t="s">
        <v>2315</v>
      </c>
      <c r="C6454" s="17">
        <v>19.085566924660327</v>
      </c>
      <c r="D6454" s="17">
        <v>30.576402755968076</v>
      </c>
      <c r="E6454" s="148">
        <v>-0.90947153199999997</v>
      </c>
      <c r="F6454" s="148">
        <f t="shared" si="101"/>
        <v>0.62419268469817291</v>
      </c>
      <c r="G6454">
        <v>1.2911336117185499E-4</v>
      </c>
    </row>
    <row r="6455" spans="1:7" x14ac:dyDescent="0.2">
      <c r="A6455" t="s">
        <v>5417</v>
      </c>
      <c r="B6455" t="s">
        <v>3156</v>
      </c>
      <c r="C6455" s="17">
        <v>71.197589827382032</v>
      </c>
      <c r="D6455" s="17">
        <v>1.1718479581343071</v>
      </c>
      <c r="E6455" s="148">
        <v>5.4931439749999997</v>
      </c>
      <c r="F6455" s="148">
        <f t="shared" si="101"/>
        <v>60.756678657131715</v>
      </c>
      <c r="G6455">
        <v>7.5053467305205001E-7</v>
      </c>
    </row>
    <row r="6456" spans="1:7" x14ac:dyDescent="0.2">
      <c r="A6456" t="s">
        <v>12208</v>
      </c>
      <c r="B6456" t="s">
        <v>234</v>
      </c>
      <c r="C6456" s="17">
        <v>8.4167005117050788</v>
      </c>
      <c r="D6456" s="17">
        <v>15.139668418522444</v>
      </c>
      <c r="E6456" s="148">
        <v>-0.91226989300000005</v>
      </c>
      <c r="F6456" s="148">
        <f t="shared" si="101"/>
        <v>0.5559369121590384</v>
      </c>
      <c r="G6456">
        <v>7.3872318294083503E-3</v>
      </c>
    </row>
    <row r="6457" spans="1:7" x14ac:dyDescent="0.2">
      <c r="A6457" t="s">
        <v>12898</v>
      </c>
      <c r="B6457" t="s">
        <v>12899</v>
      </c>
      <c r="C6457" s="17">
        <v>18.318341873978451</v>
      </c>
      <c r="D6457" s="17">
        <v>22.132034199222851</v>
      </c>
      <c r="E6457" s="148">
        <v>-0.48714130999999999</v>
      </c>
      <c r="F6457" s="148">
        <f t="shared" si="101"/>
        <v>0.82768450966073803</v>
      </c>
      <c r="G6457">
        <v>9.3528211329743892E-3</v>
      </c>
    </row>
    <row r="6458" spans="1:7" x14ac:dyDescent="0.2">
      <c r="A6458" t="s">
        <v>1828</v>
      </c>
      <c r="B6458" t="s">
        <v>1829</v>
      </c>
      <c r="C6458" s="17">
        <v>187.41144470605173</v>
      </c>
      <c r="D6458" s="17">
        <v>28.812311541461547</v>
      </c>
      <c r="E6458" s="148">
        <v>2.4397833549999999</v>
      </c>
      <c r="F6458" s="148">
        <f t="shared" si="101"/>
        <v>6.5045612337060339</v>
      </c>
      <c r="G6458">
        <v>6.9387150269951004E-12</v>
      </c>
    </row>
    <row r="6459" spans="1:7" x14ac:dyDescent="0.2">
      <c r="A6459" t="s">
        <v>1830</v>
      </c>
      <c r="B6459" t="s">
        <v>424</v>
      </c>
      <c r="C6459" s="17">
        <v>3.982626236303187</v>
      </c>
      <c r="D6459" s="17">
        <v>0.17501243121940363</v>
      </c>
      <c r="E6459" s="148">
        <v>4.1348254960000004</v>
      </c>
      <c r="F6459" s="148">
        <f t="shared" si="101"/>
        <v>22.756247705115207</v>
      </c>
      <c r="G6459">
        <v>5.93723497553286E-13</v>
      </c>
    </row>
    <row r="6460" spans="1:7" x14ac:dyDescent="0.2">
      <c r="A6460" t="s">
        <v>14208</v>
      </c>
      <c r="B6460" t="s">
        <v>10360</v>
      </c>
      <c r="C6460" s="17">
        <v>0.52752606610507535</v>
      </c>
      <c r="D6460" s="17">
        <v>0</v>
      </c>
      <c r="E6460" s="148">
        <v>6.3654245700000001</v>
      </c>
      <c r="F6460" s="148" t="e">
        <f t="shared" si="101"/>
        <v>#DIV/0!</v>
      </c>
      <c r="G6460">
        <v>4.9034256526866895E-4</v>
      </c>
    </row>
    <row r="6461" spans="1:7" x14ac:dyDescent="0.2">
      <c r="A6461" t="s">
        <v>13762</v>
      </c>
      <c r="B6461" t="s">
        <v>13763</v>
      </c>
      <c r="C6461" s="17">
        <v>6.2780674263622167</v>
      </c>
      <c r="D6461" s="17">
        <v>2.2749847017148674</v>
      </c>
      <c r="E6461" s="148">
        <v>1.0110451650000001</v>
      </c>
      <c r="F6461" s="148">
        <f t="shared" si="101"/>
        <v>2.7596086345678956</v>
      </c>
      <c r="G6461">
        <v>5.6850182339895101E-3</v>
      </c>
    </row>
    <row r="6462" spans="1:7" x14ac:dyDescent="0.2">
      <c r="A6462" t="s">
        <v>1831</v>
      </c>
      <c r="B6462" t="s">
        <v>1832</v>
      </c>
      <c r="C6462" s="17">
        <v>203.92306926662252</v>
      </c>
      <c r="D6462" s="17">
        <v>70.08431208478828</v>
      </c>
      <c r="E6462" s="148">
        <v>1.2387553140000001</v>
      </c>
      <c r="F6462" s="148">
        <f t="shared" si="101"/>
        <v>2.9096821128802062</v>
      </c>
      <c r="G6462">
        <v>6.7219842888123804E-11</v>
      </c>
    </row>
    <row r="6463" spans="1:7" x14ac:dyDescent="0.2">
      <c r="A6463" t="s">
        <v>6916</v>
      </c>
      <c r="B6463" t="s">
        <v>413</v>
      </c>
      <c r="C6463" s="17">
        <v>3.6006990555024871</v>
      </c>
      <c r="D6463" s="17">
        <v>6.1509327422805882</v>
      </c>
      <c r="E6463" s="148">
        <v>-1.004790911</v>
      </c>
      <c r="F6463" s="148">
        <f t="shared" si="101"/>
        <v>0.58539073769280914</v>
      </c>
      <c r="G6463">
        <v>4.7336092350151698E-5</v>
      </c>
    </row>
    <row r="6464" spans="1:7" x14ac:dyDescent="0.2">
      <c r="A6464" t="s">
        <v>1833</v>
      </c>
      <c r="B6464" t="s">
        <v>1834</v>
      </c>
      <c r="C6464" s="17">
        <v>7.1859376524020355</v>
      </c>
      <c r="D6464" s="17">
        <v>0.26299274101128578</v>
      </c>
      <c r="E6464" s="148">
        <v>4.3280689560000001</v>
      </c>
      <c r="F6464" s="148">
        <f t="shared" si="101"/>
        <v>27.323711007269459</v>
      </c>
      <c r="G6464">
        <v>3.8940734818045799E-11</v>
      </c>
    </row>
    <row r="6465" spans="1:7" x14ac:dyDescent="0.2">
      <c r="A6465" t="s">
        <v>1835</v>
      </c>
      <c r="B6465" t="s">
        <v>1836</v>
      </c>
      <c r="C6465" s="17">
        <v>44.404934166080196</v>
      </c>
      <c r="D6465" s="17">
        <v>25.484102248663703</v>
      </c>
      <c r="E6465" s="148">
        <v>0.51380711700000004</v>
      </c>
      <c r="F6465" s="148">
        <f t="shared" si="101"/>
        <v>1.7424562863857067</v>
      </c>
      <c r="G6465">
        <v>6.4615255789748803E-3</v>
      </c>
    </row>
    <row r="6466" spans="1:7" x14ac:dyDescent="0.2">
      <c r="A6466" t="s">
        <v>6917</v>
      </c>
      <c r="B6466" t="s">
        <v>10595</v>
      </c>
      <c r="C6466" s="17">
        <v>81.798097429238254</v>
      </c>
      <c r="D6466" s="17">
        <v>22.108606737934995</v>
      </c>
      <c r="E6466" s="148">
        <v>1.5881444140000001</v>
      </c>
      <c r="F6466" s="148">
        <f t="shared" si="101"/>
        <v>3.6998304958260984</v>
      </c>
      <c r="G6466">
        <v>7.0792033009792703E-5</v>
      </c>
    </row>
    <row r="6467" spans="1:7" x14ac:dyDescent="0.2">
      <c r="A6467" t="s">
        <v>6918</v>
      </c>
      <c r="B6467" t="s">
        <v>2598</v>
      </c>
      <c r="C6467" s="17">
        <v>1.1200469413724801</v>
      </c>
      <c r="D6467" s="17">
        <v>2.6515939192566274</v>
      </c>
      <c r="E6467" s="148">
        <v>-1.459280761</v>
      </c>
      <c r="F6467" s="148">
        <f t="shared" si="101"/>
        <v>0.42240515534387879</v>
      </c>
      <c r="G6467">
        <v>1.94285887496171E-4</v>
      </c>
    </row>
    <row r="6468" spans="1:7" x14ac:dyDescent="0.2">
      <c r="A6468" t="s">
        <v>6919</v>
      </c>
      <c r="B6468" t="s">
        <v>11190</v>
      </c>
      <c r="C6468" s="17">
        <v>2.0679912360217649</v>
      </c>
      <c r="D6468" s="17">
        <v>3.0355208374734222</v>
      </c>
      <c r="E6468" s="148">
        <v>-0.78561807299999997</v>
      </c>
      <c r="F6468" s="148">
        <f t="shared" si="101"/>
        <v>0.68126405541100865</v>
      </c>
      <c r="G6468">
        <v>2.7196857244085499E-5</v>
      </c>
    </row>
    <row r="6469" spans="1:7" x14ac:dyDescent="0.2">
      <c r="A6469" t="s">
        <v>6920</v>
      </c>
      <c r="B6469" t="s">
        <v>10596</v>
      </c>
      <c r="C6469" s="17">
        <v>20.7754677327713</v>
      </c>
      <c r="D6469" s="17">
        <v>3.5353055260449349</v>
      </c>
      <c r="E6469" s="148">
        <v>2.2684095059999998</v>
      </c>
      <c r="F6469" s="148">
        <f t="shared" si="101"/>
        <v>5.8765692469056594</v>
      </c>
      <c r="G6469">
        <v>1.2164134565282601E-7</v>
      </c>
    </row>
    <row r="6470" spans="1:7" x14ac:dyDescent="0.2">
      <c r="A6470" t="s">
        <v>12144</v>
      </c>
      <c r="B6470" t="s">
        <v>2327</v>
      </c>
      <c r="C6470" s="17">
        <v>4.1138080660350651</v>
      </c>
      <c r="D6470" s="17">
        <v>7.6330890512642906</v>
      </c>
      <c r="E6470" s="148">
        <v>-1.015593897</v>
      </c>
      <c r="F6470" s="148">
        <f t="shared" si="101"/>
        <v>0.53894406817560747</v>
      </c>
      <c r="G6470">
        <v>5.7952588640632803E-3</v>
      </c>
    </row>
    <row r="6471" spans="1:7" x14ac:dyDescent="0.2">
      <c r="A6471" t="s">
        <v>1837</v>
      </c>
      <c r="B6471" t="s">
        <v>1838</v>
      </c>
      <c r="C6471" s="17">
        <v>5.742497892768343</v>
      </c>
      <c r="D6471" s="17">
        <v>11.98151862828432</v>
      </c>
      <c r="E6471" s="148">
        <v>-1.1424412770000001</v>
      </c>
      <c r="F6471" s="148">
        <f t="shared" si="101"/>
        <v>0.47927963649050664</v>
      </c>
      <c r="G6471">
        <v>5.7411299434098999E-3</v>
      </c>
    </row>
    <row r="6472" spans="1:7" x14ac:dyDescent="0.2">
      <c r="A6472" t="s">
        <v>6921</v>
      </c>
      <c r="B6472" t="s">
        <v>11386</v>
      </c>
      <c r="C6472" s="17">
        <v>10.073276663884888</v>
      </c>
      <c r="D6472" s="17">
        <v>14.77057810843295</v>
      </c>
      <c r="E6472" s="148">
        <v>-0.73194974099999999</v>
      </c>
      <c r="F6472" s="148">
        <f t="shared" si="101"/>
        <v>0.68198255951361597</v>
      </c>
      <c r="G6472">
        <v>5.0551350469919404E-3</v>
      </c>
    </row>
    <row r="6473" spans="1:7" x14ac:dyDescent="0.2">
      <c r="A6473" t="s">
        <v>6922</v>
      </c>
      <c r="B6473" t="s">
        <v>10598</v>
      </c>
      <c r="C6473" s="17">
        <v>274.3036487658195</v>
      </c>
      <c r="D6473" s="17">
        <v>139.71983207931356</v>
      </c>
      <c r="E6473" s="148">
        <v>0.699777235</v>
      </c>
      <c r="F6473" s="148">
        <f t="shared" si="101"/>
        <v>1.9632406129010225</v>
      </c>
      <c r="G6473">
        <v>8.9125817749081196E-3</v>
      </c>
    </row>
    <row r="6474" spans="1:7" x14ac:dyDescent="0.2">
      <c r="A6474" t="s">
        <v>5418</v>
      </c>
      <c r="B6474" t="s">
        <v>234</v>
      </c>
      <c r="C6474" s="17">
        <v>43.952411602637603</v>
      </c>
      <c r="D6474" s="17">
        <v>1.9130856363630371</v>
      </c>
      <c r="E6474" s="148">
        <v>4.2286376880000001</v>
      </c>
      <c r="F6474" s="148">
        <f t="shared" si="101"/>
        <v>22.974617950817631</v>
      </c>
      <c r="G6474">
        <v>3.4722358214860902E-11</v>
      </c>
    </row>
    <row r="6475" spans="1:7" x14ac:dyDescent="0.2">
      <c r="A6475" t="s">
        <v>6923</v>
      </c>
      <c r="B6475" t="s">
        <v>4840</v>
      </c>
      <c r="C6475" s="17">
        <v>9.9681314171274291</v>
      </c>
      <c r="D6475" s="17">
        <v>15.975609874583874</v>
      </c>
      <c r="E6475" s="148">
        <v>-0.84944857699999998</v>
      </c>
      <c r="F6475" s="148">
        <f t="shared" si="101"/>
        <v>0.62395936652071471</v>
      </c>
      <c r="G6475">
        <v>2.9524961919346199E-3</v>
      </c>
    </row>
    <row r="6476" spans="1:7" x14ac:dyDescent="0.2">
      <c r="A6476" t="s">
        <v>1839</v>
      </c>
      <c r="B6476" t="s">
        <v>271</v>
      </c>
      <c r="C6476" s="17">
        <v>16.334254038854823</v>
      </c>
      <c r="D6476" s="17">
        <v>28.465508879748526</v>
      </c>
      <c r="E6476" s="148">
        <v>-0.97771860600000005</v>
      </c>
      <c r="F6476" s="148">
        <f t="shared" si="101"/>
        <v>0.57382617355826193</v>
      </c>
      <c r="G6476">
        <v>6.2676335705529095E-4</v>
      </c>
    </row>
    <row r="6477" spans="1:7" x14ac:dyDescent="0.2">
      <c r="A6477" t="s">
        <v>13997</v>
      </c>
      <c r="B6477" t="s">
        <v>11040</v>
      </c>
      <c r="C6477" s="17">
        <v>6.6470905149246322</v>
      </c>
      <c r="D6477" s="17">
        <v>1.8394722345771717</v>
      </c>
      <c r="E6477" s="148">
        <v>1.39053798</v>
      </c>
      <c r="F6477" s="148">
        <f t="shared" si="101"/>
        <v>3.6135856741825507</v>
      </c>
      <c r="G6477">
        <v>8.3164007352234896E-3</v>
      </c>
    </row>
    <row r="6478" spans="1:7" x14ac:dyDescent="0.2">
      <c r="A6478" t="s">
        <v>1840</v>
      </c>
      <c r="B6478" t="s">
        <v>380</v>
      </c>
      <c r="C6478" s="17">
        <v>273.78773027568525</v>
      </c>
      <c r="D6478" s="17">
        <v>329.42275527349324</v>
      </c>
      <c r="E6478" s="148">
        <v>-0.50416720100000001</v>
      </c>
      <c r="F6478" s="148">
        <f t="shared" si="101"/>
        <v>0.83111359459179224</v>
      </c>
      <c r="G6478">
        <v>3.6012676171302501E-3</v>
      </c>
    </row>
    <row r="6479" spans="1:7" x14ac:dyDescent="0.2">
      <c r="A6479" t="s">
        <v>1841</v>
      </c>
      <c r="B6479" t="s">
        <v>265</v>
      </c>
      <c r="C6479" s="17">
        <v>13.158461100807999</v>
      </c>
      <c r="D6479" s="17">
        <v>20.346635421681199</v>
      </c>
      <c r="E6479" s="148">
        <v>-0.85525901400000004</v>
      </c>
      <c r="F6479" s="148">
        <f t="shared" si="101"/>
        <v>0.64671434996994426</v>
      </c>
      <c r="G6479">
        <v>3.6665367069505899E-4</v>
      </c>
    </row>
    <row r="6480" spans="1:7" x14ac:dyDescent="0.2">
      <c r="A6480" t="s">
        <v>6924</v>
      </c>
      <c r="B6480" t="s">
        <v>11191</v>
      </c>
      <c r="C6480" s="17">
        <v>70.957338437305651</v>
      </c>
      <c r="D6480" s="17">
        <v>101.42968130836408</v>
      </c>
      <c r="E6480" s="148">
        <v>-0.75891317300000005</v>
      </c>
      <c r="F6480" s="148">
        <f t="shared" si="101"/>
        <v>0.69957173799632533</v>
      </c>
      <c r="G6480">
        <v>2.2297257142511901E-6</v>
      </c>
    </row>
    <row r="6481" spans="1:7" x14ac:dyDescent="0.2">
      <c r="A6481" t="s">
        <v>14083</v>
      </c>
      <c r="B6481" t="s">
        <v>10630</v>
      </c>
      <c r="C6481" s="17">
        <v>12.417999914989547</v>
      </c>
      <c r="D6481" s="17">
        <v>2.5582193294695799</v>
      </c>
      <c r="E6481" s="148">
        <v>1.6667659260000001</v>
      </c>
      <c r="F6481" s="148">
        <f t="shared" si="101"/>
        <v>4.854157644709959</v>
      </c>
      <c r="G6481">
        <v>1.2579423057421399E-3</v>
      </c>
    </row>
    <row r="6482" spans="1:7" x14ac:dyDescent="0.2">
      <c r="A6482" t="s">
        <v>1842</v>
      </c>
      <c r="B6482" t="s">
        <v>1843</v>
      </c>
      <c r="C6482" s="17">
        <v>5.1821435974919758</v>
      </c>
      <c r="D6482" s="17">
        <v>0</v>
      </c>
      <c r="E6482" s="148">
        <v>9.5413018520000001</v>
      </c>
      <c r="F6482" s="148" t="e">
        <f t="shared" si="101"/>
        <v>#DIV/0!</v>
      </c>
      <c r="G6482">
        <v>2.43681309105908E-10</v>
      </c>
    </row>
    <row r="6483" spans="1:7" x14ac:dyDescent="0.2">
      <c r="A6483" t="s">
        <v>1844</v>
      </c>
      <c r="B6483" t="s">
        <v>1845</v>
      </c>
      <c r="C6483" s="17">
        <v>5.0796604940256325</v>
      </c>
      <c r="D6483" s="17">
        <v>8.9802411084933063</v>
      </c>
      <c r="E6483" s="148">
        <v>-1.000314054</v>
      </c>
      <c r="F6483" s="148">
        <f t="shared" si="101"/>
        <v>0.56564856473857994</v>
      </c>
      <c r="G6483">
        <v>2.0382823771115301E-3</v>
      </c>
    </row>
    <row r="6484" spans="1:7" x14ac:dyDescent="0.2">
      <c r="A6484" t="s">
        <v>1846</v>
      </c>
      <c r="B6484" t="s">
        <v>303</v>
      </c>
      <c r="C6484" s="17">
        <v>6.6730332588312269</v>
      </c>
      <c r="D6484" s="17">
        <v>22.257523212105024</v>
      </c>
      <c r="E6484" s="148">
        <v>-1.981709223</v>
      </c>
      <c r="F6484" s="148">
        <f t="shared" si="101"/>
        <v>0.29981023473456458</v>
      </c>
      <c r="G6484">
        <v>6.2991243323476396E-8</v>
      </c>
    </row>
    <row r="6485" spans="1:7" x14ac:dyDescent="0.2">
      <c r="A6485" t="s">
        <v>1847</v>
      </c>
      <c r="B6485" t="s">
        <v>1848</v>
      </c>
      <c r="C6485" s="17">
        <v>318.58174095703851</v>
      </c>
      <c r="D6485" s="17">
        <v>128.82284810869777</v>
      </c>
      <c r="E6485" s="148">
        <v>0.99684834899999997</v>
      </c>
      <c r="F6485" s="148">
        <f t="shared" si="101"/>
        <v>2.4730220270260328</v>
      </c>
      <c r="G6485">
        <v>3.7617697416699102E-9</v>
      </c>
    </row>
    <row r="6486" spans="1:7" x14ac:dyDescent="0.2">
      <c r="A6486" t="s">
        <v>6925</v>
      </c>
      <c r="B6486" t="s">
        <v>224</v>
      </c>
      <c r="C6486" s="17">
        <v>4.9479753521816594</v>
      </c>
      <c r="D6486" s="17">
        <v>1.2855920808507506</v>
      </c>
      <c r="E6486" s="148">
        <v>1.5716781019999999</v>
      </c>
      <c r="F6486" s="148">
        <f t="shared" si="101"/>
        <v>3.8487910946894588</v>
      </c>
      <c r="G6486">
        <v>4.2610497774473801E-5</v>
      </c>
    </row>
    <row r="6487" spans="1:7" x14ac:dyDescent="0.2">
      <c r="A6487" t="s">
        <v>6926</v>
      </c>
      <c r="B6487" t="s">
        <v>10591</v>
      </c>
      <c r="C6487" s="17">
        <v>6.4004754122836722</v>
      </c>
      <c r="D6487" s="17">
        <v>1.3895290576795485</v>
      </c>
      <c r="E6487" s="148">
        <v>1.7871292910000001</v>
      </c>
      <c r="F6487" s="148">
        <f t="shared" si="101"/>
        <v>4.6062191912504371</v>
      </c>
      <c r="G6487">
        <v>4.7153934568464002E-4</v>
      </c>
    </row>
    <row r="6488" spans="1:7" x14ac:dyDescent="0.2">
      <c r="A6488" t="s">
        <v>13155</v>
      </c>
      <c r="B6488">
        <v>2</v>
      </c>
      <c r="C6488" s="17">
        <v>83.944757865486068</v>
      </c>
      <c r="D6488" s="17">
        <v>42.365367898605527</v>
      </c>
      <c r="E6488" s="148">
        <v>0.64723855200000002</v>
      </c>
      <c r="F6488" s="148">
        <f t="shared" si="101"/>
        <v>1.981447631149903</v>
      </c>
      <c r="G6488">
        <v>5.2381993127330103E-3</v>
      </c>
    </row>
    <row r="6489" spans="1:7" x14ac:dyDescent="0.2">
      <c r="A6489" t="s">
        <v>6927</v>
      </c>
      <c r="B6489" t="s">
        <v>10599</v>
      </c>
      <c r="C6489" s="17">
        <v>10.573461894768565</v>
      </c>
      <c r="D6489" s="17">
        <v>4.4076415890912273</v>
      </c>
      <c r="E6489" s="148">
        <v>0.96033607399999998</v>
      </c>
      <c r="F6489" s="148">
        <f t="shared" si="101"/>
        <v>2.3988933040602816</v>
      </c>
      <c r="G6489">
        <v>1.44356890688611E-4</v>
      </c>
    </row>
    <row r="6490" spans="1:7" x14ac:dyDescent="0.2">
      <c r="A6490" t="s">
        <v>6928</v>
      </c>
      <c r="B6490" t="s">
        <v>1122</v>
      </c>
      <c r="C6490" s="17">
        <v>13.941689347459826</v>
      </c>
      <c r="D6490" s="17">
        <v>27.165307549882851</v>
      </c>
      <c r="E6490" s="148">
        <v>-1.1596985769999999</v>
      </c>
      <c r="F6490" s="148">
        <f t="shared" si="101"/>
        <v>0.51321669456011554</v>
      </c>
      <c r="G6490">
        <v>2.5976047895429701E-4</v>
      </c>
    </row>
    <row r="6491" spans="1:7" x14ac:dyDescent="0.2">
      <c r="A6491" t="s">
        <v>6929</v>
      </c>
      <c r="B6491" t="s">
        <v>10525</v>
      </c>
      <c r="C6491" s="17">
        <v>30.351883473879774</v>
      </c>
      <c r="D6491" s="17">
        <v>5.1598393074893529</v>
      </c>
      <c r="E6491" s="148">
        <v>2.0237689849999998</v>
      </c>
      <c r="F6491" s="148">
        <f t="shared" si="101"/>
        <v>5.8823311473721516</v>
      </c>
      <c r="G6491">
        <v>2.7725139559386502E-4</v>
      </c>
    </row>
    <row r="6492" spans="1:7" x14ac:dyDescent="0.2">
      <c r="A6492" t="s">
        <v>1850</v>
      </c>
      <c r="B6492" t="s">
        <v>1851</v>
      </c>
      <c r="C6492" s="17">
        <v>15.415193426959849</v>
      </c>
      <c r="D6492" s="17">
        <v>28.337874112328098</v>
      </c>
      <c r="E6492" s="148">
        <v>-1.124910697</v>
      </c>
      <c r="F6492" s="148">
        <f t="shared" si="101"/>
        <v>0.54397847085690976</v>
      </c>
      <c r="G6492">
        <v>1.4412368843044201E-6</v>
      </c>
    </row>
    <row r="6493" spans="1:7" x14ac:dyDescent="0.2">
      <c r="A6493" t="s">
        <v>6930</v>
      </c>
      <c r="B6493" t="s">
        <v>10349</v>
      </c>
      <c r="C6493" s="17">
        <v>5.584384314909415</v>
      </c>
      <c r="D6493" s="17">
        <v>2.174137630119005</v>
      </c>
      <c r="E6493" s="148">
        <v>1.007073766</v>
      </c>
      <c r="F6493" s="148">
        <f t="shared" si="101"/>
        <v>2.5685514281833872</v>
      </c>
      <c r="G6493">
        <v>7.9477642572815897E-4</v>
      </c>
    </row>
    <row r="6494" spans="1:7" x14ac:dyDescent="0.2">
      <c r="A6494" t="s">
        <v>6931</v>
      </c>
      <c r="B6494" t="s">
        <v>11192</v>
      </c>
      <c r="C6494" s="17">
        <v>6.9349705601481144</v>
      </c>
      <c r="D6494" s="17">
        <v>12.214439989440381</v>
      </c>
      <c r="E6494" s="148">
        <v>-0.98723158700000002</v>
      </c>
      <c r="F6494" s="148">
        <f t="shared" si="101"/>
        <v>0.56776819617956531</v>
      </c>
      <c r="G6494">
        <v>2.36080761870306E-4</v>
      </c>
    </row>
    <row r="6495" spans="1:7" x14ac:dyDescent="0.2">
      <c r="A6495" t="s">
        <v>6932</v>
      </c>
      <c r="B6495" t="s">
        <v>10537</v>
      </c>
      <c r="C6495" s="17">
        <v>6.0498025421200099</v>
      </c>
      <c r="D6495" s="17">
        <v>2.6779767333572626</v>
      </c>
      <c r="E6495" s="148">
        <v>0.86331785699999997</v>
      </c>
      <c r="F6495" s="148">
        <f t="shared" si="101"/>
        <v>2.2590945121975112</v>
      </c>
      <c r="G6495">
        <v>1.6824782999017001E-3</v>
      </c>
    </row>
    <row r="6496" spans="1:7" x14ac:dyDescent="0.2">
      <c r="A6496" t="s">
        <v>6933</v>
      </c>
      <c r="B6496" t="s">
        <v>247</v>
      </c>
      <c r="C6496" s="17">
        <v>65.506175301623571</v>
      </c>
      <c r="D6496" s="17">
        <v>23.355615519897647</v>
      </c>
      <c r="E6496" s="148">
        <v>1.203377009</v>
      </c>
      <c r="F6496" s="148">
        <f t="shared" si="101"/>
        <v>2.8047291344480327</v>
      </c>
      <c r="G6496">
        <v>1.14953657498277E-7</v>
      </c>
    </row>
    <row r="6497" spans="1:7" x14ac:dyDescent="0.2">
      <c r="A6497" t="s">
        <v>6934</v>
      </c>
      <c r="B6497" t="s">
        <v>2106</v>
      </c>
      <c r="C6497" s="17">
        <v>5.4150953072079897</v>
      </c>
      <c r="D6497" s="17">
        <v>2.2225232248826576</v>
      </c>
      <c r="E6497" s="148">
        <v>0.99804029299999997</v>
      </c>
      <c r="F6497" s="148">
        <f t="shared" si="101"/>
        <v>2.4364628664314139</v>
      </c>
      <c r="G6497">
        <v>2.1400452310066902E-5</v>
      </c>
    </row>
    <row r="6498" spans="1:7" x14ac:dyDescent="0.2">
      <c r="A6498" t="s">
        <v>6935</v>
      </c>
      <c r="B6498" t="s">
        <v>10600</v>
      </c>
      <c r="C6498" s="17">
        <v>2.6201509881989051</v>
      </c>
      <c r="D6498" s="17">
        <v>0</v>
      </c>
      <c r="E6498" s="148">
        <v>6.7739290829999996</v>
      </c>
      <c r="F6498" s="148" t="e">
        <f t="shared" si="101"/>
        <v>#DIV/0!</v>
      </c>
      <c r="G6498">
        <v>2.4214101508916101E-3</v>
      </c>
    </row>
    <row r="6499" spans="1:7" x14ac:dyDescent="0.2">
      <c r="A6499" t="s">
        <v>6936</v>
      </c>
      <c r="B6499" t="s">
        <v>3156</v>
      </c>
      <c r="C6499" s="17">
        <v>2.428705393198141</v>
      </c>
      <c r="D6499" s="17">
        <v>7.9260728516501747E-2</v>
      </c>
      <c r="E6499" s="148">
        <v>4.1123075729999998</v>
      </c>
      <c r="F6499" s="148">
        <f t="shared" si="101"/>
        <v>30.641976659254336</v>
      </c>
      <c r="G6499">
        <v>1.8493894229384899E-3</v>
      </c>
    </row>
    <row r="6500" spans="1:7" x14ac:dyDescent="0.2">
      <c r="A6500" t="s">
        <v>1852</v>
      </c>
      <c r="B6500" t="s">
        <v>1853</v>
      </c>
      <c r="C6500" s="17">
        <v>9.1713746615440517</v>
      </c>
      <c r="D6500" s="17">
        <v>16.965017219952248</v>
      </c>
      <c r="E6500" s="148">
        <v>-1.1218655580000001</v>
      </c>
      <c r="F6500" s="148">
        <f t="shared" si="101"/>
        <v>0.5406050900294852</v>
      </c>
      <c r="G6500">
        <v>8.8776766013442095E-6</v>
      </c>
    </row>
    <row r="6501" spans="1:7" x14ac:dyDescent="0.2">
      <c r="A6501" t="s">
        <v>13276</v>
      </c>
      <c r="B6501" t="s">
        <v>13277</v>
      </c>
      <c r="C6501" s="17">
        <v>11.196436842624173</v>
      </c>
      <c r="D6501" s="17">
        <v>5.3190384978888323</v>
      </c>
      <c r="E6501" s="148">
        <v>0.724856159</v>
      </c>
      <c r="F6501" s="148">
        <f t="shared" si="101"/>
        <v>2.1049738307154811</v>
      </c>
      <c r="G6501">
        <v>3.6837664139133899E-3</v>
      </c>
    </row>
    <row r="6502" spans="1:7" x14ac:dyDescent="0.2">
      <c r="A6502" t="s">
        <v>1854</v>
      </c>
      <c r="B6502" t="s">
        <v>245</v>
      </c>
      <c r="C6502" s="17">
        <v>64.338213365803426</v>
      </c>
      <c r="D6502" s="17">
        <v>28.372947191158726</v>
      </c>
      <c r="E6502" s="148">
        <v>0.87100352299999995</v>
      </c>
      <c r="F6502" s="148">
        <f t="shared" si="101"/>
        <v>2.2675900720617355</v>
      </c>
      <c r="G6502">
        <v>3.2155963785551502E-8</v>
      </c>
    </row>
    <row r="6503" spans="1:7" x14ac:dyDescent="0.2">
      <c r="A6503" t="s">
        <v>6937</v>
      </c>
      <c r="B6503" t="s">
        <v>10601</v>
      </c>
      <c r="C6503" s="17">
        <v>13.381361360268425</v>
      </c>
      <c r="D6503" s="17">
        <v>6.6751144121731247</v>
      </c>
      <c r="E6503" s="148">
        <v>0.71963260200000001</v>
      </c>
      <c r="F6503" s="148">
        <f t="shared" si="101"/>
        <v>2.0046639703830995</v>
      </c>
      <c r="G6503">
        <v>8.12218428907268E-3</v>
      </c>
    </row>
    <row r="6504" spans="1:7" x14ac:dyDescent="0.2">
      <c r="A6504" t="s">
        <v>6938</v>
      </c>
      <c r="B6504" t="s">
        <v>1766</v>
      </c>
      <c r="C6504" s="17">
        <v>4.9342897952954923</v>
      </c>
      <c r="D6504" s="17">
        <v>1.4368584616405171</v>
      </c>
      <c r="E6504" s="148">
        <v>1.365798987</v>
      </c>
      <c r="F6504" s="148">
        <f t="shared" si="101"/>
        <v>3.4340820108765771</v>
      </c>
      <c r="G6504">
        <v>1.3651762497241401E-3</v>
      </c>
    </row>
    <row r="6505" spans="1:7" x14ac:dyDescent="0.2">
      <c r="A6505" t="s">
        <v>6939</v>
      </c>
      <c r="B6505" t="s">
        <v>4201</v>
      </c>
      <c r="C6505" s="17">
        <v>4.4208113231864798</v>
      </c>
      <c r="D6505" s="17">
        <v>0.39514632295777091</v>
      </c>
      <c r="E6505" s="148">
        <v>2.7046526059999998</v>
      </c>
      <c r="F6505" s="148">
        <f t="shared" si="101"/>
        <v>11.187783021984314</v>
      </c>
      <c r="G6505">
        <v>3.7752382213475399E-3</v>
      </c>
    </row>
    <row r="6506" spans="1:7" x14ac:dyDescent="0.2">
      <c r="A6506" t="s">
        <v>13347</v>
      </c>
      <c r="B6506" t="s">
        <v>242</v>
      </c>
      <c r="C6506" s="17">
        <v>38.212977635964926</v>
      </c>
      <c r="D6506" s="17">
        <v>17.551688007262548</v>
      </c>
      <c r="E6506" s="148">
        <v>0.74557994999999999</v>
      </c>
      <c r="F6506" s="148">
        <f t="shared" si="101"/>
        <v>2.1771682370466667</v>
      </c>
      <c r="G6506">
        <v>6.03578375780792E-3</v>
      </c>
    </row>
    <row r="6507" spans="1:7" x14ac:dyDescent="0.2">
      <c r="A6507" t="s">
        <v>12044</v>
      </c>
      <c r="B6507" t="s">
        <v>2110</v>
      </c>
      <c r="C6507" s="17">
        <v>3.2671804049308073</v>
      </c>
      <c r="D6507" s="17">
        <v>6.438273372089018</v>
      </c>
      <c r="E6507" s="148">
        <v>-1.0714595579999999</v>
      </c>
      <c r="F6507" s="148">
        <f t="shared" si="101"/>
        <v>0.50746220548735566</v>
      </c>
      <c r="G6507">
        <v>8.5734713042711005E-3</v>
      </c>
    </row>
    <row r="6508" spans="1:7" x14ac:dyDescent="0.2">
      <c r="A6508" t="s">
        <v>12842</v>
      </c>
      <c r="B6508" t="s">
        <v>591</v>
      </c>
      <c r="C6508" s="17">
        <v>5.8832818742289099</v>
      </c>
      <c r="D6508" s="17">
        <v>7.5998543311200324</v>
      </c>
      <c r="E6508" s="148">
        <v>-0.56990104200000002</v>
      </c>
      <c r="F6508" s="148">
        <f t="shared" si="101"/>
        <v>0.7741308738166115</v>
      </c>
      <c r="G6508">
        <v>9.1701153935780794E-3</v>
      </c>
    </row>
    <row r="6509" spans="1:7" x14ac:dyDescent="0.2">
      <c r="A6509" t="s">
        <v>12758</v>
      </c>
      <c r="B6509" t="s">
        <v>2113</v>
      </c>
      <c r="C6509" s="17">
        <v>92.400170136046953</v>
      </c>
      <c r="D6509" s="17">
        <v>126.36491681843999</v>
      </c>
      <c r="E6509" s="148">
        <v>-0.65797151799999998</v>
      </c>
      <c r="F6509" s="148">
        <f t="shared" si="101"/>
        <v>0.73121695849178381</v>
      </c>
      <c r="G6509">
        <v>3.1874590664075502E-3</v>
      </c>
    </row>
    <row r="6510" spans="1:7" x14ac:dyDescent="0.2">
      <c r="A6510" t="s">
        <v>6940</v>
      </c>
      <c r="B6510" t="s">
        <v>1921</v>
      </c>
      <c r="C6510" s="17">
        <v>4.1234525853764721</v>
      </c>
      <c r="D6510" s="17">
        <v>6.4838966353123642</v>
      </c>
      <c r="E6510" s="148">
        <v>-0.81897295800000003</v>
      </c>
      <c r="F6510" s="148">
        <f t="shared" si="101"/>
        <v>0.63595285633016929</v>
      </c>
      <c r="G6510">
        <v>4.5113626051375101E-3</v>
      </c>
    </row>
    <row r="6511" spans="1:7" x14ac:dyDescent="0.2">
      <c r="A6511" t="s">
        <v>1855</v>
      </c>
      <c r="B6511" t="s">
        <v>1856</v>
      </c>
      <c r="C6511" s="17">
        <v>7.4897455010168503</v>
      </c>
      <c r="D6511" s="17">
        <v>2.0824032450633396</v>
      </c>
      <c r="E6511" s="148">
        <v>1.506888878</v>
      </c>
      <c r="F6511" s="148">
        <f t="shared" si="101"/>
        <v>3.5966835524159193</v>
      </c>
      <c r="G6511">
        <v>1.04655479511592E-3</v>
      </c>
    </row>
    <row r="6512" spans="1:7" x14ac:dyDescent="0.2">
      <c r="A6512" t="s">
        <v>6941</v>
      </c>
      <c r="B6512" t="s">
        <v>10655</v>
      </c>
      <c r="C6512" s="17">
        <v>12.402776033673589</v>
      </c>
      <c r="D6512" s="17">
        <v>24.023025849270599</v>
      </c>
      <c r="E6512" s="148">
        <v>-1.1059148400000001</v>
      </c>
      <c r="F6512" s="148">
        <f t="shared" si="101"/>
        <v>0.51628700362282509</v>
      </c>
      <c r="G6512">
        <v>1.6164820270392101E-3</v>
      </c>
    </row>
    <row r="6513" spans="1:7" x14ac:dyDescent="0.2">
      <c r="A6513" t="s">
        <v>1857</v>
      </c>
      <c r="B6513" t="s">
        <v>1858</v>
      </c>
      <c r="C6513" s="17">
        <v>4.5499385706647653</v>
      </c>
      <c r="D6513" s="17">
        <v>8.797249370306897</v>
      </c>
      <c r="E6513" s="148">
        <v>-1.16608369</v>
      </c>
      <c r="F6513" s="148">
        <f t="shared" si="101"/>
        <v>0.51720013599046566</v>
      </c>
      <c r="G6513">
        <v>2.2843530344810199E-4</v>
      </c>
    </row>
    <row r="6514" spans="1:7" x14ac:dyDescent="0.2">
      <c r="A6514" t="s">
        <v>6942</v>
      </c>
      <c r="B6514" t="s">
        <v>10602</v>
      </c>
      <c r="C6514" s="17">
        <v>149.56241349858325</v>
      </c>
      <c r="D6514" s="17">
        <v>55.767234532439403</v>
      </c>
      <c r="E6514" s="148">
        <v>1.075562632</v>
      </c>
      <c r="F6514" s="148">
        <f t="shared" si="101"/>
        <v>2.6819047914521179</v>
      </c>
      <c r="G6514">
        <v>3.3945284497575502E-3</v>
      </c>
    </row>
    <row r="6515" spans="1:7" x14ac:dyDescent="0.2">
      <c r="A6515" t="s">
        <v>1859</v>
      </c>
      <c r="B6515" t="s">
        <v>1860</v>
      </c>
      <c r="C6515" s="17">
        <v>42.50132138977375</v>
      </c>
      <c r="D6515" s="17">
        <v>15.981161479397127</v>
      </c>
      <c r="E6515" s="148">
        <v>1.131605832</v>
      </c>
      <c r="F6515" s="148">
        <f t="shared" si="101"/>
        <v>2.6594638596554039</v>
      </c>
      <c r="G6515">
        <v>1.5807211958594999E-7</v>
      </c>
    </row>
    <row r="6516" spans="1:7" x14ac:dyDescent="0.2">
      <c r="A6516" t="s">
        <v>1861</v>
      </c>
      <c r="B6516" t="s">
        <v>837</v>
      </c>
      <c r="C6516" s="17">
        <v>21.755854576259949</v>
      </c>
      <c r="D6516" s="17">
        <v>31.230509692095026</v>
      </c>
      <c r="E6516" s="148">
        <v>-0.76561474699999998</v>
      </c>
      <c r="F6516" s="148">
        <f t="shared" ref="F6516:F6579" si="102">C6516/D6516</f>
        <v>0.69662182240230064</v>
      </c>
      <c r="G6516">
        <v>4.1415370865568898E-4</v>
      </c>
    </row>
    <row r="6517" spans="1:7" x14ac:dyDescent="0.2">
      <c r="A6517" t="s">
        <v>1862</v>
      </c>
      <c r="B6517" t="s">
        <v>236</v>
      </c>
      <c r="C6517" s="17">
        <v>424.67949918445299</v>
      </c>
      <c r="D6517" s="17">
        <v>702.51244489736223</v>
      </c>
      <c r="E6517" s="148">
        <v>-0.97352849200000002</v>
      </c>
      <c r="F6517" s="148">
        <f t="shared" si="102"/>
        <v>0.60451526840424741</v>
      </c>
      <c r="G6517">
        <v>4.1085728156793698E-4</v>
      </c>
    </row>
    <row r="6518" spans="1:7" x14ac:dyDescent="0.2">
      <c r="A6518" t="s">
        <v>1863</v>
      </c>
      <c r="B6518" t="s">
        <v>1864</v>
      </c>
      <c r="C6518" s="17">
        <v>82.497956188164153</v>
      </c>
      <c r="D6518" s="17">
        <v>147.13780589054375</v>
      </c>
      <c r="E6518" s="148">
        <v>-1.0875580650000001</v>
      </c>
      <c r="F6518" s="148">
        <f t="shared" si="102"/>
        <v>0.56068496936494094</v>
      </c>
      <c r="G6518">
        <v>1.5059146579359501E-7</v>
      </c>
    </row>
    <row r="6519" spans="1:7" x14ac:dyDescent="0.2">
      <c r="A6519" t="s">
        <v>11853</v>
      </c>
      <c r="B6519" t="s">
        <v>523</v>
      </c>
      <c r="C6519" s="17">
        <v>9.6682781388002379</v>
      </c>
      <c r="D6519" s="17">
        <v>25.833613017637447</v>
      </c>
      <c r="E6519" s="148">
        <v>-1.5184811300000001</v>
      </c>
      <c r="F6519" s="148">
        <f t="shared" si="102"/>
        <v>0.37425187611966587</v>
      </c>
      <c r="G6519">
        <v>2.3240156278315599E-4</v>
      </c>
    </row>
    <row r="6520" spans="1:7" x14ac:dyDescent="0.2">
      <c r="A6520" t="s">
        <v>6943</v>
      </c>
      <c r="B6520" t="s">
        <v>471</v>
      </c>
      <c r="C6520" s="17">
        <v>1.2439032730982873</v>
      </c>
      <c r="D6520" s="17">
        <v>0.17475198835399153</v>
      </c>
      <c r="E6520" s="148">
        <v>2.2054627249999998</v>
      </c>
      <c r="F6520" s="148">
        <f t="shared" si="102"/>
        <v>7.118106550974046</v>
      </c>
      <c r="G6520">
        <v>1.7938246100693701E-3</v>
      </c>
    </row>
    <row r="6521" spans="1:7" x14ac:dyDescent="0.2">
      <c r="A6521" t="s">
        <v>1865</v>
      </c>
      <c r="B6521" t="s">
        <v>1866</v>
      </c>
      <c r="C6521" s="17">
        <v>14.51159634222895</v>
      </c>
      <c r="D6521" s="17">
        <v>30.698802489192275</v>
      </c>
      <c r="E6521" s="148">
        <v>-1.2277699820000001</v>
      </c>
      <c r="F6521" s="148">
        <f t="shared" si="102"/>
        <v>0.47270887349230828</v>
      </c>
      <c r="G6521">
        <v>1.5633170191518001E-4</v>
      </c>
    </row>
    <row r="6522" spans="1:7" x14ac:dyDescent="0.2">
      <c r="A6522" t="s">
        <v>13520</v>
      </c>
      <c r="B6522" t="s">
        <v>13521</v>
      </c>
      <c r="C6522" s="17">
        <v>5.7660383313537951</v>
      </c>
      <c r="D6522" s="17">
        <v>2.4200922167015699</v>
      </c>
      <c r="E6522" s="148">
        <v>0.93675056800000001</v>
      </c>
      <c r="F6522" s="148">
        <f t="shared" si="102"/>
        <v>2.3825696771226901</v>
      </c>
      <c r="G6522">
        <v>1.7045829029095599E-3</v>
      </c>
    </row>
    <row r="6523" spans="1:7" x14ac:dyDescent="0.2">
      <c r="A6523" t="s">
        <v>1867</v>
      </c>
      <c r="B6523" t="s">
        <v>1868</v>
      </c>
      <c r="C6523" s="17">
        <v>4.5524423849049951</v>
      </c>
      <c r="D6523" s="17">
        <v>14.727747801355674</v>
      </c>
      <c r="E6523" s="148">
        <v>-1.908001412</v>
      </c>
      <c r="F6523" s="148">
        <f t="shared" si="102"/>
        <v>0.30910648704114468</v>
      </c>
      <c r="G6523">
        <v>1.9597997923153501E-10</v>
      </c>
    </row>
    <row r="6524" spans="1:7" x14ac:dyDescent="0.2">
      <c r="A6524" t="s">
        <v>1871</v>
      </c>
      <c r="B6524" t="s">
        <v>104</v>
      </c>
      <c r="C6524" s="17">
        <v>11.637757041916425</v>
      </c>
      <c r="D6524" s="17">
        <v>3.3583277476522628</v>
      </c>
      <c r="E6524" s="148">
        <v>1.4918093160000001</v>
      </c>
      <c r="F6524" s="148">
        <f t="shared" si="102"/>
        <v>3.4653428481041311</v>
      </c>
      <c r="G6524">
        <v>3.7188883679367098E-10</v>
      </c>
    </row>
    <row r="6525" spans="1:7" x14ac:dyDescent="0.2">
      <c r="A6525" t="s">
        <v>1872</v>
      </c>
      <c r="B6525" t="s">
        <v>1793</v>
      </c>
      <c r="C6525" s="17">
        <v>14.565230413197597</v>
      </c>
      <c r="D6525" s="17">
        <v>39.827863244343121</v>
      </c>
      <c r="E6525" s="148">
        <v>-1.6735225929999999</v>
      </c>
      <c r="F6525" s="148">
        <f t="shared" si="102"/>
        <v>0.36570454015672915</v>
      </c>
      <c r="G6525">
        <v>1.8801392740882301E-6</v>
      </c>
    </row>
    <row r="6526" spans="1:7" x14ac:dyDescent="0.2">
      <c r="A6526" t="s">
        <v>1873</v>
      </c>
      <c r="B6526" t="s">
        <v>236</v>
      </c>
      <c r="C6526" s="17">
        <v>310.95530786149476</v>
      </c>
      <c r="D6526" s="17">
        <v>620.01825061133172</v>
      </c>
      <c r="E6526" s="148">
        <v>-1.242857581</v>
      </c>
      <c r="F6526" s="148">
        <f t="shared" si="102"/>
        <v>0.50152605597479749</v>
      </c>
      <c r="G6526">
        <v>4.5793196235089398E-6</v>
      </c>
    </row>
    <row r="6527" spans="1:7" x14ac:dyDescent="0.2">
      <c r="A6527" t="s">
        <v>6944</v>
      </c>
      <c r="B6527" t="s">
        <v>3427</v>
      </c>
      <c r="C6527" s="17">
        <v>1.1690473042430176</v>
      </c>
      <c r="D6527" s="17">
        <v>5.6584309056263701E-2</v>
      </c>
      <c r="E6527" s="148">
        <v>3.441668113</v>
      </c>
      <c r="F6527" s="148">
        <f t="shared" si="102"/>
        <v>20.660273558887042</v>
      </c>
      <c r="G6527">
        <v>4.3579082919645502E-4</v>
      </c>
    </row>
    <row r="6528" spans="1:7" x14ac:dyDescent="0.2">
      <c r="A6528" t="s">
        <v>1874</v>
      </c>
      <c r="B6528" t="s">
        <v>240</v>
      </c>
      <c r="C6528" s="17">
        <v>31.059342437061524</v>
      </c>
      <c r="D6528" s="17">
        <v>8.8380643685295581</v>
      </c>
      <c r="E6528" s="148">
        <v>1.5056381780000001</v>
      </c>
      <c r="F6528" s="148">
        <f t="shared" si="102"/>
        <v>3.5142697701611167</v>
      </c>
      <c r="G6528">
        <v>4.2693632988866801E-7</v>
      </c>
    </row>
    <row r="6529" spans="1:7" x14ac:dyDescent="0.2">
      <c r="A6529" t="s">
        <v>6945</v>
      </c>
      <c r="B6529" t="s">
        <v>2388</v>
      </c>
      <c r="C6529" s="17">
        <v>2.7401330608841947</v>
      </c>
      <c r="D6529" s="17">
        <v>5.6244371710845256</v>
      </c>
      <c r="E6529" s="148">
        <v>-1.1794941839999999</v>
      </c>
      <c r="F6529" s="148">
        <f t="shared" si="102"/>
        <v>0.48718351321823578</v>
      </c>
      <c r="G6529">
        <v>3.1154860844218499E-3</v>
      </c>
    </row>
    <row r="6530" spans="1:7" x14ac:dyDescent="0.2">
      <c r="A6530" t="s">
        <v>1875</v>
      </c>
      <c r="B6530" t="s">
        <v>604</v>
      </c>
      <c r="C6530" s="17">
        <v>751.85077717906131</v>
      </c>
      <c r="D6530" s="17">
        <v>1236.8929564938326</v>
      </c>
      <c r="E6530" s="148">
        <v>-0.95906389199999997</v>
      </c>
      <c r="F6530" s="148">
        <f t="shared" si="102"/>
        <v>0.60785436058290809</v>
      </c>
      <c r="G6530">
        <v>2.13802538895471E-4</v>
      </c>
    </row>
    <row r="6531" spans="1:7" x14ac:dyDescent="0.2">
      <c r="A6531" t="s">
        <v>1876</v>
      </c>
      <c r="B6531" t="s">
        <v>1877</v>
      </c>
      <c r="C6531" s="17">
        <v>1.3650667423599407</v>
      </c>
      <c r="D6531" s="17">
        <v>6.5201805171178284</v>
      </c>
      <c r="E6531" s="148">
        <v>-2.4309950580000002</v>
      </c>
      <c r="F6531" s="148">
        <f t="shared" si="102"/>
        <v>0.20936026828952781</v>
      </c>
      <c r="G6531">
        <v>8.9687688001569598E-7</v>
      </c>
    </row>
    <row r="6532" spans="1:7" x14ac:dyDescent="0.2">
      <c r="A6532" t="s">
        <v>12389</v>
      </c>
      <c r="B6532" t="s">
        <v>525</v>
      </c>
      <c r="C6532" s="17">
        <v>1.5104958674500819</v>
      </c>
      <c r="D6532" s="17">
        <v>2.4630183178310001</v>
      </c>
      <c r="E6532" s="148">
        <v>-0.88465582499999995</v>
      </c>
      <c r="F6532" s="148">
        <f t="shared" si="102"/>
        <v>0.61327025321527651</v>
      </c>
      <c r="G6532">
        <v>8.5547981624167005E-3</v>
      </c>
    </row>
    <row r="6533" spans="1:7" x14ac:dyDescent="0.2">
      <c r="A6533" t="s">
        <v>6946</v>
      </c>
      <c r="B6533" t="s">
        <v>2142</v>
      </c>
      <c r="C6533" s="17">
        <v>4.6601130415835472</v>
      </c>
      <c r="D6533" s="17">
        <v>9.1848117846763415</v>
      </c>
      <c r="E6533" s="148">
        <v>-1.186906944</v>
      </c>
      <c r="F6533" s="148">
        <f t="shared" si="102"/>
        <v>0.50737164253690392</v>
      </c>
      <c r="G6533">
        <v>3.8491706401970699E-5</v>
      </c>
    </row>
    <row r="6534" spans="1:7" x14ac:dyDescent="0.2">
      <c r="A6534" t="s">
        <v>6947</v>
      </c>
      <c r="B6534" t="s">
        <v>10603</v>
      </c>
      <c r="C6534" s="17">
        <v>7.0853582940469249</v>
      </c>
      <c r="D6534" s="17">
        <v>2.83421286898154</v>
      </c>
      <c r="E6534" s="148">
        <v>0.95090491700000002</v>
      </c>
      <c r="F6534" s="148">
        <f t="shared" si="102"/>
        <v>2.4999386501949701</v>
      </c>
      <c r="G6534">
        <v>3.1008858863744901E-3</v>
      </c>
    </row>
    <row r="6535" spans="1:7" x14ac:dyDescent="0.2">
      <c r="A6535" t="s">
        <v>12213</v>
      </c>
      <c r="B6535" t="s">
        <v>1921</v>
      </c>
      <c r="C6535" s="17">
        <v>2.4999268224994449</v>
      </c>
      <c r="D6535" s="17">
        <v>4.4795506355358654</v>
      </c>
      <c r="E6535" s="148">
        <v>-0.989850703</v>
      </c>
      <c r="F6535" s="148">
        <f t="shared" si="102"/>
        <v>0.55807535752978299</v>
      </c>
      <c r="G6535">
        <v>3.58473047550446E-3</v>
      </c>
    </row>
    <row r="6536" spans="1:7" x14ac:dyDescent="0.2">
      <c r="A6536" t="s">
        <v>6948</v>
      </c>
      <c r="B6536" t="s">
        <v>1845</v>
      </c>
      <c r="C6536" s="17">
        <v>19.424727735556552</v>
      </c>
      <c r="D6536" s="17">
        <v>26.311978855543625</v>
      </c>
      <c r="E6536" s="148">
        <v>-0.67824630699999999</v>
      </c>
      <c r="F6536" s="148">
        <f t="shared" si="102"/>
        <v>0.73824655462825406</v>
      </c>
      <c r="G6536">
        <v>3.5622217782512299E-3</v>
      </c>
    </row>
    <row r="6537" spans="1:7" x14ac:dyDescent="0.2">
      <c r="A6537" t="s">
        <v>12817</v>
      </c>
      <c r="B6537" t="s">
        <v>1910</v>
      </c>
      <c r="C6537" s="17">
        <v>4.0398692912208176</v>
      </c>
      <c r="D6537" s="17">
        <v>5.3224675918918827</v>
      </c>
      <c r="E6537" s="148">
        <v>-0.63448441</v>
      </c>
      <c r="F6537" s="148">
        <f t="shared" si="102"/>
        <v>0.75902186748399481</v>
      </c>
      <c r="G6537">
        <v>2.0775426947524799E-3</v>
      </c>
    </row>
    <row r="6538" spans="1:7" x14ac:dyDescent="0.2">
      <c r="A6538" t="s">
        <v>12089</v>
      </c>
      <c r="B6538" t="s">
        <v>2355</v>
      </c>
      <c r="C6538" s="17">
        <v>7.1469283819272373</v>
      </c>
      <c r="D6538" s="17">
        <v>13.620544255083832</v>
      </c>
      <c r="E6538" s="148">
        <v>-1.0474500339999999</v>
      </c>
      <c r="F6538" s="148">
        <f t="shared" si="102"/>
        <v>0.52471679898251244</v>
      </c>
      <c r="G6538">
        <v>3.34735806205209E-3</v>
      </c>
    </row>
    <row r="6539" spans="1:7" x14ac:dyDescent="0.2">
      <c r="A6539" t="s">
        <v>11715</v>
      </c>
      <c r="B6539" t="s">
        <v>1458</v>
      </c>
      <c r="C6539" s="17">
        <v>0.51360680294222605</v>
      </c>
      <c r="D6539" s="17">
        <v>2.1886242180691675</v>
      </c>
      <c r="E6539" s="148">
        <v>-1.9924711669999999</v>
      </c>
      <c r="F6539" s="148">
        <f t="shared" si="102"/>
        <v>0.23467107724657119</v>
      </c>
      <c r="G6539">
        <v>5.4105304532877201E-3</v>
      </c>
    </row>
    <row r="6540" spans="1:7" x14ac:dyDescent="0.2">
      <c r="A6540" t="s">
        <v>6949</v>
      </c>
      <c r="B6540" t="s">
        <v>1391</v>
      </c>
      <c r="C6540" s="17">
        <v>13.271603360061938</v>
      </c>
      <c r="D6540" s="17">
        <v>19.741188161890026</v>
      </c>
      <c r="E6540" s="148">
        <v>-0.80321510500000004</v>
      </c>
      <c r="F6540" s="148">
        <f t="shared" si="102"/>
        <v>0.67227986741357881</v>
      </c>
      <c r="G6540">
        <v>2.7765522918046901E-3</v>
      </c>
    </row>
    <row r="6541" spans="1:7" x14ac:dyDescent="0.2">
      <c r="A6541" t="s">
        <v>1878</v>
      </c>
      <c r="B6541" t="s">
        <v>1879</v>
      </c>
      <c r="C6541" s="17">
        <v>109.879458521516</v>
      </c>
      <c r="D6541" s="17">
        <v>169.67183404569576</v>
      </c>
      <c r="E6541" s="148">
        <v>-0.86342124499999995</v>
      </c>
      <c r="F6541" s="148">
        <f t="shared" si="102"/>
        <v>0.64759987501475014</v>
      </c>
      <c r="G6541">
        <v>3.57514624782332E-3</v>
      </c>
    </row>
    <row r="6542" spans="1:7" x14ac:dyDescent="0.2">
      <c r="A6542" t="s">
        <v>13646</v>
      </c>
      <c r="B6542" t="s">
        <v>13647</v>
      </c>
      <c r="C6542" s="17">
        <v>11.758503183010825</v>
      </c>
      <c r="D6542" s="17">
        <v>4.5960368966013023</v>
      </c>
      <c r="E6542" s="148">
        <v>1.0072168459999999</v>
      </c>
      <c r="F6542" s="148">
        <f t="shared" si="102"/>
        <v>2.5584005193052421</v>
      </c>
      <c r="G6542">
        <v>4.6088306269711898E-3</v>
      </c>
    </row>
    <row r="6543" spans="1:7" x14ac:dyDescent="0.2">
      <c r="A6543" t="s">
        <v>11982</v>
      </c>
      <c r="B6543" t="s">
        <v>4302</v>
      </c>
      <c r="C6543" s="17">
        <v>1.2913290984945573</v>
      </c>
      <c r="D6543" s="17">
        <v>2.7476675379350501</v>
      </c>
      <c r="E6543" s="148">
        <v>-1.2371158440000001</v>
      </c>
      <c r="F6543" s="148">
        <f t="shared" si="102"/>
        <v>0.4699728335637825</v>
      </c>
      <c r="G6543">
        <v>6.1008385203038001E-5</v>
      </c>
    </row>
    <row r="6544" spans="1:7" x14ac:dyDescent="0.2">
      <c r="A6544" t="s">
        <v>13848</v>
      </c>
      <c r="B6544" t="s">
        <v>2361</v>
      </c>
      <c r="C6544" s="17">
        <v>5.3963288613956397</v>
      </c>
      <c r="D6544" s="17">
        <v>1.8358903572546843</v>
      </c>
      <c r="E6544" s="148">
        <v>1.172447153</v>
      </c>
      <c r="F6544" s="148">
        <f t="shared" si="102"/>
        <v>2.9393524728051243</v>
      </c>
      <c r="G6544">
        <v>2.9217815593154698E-3</v>
      </c>
    </row>
    <row r="6545" spans="1:7" x14ac:dyDescent="0.2">
      <c r="A6545" t="s">
        <v>6950</v>
      </c>
      <c r="B6545" t="s">
        <v>2137</v>
      </c>
      <c r="C6545" s="17">
        <v>40.058842791555705</v>
      </c>
      <c r="D6545" s="17">
        <v>53.563508660868848</v>
      </c>
      <c r="E6545" s="148">
        <v>-0.66397473100000004</v>
      </c>
      <c r="F6545" s="148">
        <f t="shared" si="102"/>
        <v>0.74787563012691394</v>
      </c>
      <c r="G6545">
        <v>7.0492886474036705E-4</v>
      </c>
    </row>
    <row r="6546" spans="1:7" x14ac:dyDescent="0.2">
      <c r="A6546" t="s">
        <v>1880</v>
      </c>
      <c r="B6546" t="s">
        <v>1881</v>
      </c>
      <c r="C6546" s="17">
        <v>164.22433273258423</v>
      </c>
      <c r="D6546" s="17">
        <v>352.78883422073278</v>
      </c>
      <c r="E6546" s="148">
        <v>-1.3454689710000001</v>
      </c>
      <c r="F6546" s="148">
        <f t="shared" si="102"/>
        <v>0.46550320419107261</v>
      </c>
      <c r="G6546">
        <v>6.9062429311921703E-5</v>
      </c>
    </row>
    <row r="6547" spans="1:7" x14ac:dyDescent="0.2">
      <c r="A6547" t="s">
        <v>11862</v>
      </c>
      <c r="B6547" t="s">
        <v>11139</v>
      </c>
      <c r="C6547" s="17">
        <v>2.2099586758835326</v>
      </c>
      <c r="D6547" s="17">
        <v>5.7907564865982923</v>
      </c>
      <c r="E6547" s="148">
        <v>-1.5956879610000001</v>
      </c>
      <c r="F6547" s="148">
        <f t="shared" si="102"/>
        <v>0.3816355740390916</v>
      </c>
      <c r="G6547">
        <v>2.0520333807249501E-5</v>
      </c>
    </row>
    <row r="6548" spans="1:7" x14ac:dyDescent="0.2">
      <c r="A6548" t="s">
        <v>1882</v>
      </c>
      <c r="B6548" t="s">
        <v>1883</v>
      </c>
      <c r="C6548" s="17">
        <v>2.3569963049349401</v>
      </c>
      <c r="D6548" s="17">
        <v>0.53629326099169694</v>
      </c>
      <c r="E6548" s="148">
        <v>1.771892792</v>
      </c>
      <c r="F6548" s="148">
        <f t="shared" si="102"/>
        <v>4.3949765480484597</v>
      </c>
      <c r="G6548">
        <v>1.8826231771439E-9</v>
      </c>
    </row>
    <row r="6549" spans="1:7" x14ac:dyDescent="0.2">
      <c r="A6549" t="s">
        <v>12009</v>
      </c>
      <c r="B6549" t="s">
        <v>572</v>
      </c>
      <c r="C6549" s="17">
        <v>3.7618311455381876</v>
      </c>
      <c r="D6549" s="17">
        <v>7.702353591089925</v>
      </c>
      <c r="E6549" s="148">
        <v>-1.1379404580000001</v>
      </c>
      <c r="F6549" s="148">
        <f t="shared" si="102"/>
        <v>0.4884002144344386</v>
      </c>
      <c r="G6549">
        <v>2.6865120638492599E-3</v>
      </c>
    </row>
    <row r="6550" spans="1:7" x14ac:dyDescent="0.2">
      <c r="A6550" t="s">
        <v>1884</v>
      </c>
      <c r="B6550" t="s">
        <v>1885</v>
      </c>
      <c r="C6550" s="17">
        <v>16.118473281384102</v>
      </c>
      <c r="D6550" s="17">
        <v>5.5911557646955679</v>
      </c>
      <c r="E6550" s="148">
        <v>1.2666131869999999</v>
      </c>
      <c r="F6550" s="148">
        <f t="shared" si="102"/>
        <v>2.8828517679942931</v>
      </c>
      <c r="G6550">
        <v>2.33174245392215E-5</v>
      </c>
    </row>
    <row r="6551" spans="1:7" x14ac:dyDescent="0.2">
      <c r="A6551" t="s">
        <v>6951</v>
      </c>
      <c r="B6551" t="s">
        <v>2369</v>
      </c>
      <c r="C6551" s="17">
        <v>18.331473439301373</v>
      </c>
      <c r="D6551" s="17">
        <v>26.075341263801501</v>
      </c>
      <c r="E6551" s="148">
        <v>-0.752456601</v>
      </c>
      <c r="F6551" s="148">
        <f t="shared" si="102"/>
        <v>0.70301950236600064</v>
      </c>
      <c r="G6551">
        <v>6.0000177687441697E-3</v>
      </c>
    </row>
    <row r="6552" spans="1:7" x14ac:dyDescent="0.2">
      <c r="A6552" t="s">
        <v>6952</v>
      </c>
      <c r="B6552" t="s">
        <v>846</v>
      </c>
      <c r="C6552" s="17">
        <v>8.0664833354702061</v>
      </c>
      <c r="D6552" s="17">
        <v>15.9666595554529</v>
      </c>
      <c r="E6552" s="148">
        <v>-1.217808711</v>
      </c>
      <c r="F6552" s="148">
        <f t="shared" si="102"/>
        <v>0.50520794956859705</v>
      </c>
      <c r="G6552">
        <v>1.22639708751533E-8</v>
      </c>
    </row>
    <row r="6553" spans="1:7" x14ac:dyDescent="0.2">
      <c r="A6553" t="s">
        <v>1886</v>
      </c>
      <c r="B6553" t="s">
        <v>1887</v>
      </c>
      <c r="C6553" s="17">
        <v>46.122242040170804</v>
      </c>
      <c r="D6553" s="17">
        <v>77.712231100020247</v>
      </c>
      <c r="E6553" s="148">
        <v>-1.031137094</v>
      </c>
      <c r="F6553" s="148">
        <f t="shared" si="102"/>
        <v>0.59350042312913065</v>
      </c>
      <c r="G6553">
        <v>1.6494114826804901E-4</v>
      </c>
    </row>
    <row r="6554" spans="1:7" x14ac:dyDescent="0.2">
      <c r="A6554" t="s">
        <v>1888</v>
      </c>
      <c r="B6554" t="s">
        <v>1335</v>
      </c>
      <c r="C6554" s="17">
        <v>59.637959666917972</v>
      </c>
      <c r="D6554" s="17">
        <v>110.41641258686596</v>
      </c>
      <c r="E6554" s="148">
        <v>-1.1317463679999999</v>
      </c>
      <c r="F6554" s="148">
        <f t="shared" si="102"/>
        <v>0.54011861343529932</v>
      </c>
      <c r="G6554">
        <v>1.0924165600147501E-6</v>
      </c>
    </row>
    <row r="6555" spans="1:7" x14ac:dyDescent="0.2">
      <c r="A6555" t="s">
        <v>13082</v>
      </c>
      <c r="B6555" t="s">
        <v>13083</v>
      </c>
      <c r="C6555" s="17">
        <v>33.772486440552129</v>
      </c>
      <c r="D6555" s="17">
        <v>17.79772607071865</v>
      </c>
      <c r="E6555" s="148">
        <v>0.63078082599999996</v>
      </c>
      <c r="F6555" s="148">
        <f t="shared" si="102"/>
        <v>1.8975731116637216</v>
      </c>
      <c r="G6555">
        <v>6.1519578893719695E-4</v>
      </c>
    </row>
    <row r="6556" spans="1:7" x14ac:dyDescent="0.2">
      <c r="A6556" t="s">
        <v>1889</v>
      </c>
      <c r="B6556" t="s">
        <v>564</v>
      </c>
      <c r="C6556" s="17">
        <v>16.382649771906802</v>
      </c>
      <c r="D6556" s="17">
        <v>6.0941895072401859</v>
      </c>
      <c r="E6556" s="148">
        <v>1.1233025800000001</v>
      </c>
      <c r="F6556" s="148">
        <f t="shared" si="102"/>
        <v>2.6882409469615998</v>
      </c>
      <c r="G6556">
        <v>7.1978825042686597E-12</v>
      </c>
    </row>
    <row r="6557" spans="1:7" x14ac:dyDescent="0.2">
      <c r="A6557" t="s">
        <v>14017</v>
      </c>
      <c r="B6557" t="s">
        <v>14018</v>
      </c>
      <c r="C6557" s="17">
        <v>12.965909188226377</v>
      </c>
      <c r="D6557" s="17">
        <v>3.41315673520009</v>
      </c>
      <c r="E6557" s="148">
        <v>1.5557952260000001</v>
      </c>
      <c r="F6557" s="148">
        <f t="shared" si="102"/>
        <v>3.7988027489356635</v>
      </c>
      <c r="G6557">
        <v>6.70537031214311E-4</v>
      </c>
    </row>
    <row r="6558" spans="1:7" x14ac:dyDescent="0.2">
      <c r="A6558" t="s">
        <v>13088</v>
      </c>
      <c r="B6558" t="s">
        <v>2149</v>
      </c>
      <c r="C6558" s="17">
        <v>46.401502803601829</v>
      </c>
      <c r="D6558" s="17">
        <v>24.334128666019975</v>
      </c>
      <c r="E6558" s="148">
        <v>0.66649804499999998</v>
      </c>
      <c r="F6558" s="148">
        <f t="shared" si="102"/>
        <v>1.9068487489505468</v>
      </c>
      <c r="G6558">
        <v>8.6055678056164695E-4</v>
      </c>
    </row>
    <row r="6559" spans="1:7" x14ac:dyDescent="0.2">
      <c r="A6559" t="s">
        <v>6953</v>
      </c>
      <c r="B6559" t="s">
        <v>10606</v>
      </c>
      <c r="C6559" s="17">
        <v>73.633259691321626</v>
      </c>
      <c r="D6559" s="17">
        <v>29.868433756653872</v>
      </c>
      <c r="E6559" s="148">
        <v>0.97979794099999995</v>
      </c>
      <c r="F6559" s="148">
        <f t="shared" si="102"/>
        <v>2.4652534609357661</v>
      </c>
      <c r="G6559">
        <v>3.1131905230820699E-3</v>
      </c>
    </row>
    <row r="6560" spans="1:7" x14ac:dyDescent="0.2">
      <c r="A6560" t="s">
        <v>6954</v>
      </c>
      <c r="B6560" t="s">
        <v>1932</v>
      </c>
      <c r="C6560" s="17">
        <v>12.363265081980224</v>
      </c>
      <c r="D6560" s="17">
        <v>17.447068953729651</v>
      </c>
      <c r="E6560" s="148">
        <v>-0.72296440900000003</v>
      </c>
      <c r="F6560" s="148">
        <f t="shared" si="102"/>
        <v>0.70861559123587547</v>
      </c>
      <c r="G6560">
        <v>7.6965031525885299E-3</v>
      </c>
    </row>
    <row r="6561" spans="1:7" x14ac:dyDescent="0.2">
      <c r="A6561" t="s">
        <v>1890</v>
      </c>
      <c r="B6561" t="s">
        <v>226</v>
      </c>
      <c r="C6561" s="17">
        <v>33.417988361972704</v>
      </c>
      <c r="D6561" s="17">
        <v>64.56985470786293</v>
      </c>
      <c r="E6561" s="148">
        <v>-1.1759811689999999</v>
      </c>
      <c r="F6561" s="148">
        <f t="shared" si="102"/>
        <v>0.51754783270254534</v>
      </c>
      <c r="G6561">
        <v>5.5162625542496001E-5</v>
      </c>
    </row>
    <row r="6562" spans="1:7" x14ac:dyDescent="0.2">
      <c r="A6562" t="s">
        <v>6955</v>
      </c>
      <c r="B6562" t="s">
        <v>2376</v>
      </c>
      <c r="C6562" s="17">
        <v>7.1561081934005006</v>
      </c>
      <c r="D6562" s="17">
        <v>14.699636251979609</v>
      </c>
      <c r="E6562" s="148">
        <v>-1.190395646</v>
      </c>
      <c r="F6562" s="148">
        <f t="shared" si="102"/>
        <v>0.48682212748201736</v>
      </c>
      <c r="G6562">
        <v>9.4627819911520406E-6</v>
      </c>
    </row>
    <row r="6563" spans="1:7" x14ac:dyDescent="0.2">
      <c r="A6563" t="s">
        <v>1891</v>
      </c>
      <c r="B6563" t="s">
        <v>1892</v>
      </c>
      <c r="C6563" s="17">
        <v>9.660841615576043</v>
      </c>
      <c r="D6563" s="17">
        <v>13.9927997474656</v>
      </c>
      <c r="E6563" s="148">
        <v>-0.777783801</v>
      </c>
      <c r="F6563" s="148">
        <f t="shared" si="102"/>
        <v>0.69041519852564393</v>
      </c>
      <c r="G6563">
        <v>1.60274059274875E-5</v>
      </c>
    </row>
    <row r="6564" spans="1:7" x14ac:dyDescent="0.2">
      <c r="A6564" t="s">
        <v>5419</v>
      </c>
      <c r="B6564" t="s">
        <v>68</v>
      </c>
      <c r="C6564" s="17">
        <v>10.49371405023218</v>
      </c>
      <c r="D6564" s="17">
        <v>1.7691380459300836</v>
      </c>
      <c r="E6564" s="148">
        <v>2.1058419509999999</v>
      </c>
      <c r="F6564" s="148">
        <f t="shared" si="102"/>
        <v>5.9315405456194075</v>
      </c>
      <c r="G6564">
        <v>3.2519379787434898E-3</v>
      </c>
    </row>
    <row r="6565" spans="1:7" x14ac:dyDescent="0.2">
      <c r="A6565" t="s">
        <v>1893</v>
      </c>
      <c r="B6565" t="s">
        <v>1258</v>
      </c>
      <c r="C6565" s="17">
        <v>17.588577941633901</v>
      </c>
      <c r="D6565" s="17">
        <v>7.0099807751815177</v>
      </c>
      <c r="E6565" s="148">
        <v>0.90091422300000001</v>
      </c>
      <c r="F6565" s="148">
        <f t="shared" si="102"/>
        <v>2.5090764876139704</v>
      </c>
      <c r="G6565">
        <v>5.4146457675904001E-3</v>
      </c>
    </row>
    <row r="6566" spans="1:7" x14ac:dyDescent="0.2">
      <c r="A6566" t="s">
        <v>6956</v>
      </c>
      <c r="B6566" t="s">
        <v>10607</v>
      </c>
      <c r="C6566" s="17">
        <v>25.125502926095827</v>
      </c>
      <c r="D6566" s="17">
        <v>8.4251163167174052</v>
      </c>
      <c r="E6566" s="148">
        <v>1.295885409</v>
      </c>
      <c r="F6566" s="148">
        <f t="shared" si="102"/>
        <v>2.9822143673246315</v>
      </c>
      <c r="G6566">
        <v>1.95278093255649E-7</v>
      </c>
    </row>
    <row r="6567" spans="1:7" x14ac:dyDescent="0.2">
      <c r="A6567" t="s">
        <v>1894</v>
      </c>
      <c r="B6567" t="s">
        <v>1895</v>
      </c>
      <c r="C6567" s="17">
        <v>19.590390055011152</v>
      </c>
      <c r="D6567" s="17">
        <v>45.653055667312003</v>
      </c>
      <c r="E6567" s="148">
        <v>-1.471908292</v>
      </c>
      <c r="F6567" s="148">
        <f t="shared" si="102"/>
        <v>0.4291145415932815</v>
      </c>
      <c r="G6567">
        <v>1.27643575921322E-6</v>
      </c>
    </row>
    <row r="6568" spans="1:7" x14ac:dyDescent="0.2">
      <c r="A6568" t="s">
        <v>6957</v>
      </c>
      <c r="B6568" t="s">
        <v>938</v>
      </c>
      <c r="C6568" s="17">
        <v>5.0890711868942979</v>
      </c>
      <c r="D6568" s="17">
        <v>0</v>
      </c>
      <c r="E6568" s="148">
        <v>6.1923661299999999</v>
      </c>
      <c r="F6568" s="148" t="e">
        <f t="shared" si="102"/>
        <v>#DIV/0!</v>
      </c>
      <c r="G6568">
        <v>2.3827898469930301E-3</v>
      </c>
    </row>
    <row r="6569" spans="1:7" x14ac:dyDescent="0.2">
      <c r="A6569" t="s">
        <v>6958</v>
      </c>
      <c r="B6569" t="s">
        <v>2153</v>
      </c>
      <c r="C6569" s="17">
        <v>72.203238510551898</v>
      </c>
      <c r="D6569" s="17">
        <v>107.40025281759934</v>
      </c>
      <c r="E6569" s="148">
        <v>-0.80918274400000001</v>
      </c>
      <c r="F6569" s="148">
        <f t="shared" si="102"/>
        <v>0.67228183003606656</v>
      </c>
      <c r="G6569">
        <v>3.0932852247726899E-3</v>
      </c>
    </row>
    <row r="6570" spans="1:7" x14ac:dyDescent="0.2">
      <c r="A6570" t="s">
        <v>1896</v>
      </c>
      <c r="B6570" t="s">
        <v>486</v>
      </c>
      <c r="C6570" s="17">
        <v>137.05083746806017</v>
      </c>
      <c r="D6570" s="17">
        <v>289.10543776646375</v>
      </c>
      <c r="E6570" s="148">
        <v>-1.300402802</v>
      </c>
      <c r="F6570" s="148">
        <f t="shared" si="102"/>
        <v>0.47405139981755845</v>
      </c>
      <c r="G6570">
        <v>3.5451619346825502E-8</v>
      </c>
    </row>
    <row r="6571" spans="1:7" x14ac:dyDescent="0.2">
      <c r="A6571" t="s">
        <v>12058</v>
      </c>
      <c r="B6571" t="s">
        <v>12059</v>
      </c>
      <c r="C6571" s="17">
        <v>227.23125467065424</v>
      </c>
      <c r="D6571" s="17">
        <v>441.04130895932803</v>
      </c>
      <c r="E6571" s="148">
        <v>-0.99053838000000005</v>
      </c>
      <c r="F6571" s="148">
        <f t="shared" si="102"/>
        <v>0.5152153552392279</v>
      </c>
      <c r="G6571">
        <v>9.8746089225745792E-3</v>
      </c>
    </row>
    <row r="6572" spans="1:7" x14ac:dyDescent="0.2">
      <c r="A6572" t="s">
        <v>6959</v>
      </c>
      <c r="B6572" t="s">
        <v>10608</v>
      </c>
      <c r="C6572" s="17">
        <v>28.14762553750078</v>
      </c>
      <c r="D6572" s="17">
        <v>11.257869274098383</v>
      </c>
      <c r="E6572" s="148">
        <v>1.036915832</v>
      </c>
      <c r="F6572" s="148">
        <f t="shared" si="102"/>
        <v>2.5002622478715057</v>
      </c>
      <c r="G6572">
        <v>3.6305539767141199E-5</v>
      </c>
    </row>
    <row r="6573" spans="1:7" x14ac:dyDescent="0.2">
      <c r="A6573" t="s">
        <v>1897</v>
      </c>
      <c r="B6573" t="s">
        <v>1898</v>
      </c>
      <c r="C6573" s="17">
        <v>83.61890982233912</v>
      </c>
      <c r="D6573" s="17">
        <v>194.27277826074976</v>
      </c>
      <c r="E6573" s="148">
        <v>-1.479471419</v>
      </c>
      <c r="F6573" s="148">
        <f t="shared" si="102"/>
        <v>0.43042010605370135</v>
      </c>
      <c r="G6573">
        <v>1.7938859675640101E-9</v>
      </c>
    </row>
    <row r="6574" spans="1:7" x14ac:dyDescent="0.2">
      <c r="A6574" t="s">
        <v>5420</v>
      </c>
      <c r="B6574" t="s">
        <v>1122</v>
      </c>
      <c r="C6574" s="17">
        <v>11.377249988102029</v>
      </c>
      <c r="D6574" s="17">
        <v>2.189518308478521</v>
      </c>
      <c r="E6574" s="148">
        <v>2.066241819</v>
      </c>
      <c r="F6574" s="148">
        <f t="shared" si="102"/>
        <v>5.1962342329112516</v>
      </c>
      <c r="G6574">
        <v>4.15689159085839E-5</v>
      </c>
    </row>
    <row r="6575" spans="1:7" x14ac:dyDescent="0.2">
      <c r="A6575" t="s">
        <v>6960</v>
      </c>
      <c r="B6575" t="s">
        <v>2388</v>
      </c>
      <c r="C6575" s="17">
        <v>1.9805447710598425</v>
      </c>
      <c r="D6575" s="17">
        <v>3.6982911349812726</v>
      </c>
      <c r="E6575" s="148">
        <v>-1.067635441</v>
      </c>
      <c r="F6575" s="148">
        <f t="shared" si="102"/>
        <v>0.53552970784975029</v>
      </c>
      <c r="G6575">
        <v>2.9983489100992699E-5</v>
      </c>
    </row>
    <row r="6576" spans="1:7" x14ac:dyDescent="0.2">
      <c r="A6576" t="s">
        <v>1901</v>
      </c>
      <c r="B6576" t="s">
        <v>1902</v>
      </c>
      <c r="C6576" s="17">
        <v>5.4452082780044178</v>
      </c>
      <c r="D6576" s="17">
        <v>2.6223750697334749</v>
      </c>
      <c r="E6576" s="148">
        <v>0.74257516300000004</v>
      </c>
      <c r="F6576" s="148">
        <f t="shared" si="102"/>
        <v>2.0764414445710244</v>
      </c>
      <c r="G6576">
        <v>5.7909065131019305E-4</v>
      </c>
    </row>
    <row r="6577" spans="1:7" x14ac:dyDescent="0.2">
      <c r="A6577" t="s">
        <v>6961</v>
      </c>
      <c r="B6577" t="s">
        <v>10611</v>
      </c>
      <c r="C6577" s="17">
        <v>5.4953830033226003</v>
      </c>
      <c r="D6577" s="17">
        <v>0</v>
      </c>
      <c r="E6577" s="148">
        <v>8.9742823489999992</v>
      </c>
      <c r="F6577" s="148" t="e">
        <f t="shared" si="102"/>
        <v>#DIV/0!</v>
      </c>
      <c r="G6577">
        <v>2.1374600213916202E-6</v>
      </c>
    </row>
    <row r="6578" spans="1:7" x14ac:dyDescent="0.2">
      <c r="A6578" t="s">
        <v>5421</v>
      </c>
      <c r="B6578" t="s">
        <v>2390</v>
      </c>
      <c r="C6578" s="17">
        <v>72.0714630534696</v>
      </c>
      <c r="D6578" s="17">
        <v>0.20519850134031106</v>
      </c>
      <c r="E6578" s="148">
        <v>7.8935388910000004</v>
      </c>
      <c r="F6578" s="148">
        <f t="shared" si="102"/>
        <v>351.22801863909729</v>
      </c>
      <c r="G6578">
        <v>2.8349063501220699E-11</v>
      </c>
    </row>
    <row r="6579" spans="1:7" x14ac:dyDescent="0.2">
      <c r="A6579" t="s">
        <v>5422</v>
      </c>
      <c r="B6579" t="s">
        <v>10612</v>
      </c>
      <c r="C6579" s="17">
        <v>42.34370635085255</v>
      </c>
      <c r="D6579" s="17">
        <v>5.2656464795206883</v>
      </c>
      <c r="E6579" s="148">
        <v>2.7454042520000002</v>
      </c>
      <c r="F6579" s="148">
        <f t="shared" si="102"/>
        <v>8.0415019343848808</v>
      </c>
      <c r="G6579">
        <v>4.4480927920229503E-6</v>
      </c>
    </row>
    <row r="6580" spans="1:7" x14ac:dyDescent="0.2">
      <c r="A6580" t="s">
        <v>1903</v>
      </c>
      <c r="B6580" t="s">
        <v>1904</v>
      </c>
      <c r="C6580" s="17">
        <v>29.234278371888248</v>
      </c>
      <c r="D6580" s="17">
        <v>12.626560944896642</v>
      </c>
      <c r="E6580" s="148">
        <v>0.92765245299999999</v>
      </c>
      <c r="F6580" s="148">
        <f t="shared" ref="F6580:F6643" si="103">C6580/D6580</f>
        <v>2.3153001438371903</v>
      </c>
      <c r="G6580">
        <v>9.4852922227312304E-6</v>
      </c>
    </row>
    <row r="6581" spans="1:7" x14ac:dyDescent="0.2">
      <c r="A6581" t="s">
        <v>6962</v>
      </c>
      <c r="B6581" t="s">
        <v>10566</v>
      </c>
      <c r="C6581" s="17">
        <v>10.465934818699633</v>
      </c>
      <c r="D6581" s="17">
        <v>2.2935546341668727</v>
      </c>
      <c r="E6581" s="148">
        <v>1.7275342460000001</v>
      </c>
      <c r="F6581" s="148">
        <f t="shared" si="103"/>
        <v>4.5631940320014897</v>
      </c>
      <c r="G6581">
        <v>5.8842868997536903E-5</v>
      </c>
    </row>
    <row r="6582" spans="1:7" x14ac:dyDescent="0.2">
      <c r="A6582" t="s">
        <v>11968</v>
      </c>
      <c r="B6582" t="s">
        <v>11969</v>
      </c>
      <c r="C6582" s="17">
        <v>0.7586829098542005</v>
      </c>
      <c r="D6582" s="17">
        <v>1.6301447410164225</v>
      </c>
      <c r="E6582" s="148">
        <v>-1.2137823539999999</v>
      </c>
      <c r="F6582" s="148">
        <f t="shared" si="103"/>
        <v>0.46540831054127685</v>
      </c>
      <c r="G6582">
        <v>5.4987448928252103E-3</v>
      </c>
    </row>
    <row r="6583" spans="1:7" x14ac:dyDescent="0.2">
      <c r="A6583" t="s">
        <v>5423</v>
      </c>
      <c r="B6583" t="s">
        <v>1064</v>
      </c>
      <c r="C6583" s="17">
        <v>41.013298817966202</v>
      </c>
      <c r="D6583" s="17">
        <v>5.202229941559775</v>
      </c>
      <c r="E6583" s="148">
        <v>2.3779972950000001</v>
      </c>
      <c r="F6583" s="148">
        <f t="shared" si="103"/>
        <v>7.8837920043321388</v>
      </c>
      <c r="G6583">
        <v>7.12745860989624E-3</v>
      </c>
    </row>
    <row r="6584" spans="1:7" x14ac:dyDescent="0.2">
      <c r="A6584" t="s">
        <v>13072</v>
      </c>
      <c r="B6584" t="s">
        <v>10407</v>
      </c>
      <c r="C6584" s="17">
        <v>19.535528034527125</v>
      </c>
      <c r="D6584" s="17">
        <v>10.364503131894161</v>
      </c>
      <c r="E6584" s="148">
        <v>0.62139129400000004</v>
      </c>
      <c r="F6584" s="148">
        <f t="shared" si="103"/>
        <v>1.8848494506612126</v>
      </c>
      <c r="G6584">
        <v>5.1330885463288798E-3</v>
      </c>
    </row>
    <row r="6585" spans="1:7" x14ac:dyDescent="0.2">
      <c r="A6585" t="s">
        <v>5424</v>
      </c>
      <c r="B6585" t="s">
        <v>212</v>
      </c>
      <c r="C6585" s="17">
        <v>7.0762392792201982</v>
      </c>
      <c r="D6585" s="17">
        <v>0.90124658722142836</v>
      </c>
      <c r="E6585" s="148">
        <v>2.4950713690000001</v>
      </c>
      <c r="F6585" s="148">
        <f t="shared" si="103"/>
        <v>7.8516128433134673</v>
      </c>
      <c r="G6585">
        <v>2.0829691815907299E-3</v>
      </c>
    </row>
    <row r="6586" spans="1:7" x14ac:dyDescent="0.2">
      <c r="A6586" t="s">
        <v>6963</v>
      </c>
      <c r="B6586" t="s">
        <v>2497</v>
      </c>
      <c r="C6586" s="17">
        <v>251.31434903267953</v>
      </c>
      <c r="D6586" s="17">
        <v>18.769095282389486</v>
      </c>
      <c r="E6586" s="148">
        <v>3.075253397</v>
      </c>
      <c r="F6586" s="148">
        <f t="shared" si="103"/>
        <v>13.389795578931325</v>
      </c>
      <c r="G6586">
        <v>2.6865120638492599E-3</v>
      </c>
    </row>
    <row r="6587" spans="1:7" x14ac:dyDescent="0.2">
      <c r="A6587" t="s">
        <v>5425</v>
      </c>
      <c r="B6587" t="s">
        <v>2497</v>
      </c>
      <c r="C6587" s="17">
        <v>295.19860221169751</v>
      </c>
      <c r="D6587" s="17">
        <v>31.627975697410697</v>
      </c>
      <c r="E6587" s="148">
        <v>2.6123540670000001</v>
      </c>
      <c r="F6587" s="148">
        <f t="shared" si="103"/>
        <v>9.3334649373676069</v>
      </c>
      <c r="G6587">
        <v>5.1122890765464401E-4</v>
      </c>
    </row>
    <row r="6588" spans="1:7" x14ac:dyDescent="0.2">
      <c r="A6588" t="s">
        <v>6964</v>
      </c>
      <c r="B6588" t="s">
        <v>2164</v>
      </c>
      <c r="C6588" s="17">
        <v>2.6369465555661802</v>
      </c>
      <c r="D6588" s="17">
        <v>6.9093348594985677</v>
      </c>
      <c r="E6588" s="148">
        <v>-1.5147623320000001</v>
      </c>
      <c r="F6588" s="148">
        <f t="shared" si="103"/>
        <v>0.38164984172695776</v>
      </c>
      <c r="G6588">
        <v>1.8096991509711699E-4</v>
      </c>
    </row>
    <row r="6589" spans="1:7" x14ac:dyDescent="0.2">
      <c r="A6589" t="s">
        <v>12583</v>
      </c>
      <c r="B6589" t="s">
        <v>10702</v>
      </c>
      <c r="C6589" s="17">
        <v>10.37281252540688</v>
      </c>
      <c r="D6589" s="17">
        <v>15.4155159647496</v>
      </c>
      <c r="E6589" s="148">
        <v>-0.76763255799999996</v>
      </c>
      <c r="F6589" s="148">
        <f t="shared" si="103"/>
        <v>0.67288130667349799</v>
      </c>
      <c r="G6589">
        <v>4.7471046094019398E-3</v>
      </c>
    </row>
    <row r="6590" spans="1:7" x14ac:dyDescent="0.2">
      <c r="A6590" t="s">
        <v>6965</v>
      </c>
      <c r="B6590" t="s">
        <v>11193</v>
      </c>
      <c r="C6590" s="17">
        <v>5.2246330404586603</v>
      </c>
      <c r="D6590" s="17">
        <v>11.987146825658845</v>
      </c>
      <c r="E6590" s="148">
        <v>-1.332681274</v>
      </c>
      <c r="F6590" s="148">
        <f t="shared" si="103"/>
        <v>0.43585292784394508</v>
      </c>
      <c r="G6590">
        <v>8.9812712881414802E-4</v>
      </c>
    </row>
    <row r="6591" spans="1:7" x14ac:dyDescent="0.2">
      <c r="A6591" t="s">
        <v>1907</v>
      </c>
      <c r="B6591" t="s">
        <v>1908</v>
      </c>
      <c r="C6591" s="17">
        <v>16.872774534492748</v>
      </c>
      <c r="D6591" s="17">
        <v>6.8797091144932558</v>
      </c>
      <c r="E6591" s="148">
        <v>1.0110946940000001</v>
      </c>
      <c r="F6591" s="148">
        <f t="shared" si="103"/>
        <v>2.4525418522343383</v>
      </c>
      <c r="G6591">
        <v>2.08347108226294E-4</v>
      </c>
    </row>
    <row r="6592" spans="1:7" x14ac:dyDescent="0.2">
      <c r="A6592" t="s">
        <v>5426</v>
      </c>
      <c r="B6592" t="s">
        <v>3203</v>
      </c>
      <c r="C6592" s="17">
        <v>6.1358088073304824</v>
      </c>
      <c r="D6592" s="17">
        <v>0.14612845652612774</v>
      </c>
      <c r="E6592" s="148">
        <v>4.7483287790000004</v>
      </c>
      <c r="F6592" s="148">
        <f t="shared" si="103"/>
        <v>41.989144025711383</v>
      </c>
      <c r="G6592">
        <v>3.92426621710789E-4</v>
      </c>
    </row>
    <row r="6593" spans="1:7" x14ac:dyDescent="0.2">
      <c r="A6593" t="s">
        <v>6966</v>
      </c>
      <c r="B6593" t="s">
        <v>3203</v>
      </c>
      <c r="C6593" s="17">
        <v>35.940838681612803</v>
      </c>
      <c r="D6593" s="17">
        <v>3.0001218926823428</v>
      </c>
      <c r="E6593" s="148">
        <v>3.2806183390000001</v>
      </c>
      <c r="F6593" s="148">
        <f t="shared" si="103"/>
        <v>11.979792810844392</v>
      </c>
      <c r="G6593">
        <v>3.9847175602194301E-6</v>
      </c>
    </row>
    <row r="6594" spans="1:7" x14ac:dyDescent="0.2">
      <c r="A6594" t="s">
        <v>6967</v>
      </c>
      <c r="B6594" t="s">
        <v>2656</v>
      </c>
      <c r="C6594" s="17">
        <v>69.52032692603828</v>
      </c>
      <c r="D6594" s="17">
        <v>23.128262403560811</v>
      </c>
      <c r="E6594" s="148">
        <v>1.2853776139999999</v>
      </c>
      <c r="F6594" s="148">
        <f t="shared" si="103"/>
        <v>3.005860350120162</v>
      </c>
      <c r="G6594">
        <v>1.15526342030606E-3</v>
      </c>
    </row>
    <row r="6595" spans="1:7" x14ac:dyDescent="0.2">
      <c r="A6595" t="s">
        <v>5427</v>
      </c>
      <c r="B6595" t="s">
        <v>938</v>
      </c>
      <c r="C6595" s="17">
        <v>2.780406277932495</v>
      </c>
      <c r="D6595" s="17">
        <v>0.12662620177047501</v>
      </c>
      <c r="E6595" s="148">
        <v>3.9038356439999999</v>
      </c>
      <c r="F6595" s="148">
        <f t="shared" si="103"/>
        <v>21.957590443819129</v>
      </c>
      <c r="G6595">
        <v>4.2522672739163099E-4</v>
      </c>
    </row>
    <row r="6596" spans="1:7" x14ac:dyDescent="0.2">
      <c r="A6596" t="s">
        <v>13752</v>
      </c>
      <c r="B6596" t="s">
        <v>331</v>
      </c>
      <c r="C6596" s="17">
        <v>1.1095501846620885</v>
      </c>
      <c r="D6596" s="17">
        <v>0.40378898953526127</v>
      </c>
      <c r="E6596" s="148">
        <v>1.0076058139999999</v>
      </c>
      <c r="F6596" s="148">
        <f t="shared" si="103"/>
        <v>2.7478465570324722</v>
      </c>
      <c r="G6596">
        <v>8.5282407831453293E-3</v>
      </c>
    </row>
    <row r="6597" spans="1:7" x14ac:dyDescent="0.2">
      <c r="A6597" t="s">
        <v>6968</v>
      </c>
      <c r="B6597" t="s">
        <v>2405</v>
      </c>
      <c r="C6597" s="17">
        <v>136.53742565635108</v>
      </c>
      <c r="D6597" s="17">
        <v>29.591626450657373</v>
      </c>
      <c r="E6597" s="148">
        <v>1.8053618119999999</v>
      </c>
      <c r="F6597" s="148">
        <f t="shared" si="103"/>
        <v>4.6140561379422902</v>
      </c>
      <c r="G6597">
        <v>1.4749169776461599E-3</v>
      </c>
    </row>
    <row r="6598" spans="1:7" x14ac:dyDescent="0.2">
      <c r="A6598" t="s">
        <v>6969</v>
      </c>
      <c r="B6598" t="s">
        <v>10613</v>
      </c>
      <c r="C6598" s="17">
        <v>9.4776392442765101</v>
      </c>
      <c r="D6598" s="17">
        <v>0</v>
      </c>
      <c r="E6598" s="148">
        <v>7.3155231049999996</v>
      </c>
      <c r="F6598" s="148" t="e">
        <f t="shared" si="103"/>
        <v>#DIV/0!</v>
      </c>
      <c r="G6598">
        <v>4.2191490660928798E-4</v>
      </c>
    </row>
    <row r="6599" spans="1:7" x14ac:dyDescent="0.2">
      <c r="A6599" t="s">
        <v>6970</v>
      </c>
      <c r="B6599" t="s">
        <v>11194</v>
      </c>
      <c r="C6599" s="17">
        <v>93.9053076152139</v>
      </c>
      <c r="D6599" s="17">
        <v>162.69001029993157</v>
      </c>
      <c r="E6599" s="148">
        <v>-1.0179510279999999</v>
      </c>
      <c r="F6599" s="148">
        <f t="shared" si="103"/>
        <v>0.57720389495392022</v>
      </c>
      <c r="G6599">
        <v>3.0368911563694902E-3</v>
      </c>
    </row>
    <row r="6600" spans="1:7" x14ac:dyDescent="0.2">
      <c r="A6600" t="s">
        <v>1911</v>
      </c>
      <c r="B6600" t="s">
        <v>876</v>
      </c>
      <c r="C6600" s="17">
        <v>59.788814434783227</v>
      </c>
      <c r="D6600" s="17">
        <v>12.936826787375654</v>
      </c>
      <c r="E6600" s="148">
        <v>1.846089417</v>
      </c>
      <c r="F6600" s="148">
        <f t="shared" si="103"/>
        <v>4.621598125834681</v>
      </c>
      <c r="G6600">
        <v>1.12240872753744E-7</v>
      </c>
    </row>
    <row r="6601" spans="1:7" x14ac:dyDescent="0.2">
      <c r="A6601" t="s">
        <v>6971</v>
      </c>
      <c r="B6601" t="s">
        <v>927</v>
      </c>
      <c r="C6601" s="17">
        <v>7.419402338087167</v>
      </c>
      <c r="D6601" s="17">
        <v>0</v>
      </c>
      <c r="E6601" s="148">
        <v>7.4670713590000002</v>
      </c>
      <c r="F6601" s="148" t="e">
        <f t="shared" si="103"/>
        <v>#DIV/0!</v>
      </c>
      <c r="G6601">
        <v>5.9789884393262899E-4</v>
      </c>
    </row>
    <row r="6602" spans="1:7" x14ac:dyDescent="0.2">
      <c r="A6602" t="s">
        <v>5428</v>
      </c>
      <c r="B6602" t="s">
        <v>927</v>
      </c>
      <c r="C6602" s="17">
        <v>57.750265166076147</v>
      </c>
      <c r="D6602" s="17">
        <v>0.28945150313111001</v>
      </c>
      <c r="E6602" s="148">
        <v>6.4202567159999999</v>
      </c>
      <c r="F6602" s="148">
        <f t="shared" si="103"/>
        <v>199.51620406654988</v>
      </c>
      <c r="G6602">
        <v>3.1710832395832702E-5</v>
      </c>
    </row>
    <row r="6603" spans="1:7" x14ac:dyDescent="0.2">
      <c r="A6603" t="s">
        <v>11670</v>
      </c>
      <c r="B6603" t="s">
        <v>11671</v>
      </c>
      <c r="C6603" s="17">
        <v>1.2180751479642915</v>
      </c>
      <c r="D6603" s="17">
        <v>8.5356639903463112</v>
      </c>
      <c r="E6603" s="148">
        <v>-2.3949332380000001</v>
      </c>
      <c r="F6603" s="148">
        <f t="shared" si="103"/>
        <v>0.14270420547738447</v>
      </c>
      <c r="G6603">
        <v>6.9977973896618202E-3</v>
      </c>
    </row>
    <row r="6604" spans="1:7" x14ac:dyDescent="0.2">
      <c r="A6604" t="s">
        <v>1912</v>
      </c>
      <c r="B6604" t="s">
        <v>1913</v>
      </c>
      <c r="C6604" s="17">
        <v>4.7593517833605006</v>
      </c>
      <c r="D6604" s="17">
        <v>4.2551748681557498E-2</v>
      </c>
      <c r="E6604" s="148">
        <v>6.2835150119999996</v>
      </c>
      <c r="F6604" s="148">
        <f t="shared" si="103"/>
        <v>111.84855924436468</v>
      </c>
      <c r="G6604">
        <v>8.2959562896289995E-7</v>
      </c>
    </row>
    <row r="6605" spans="1:7" x14ac:dyDescent="0.2">
      <c r="A6605" t="s">
        <v>1914</v>
      </c>
      <c r="B6605" t="s">
        <v>1915</v>
      </c>
      <c r="C6605" s="17">
        <v>9.1705424805207159</v>
      </c>
      <c r="D6605" s="17">
        <v>13.207807384908302</v>
      </c>
      <c r="E6605" s="148">
        <v>-0.77104549200000005</v>
      </c>
      <c r="F6605" s="148">
        <f t="shared" si="103"/>
        <v>0.69432739388668674</v>
      </c>
      <c r="G6605">
        <v>2.0455897478524901E-5</v>
      </c>
    </row>
    <row r="6606" spans="1:7" x14ac:dyDescent="0.2">
      <c r="A6606" t="s">
        <v>1916</v>
      </c>
      <c r="B6606" t="s">
        <v>1917</v>
      </c>
      <c r="C6606" s="17">
        <v>10.165246093382891</v>
      </c>
      <c r="D6606" s="17">
        <v>5.4301451512846848</v>
      </c>
      <c r="E6606" s="148">
        <v>0.59163271100000003</v>
      </c>
      <c r="F6606" s="148">
        <f t="shared" si="103"/>
        <v>1.8720026463708723</v>
      </c>
      <c r="G6606">
        <v>5.6219376517514601E-4</v>
      </c>
    </row>
    <row r="6607" spans="1:7" x14ac:dyDescent="0.2">
      <c r="A6607" t="s">
        <v>5429</v>
      </c>
      <c r="B6607" t="s">
        <v>1843</v>
      </c>
      <c r="C6607" s="17">
        <v>130.26904713173366</v>
      </c>
      <c r="D6607" s="17">
        <v>6.2834718288874019</v>
      </c>
      <c r="E6607" s="148">
        <v>3.7705132629999998</v>
      </c>
      <c r="F6607" s="148">
        <f t="shared" si="103"/>
        <v>20.732017374986793</v>
      </c>
      <c r="G6607">
        <v>1.29859217588126E-3</v>
      </c>
    </row>
    <row r="6608" spans="1:7" x14ac:dyDescent="0.2">
      <c r="A6608" t="s">
        <v>13492</v>
      </c>
      <c r="B6608" t="s">
        <v>13493</v>
      </c>
      <c r="C6608" s="17">
        <v>7.4880331451803848</v>
      </c>
      <c r="D6608" s="17">
        <v>3.1931474539640576</v>
      </c>
      <c r="E6608" s="148">
        <v>0.86036062999999996</v>
      </c>
      <c r="F6608" s="148">
        <f t="shared" si="103"/>
        <v>2.3450320579103048</v>
      </c>
      <c r="G6608">
        <v>6.2485347665426898E-4</v>
      </c>
    </row>
    <row r="6609" spans="1:7" x14ac:dyDescent="0.2">
      <c r="A6609" t="s">
        <v>6972</v>
      </c>
      <c r="B6609" t="s">
        <v>10509</v>
      </c>
      <c r="C6609" s="17">
        <v>12.335028459623926</v>
      </c>
      <c r="D6609" s="17">
        <v>4.3649805282490446</v>
      </c>
      <c r="E6609" s="148">
        <v>1.1486684250000001</v>
      </c>
      <c r="F6609" s="148">
        <f t="shared" si="103"/>
        <v>2.8259068694109302</v>
      </c>
      <c r="G6609">
        <v>4.4705564302988397E-4</v>
      </c>
    </row>
    <row r="6610" spans="1:7" x14ac:dyDescent="0.2">
      <c r="A6610" t="s">
        <v>6973</v>
      </c>
      <c r="B6610" t="s">
        <v>1382</v>
      </c>
      <c r="C6610" s="17">
        <v>337.27790563014923</v>
      </c>
      <c r="D6610" s="17">
        <v>24.754160282774578</v>
      </c>
      <c r="E6610" s="148">
        <v>2.9565004030000002</v>
      </c>
      <c r="F6610" s="148">
        <f t="shared" si="103"/>
        <v>13.625099853007226</v>
      </c>
      <c r="G6610">
        <v>4.3932925921154998E-4</v>
      </c>
    </row>
    <row r="6611" spans="1:7" x14ac:dyDescent="0.2">
      <c r="A6611" t="s">
        <v>6974</v>
      </c>
      <c r="B6611" t="s">
        <v>10430</v>
      </c>
      <c r="C6611" s="17">
        <v>26.454389354112799</v>
      </c>
      <c r="D6611" s="17">
        <v>12.28655042305385</v>
      </c>
      <c r="E6611" s="148">
        <v>0.784539922</v>
      </c>
      <c r="F6611" s="148">
        <f t="shared" si="103"/>
        <v>2.1531177135345612</v>
      </c>
      <c r="G6611">
        <v>2.3316321209183399E-4</v>
      </c>
    </row>
    <row r="6612" spans="1:7" x14ac:dyDescent="0.2">
      <c r="A6612" t="s">
        <v>6975</v>
      </c>
      <c r="B6612" t="s">
        <v>52</v>
      </c>
      <c r="C6612" s="17">
        <v>1.1463224873740177</v>
      </c>
      <c r="D6612" s="17">
        <v>2.8222443010717124</v>
      </c>
      <c r="E6612" s="148">
        <v>-1.366719362</v>
      </c>
      <c r="F6612" s="148">
        <f t="shared" si="103"/>
        <v>0.40617408171883485</v>
      </c>
      <c r="G6612">
        <v>3.43410603556154E-3</v>
      </c>
    </row>
    <row r="6613" spans="1:7" x14ac:dyDescent="0.2">
      <c r="A6613" t="s">
        <v>1918</v>
      </c>
      <c r="B6613" t="s">
        <v>1919</v>
      </c>
      <c r="C6613" s="17">
        <v>76.579047680237849</v>
      </c>
      <c r="D6613" s="17">
        <v>173.640958068271</v>
      </c>
      <c r="E6613" s="148">
        <v>-1.3631005469999999</v>
      </c>
      <c r="F6613" s="148">
        <f t="shared" si="103"/>
        <v>0.44101949523987888</v>
      </c>
      <c r="G6613">
        <v>2.86382351738197E-7</v>
      </c>
    </row>
    <row r="6614" spans="1:7" x14ac:dyDescent="0.2">
      <c r="A6614" t="s">
        <v>1920</v>
      </c>
      <c r="B6614" t="s">
        <v>1921</v>
      </c>
      <c r="C6614" s="17">
        <v>40.966208801241073</v>
      </c>
      <c r="D6614" s="17">
        <v>61.543805740345171</v>
      </c>
      <c r="E6614" s="148">
        <v>-0.80199416300000004</v>
      </c>
      <c r="F6614" s="148">
        <f t="shared" si="103"/>
        <v>0.66564308639083059</v>
      </c>
      <c r="G6614">
        <v>9.6642952067157496E-4</v>
      </c>
    </row>
    <row r="6615" spans="1:7" x14ac:dyDescent="0.2">
      <c r="A6615" t="s">
        <v>1922</v>
      </c>
      <c r="B6615" t="s">
        <v>1923</v>
      </c>
      <c r="C6615" s="17">
        <v>8.8182125663833446</v>
      </c>
      <c r="D6615" s="17">
        <v>11.719985445663589</v>
      </c>
      <c r="E6615" s="148">
        <v>-0.64551798999999999</v>
      </c>
      <c r="F6615" s="148">
        <f t="shared" si="103"/>
        <v>0.75240814993043315</v>
      </c>
      <c r="G6615">
        <v>2.1330345836652299E-4</v>
      </c>
    </row>
    <row r="6616" spans="1:7" x14ac:dyDescent="0.2">
      <c r="A6616" t="s">
        <v>1924</v>
      </c>
      <c r="B6616" t="s">
        <v>1925</v>
      </c>
      <c r="C6616" s="17">
        <v>7.5085998955705193</v>
      </c>
      <c r="D6616" s="17">
        <v>25.873502926627999</v>
      </c>
      <c r="E6616" s="148">
        <v>-1.903211872</v>
      </c>
      <c r="F6616" s="148">
        <f t="shared" si="103"/>
        <v>0.29020422618705261</v>
      </c>
      <c r="G6616">
        <v>1.86046002614727E-8</v>
      </c>
    </row>
    <row r="6617" spans="1:7" x14ac:dyDescent="0.2">
      <c r="A6617" t="s">
        <v>6976</v>
      </c>
      <c r="B6617" t="s">
        <v>2429</v>
      </c>
      <c r="C6617" s="17">
        <v>79.491950453275777</v>
      </c>
      <c r="D6617" s="17">
        <v>34.139001454200098</v>
      </c>
      <c r="E6617" s="148">
        <v>0.83675778599999995</v>
      </c>
      <c r="F6617" s="148">
        <f t="shared" si="103"/>
        <v>2.328479072825838</v>
      </c>
      <c r="G6617">
        <v>4.8386975320741802E-3</v>
      </c>
    </row>
    <row r="6618" spans="1:7" x14ac:dyDescent="0.2">
      <c r="A6618" t="s">
        <v>6977</v>
      </c>
      <c r="B6618" t="s">
        <v>2429</v>
      </c>
      <c r="C6618" s="17">
        <v>33.458409403485973</v>
      </c>
      <c r="D6618" s="17">
        <v>13.033391850212499</v>
      </c>
      <c r="E6618" s="148">
        <v>0.98634300900000005</v>
      </c>
      <c r="F6618" s="148">
        <f t="shared" si="103"/>
        <v>2.5671298605926944</v>
      </c>
      <c r="G6618">
        <v>2.9707902065623698E-4</v>
      </c>
    </row>
    <row r="6619" spans="1:7" x14ac:dyDescent="0.2">
      <c r="A6619" t="s">
        <v>1928</v>
      </c>
      <c r="B6619" t="s">
        <v>1927</v>
      </c>
      <c r="C6619" s="17">
        <v>96.251541155403601</v>
      </c>
      <c r="D6619" s="17">
        <v>203.95081934033601</v>
      </c>
      <c r="E6619" s="148">
        <v>-1.311946426</v>
      </c>
      <c r="F6619" s="148">
        <f t="shared" si="103"/>
        <v>0.47193505506240258</v>
      </c>
      <c r="G6619">
        <v>6.0389238582342705E-7</v>
      </c>
    </row>
    <row r="6620" spans="1:7" x14ac:dyDescent="0.2">
      <c r="A6620" t="s">
        <v>12125</v>
      </c>
      <c r="B6620" t="s">
        <v>1927</v>
      </c>
      <c r="C6620" s="17">
        <v>44.165192014242677</v>
      </c>
      <c r="D6620" s="17">
        <v>82.325837795024938</v>
      </c>
      <c r="E6620" s="148">
        <v>-1.0647267840000001</v>
      </c>
      <c r="F6620" s="148">
        <f t="shared" si="103"/>
        <v>0.53646817569236616</v>
      </c>
      <c r="G6620">
        <v>4.5306335006740396E-3</v>
      </c>
    </row>
    <row r="6621" spans="1:7" x14ac:dyDescent="0.2">
      <c r="A6621" t="s">
        <v>12179</v>
      </c>
      <c r="B6621" t="s">
        <v>1927</v>
      </c>
      <c r="C6621" s="17">
        <v>186.34935575701925</v>
      </c>
      <c r="D6621" s="17">
        <v>340.60758684728501</v>
      </c>
      <c r="E6621" s="148">
        <v>-1.0726003390000001</v>
      </c>
      <c r="F6621" s="148">
        <f t="shared" si="103"/>
        <v>0.54710864629263511</v>
      </c>
      <c r="G6621">
        <v>7.7093314376453501E-4</v>
      </c>
    </row>
    <row r="6622" spans="1:7" x14ac:dyDescent="0.2">
      <c r="A6622" t="s">
        <v>13977</v>
      </c>
      <c r="B6622" t="s">
        <v>1068</v>
      </c>
      <c r="C6622" s="17">
        <v>6.902805910919966</v>
      </c>
      <c r="D6622" s="17">
        <v>2.0104578258299051</v>
      </c>
      <c r="E6622" s="148">
        <v>1.3583141299999999</v>
      </c>
      <c r="F6622" s="148">
        <f t="shared" si="103"/>
        <v>3.4334497457416342</v>
      </c>
      <c r="G6622">
        <v>2.2644678616079401E-4</v>
      </c>
    </row>
    <row r="6623" spans="1:7" x14ac:dyDescent="0.2">
      <c r="A6623" t="s">
        <v>5430</v>
      </c>
      <c r="B6623" t="s">
        <v>5431</v>
      </c>
      <c r="C6623" s="17">
        <v>15.983501337791802</v>
      </c>
      <c r="D6623" s="17">
        <v>34.609784822112921</v>
      </c>
      <c r="E6623" s="148">
        <v>-1.260520259</v>
      </c>
      <c r="F6623" s="148">
        <f t="shared" si="103"/>
        <v>0.46182030370728011</v>
      </c>
      <c r="G6623">
        <v>2.4869475743115101E-5</v>
      </c>
    </row>
    <row r="6624" spans="1:7" x14ac:dyDescent="0.2">
      <c r="A6624" t="s">
        <v>1929</v>
      </c>
      <c r="B6624" t="s">
        <v>1930</v>
      </c>
      <c r="C6624" s="17">
        <v>9.2099841784590311</v>
      </c>
      <c r="D6624" s="17">
        <v>14.960096248680749</v>
      </c>
      <c r="E6624" s="148">
        <v>-0.89706781199999996</v>
      </c>
      <c r="F6624" s="148">
        <f t="shared" si="103"/>
        <v>0.61563669279675992</v>
      </c>
      <c r="G6624">
        <v>4.4634207062520404E-3</v>
      </c>
    </row>
    <row r="6625" spans="1:7" x14ac:dyDescent="0.2">
      <c r="A6625" t="s">
        <v>1931</v>
      </c>
      <c r="B6625" t="s">
        <v>1932</v>
      </c>
      <c r="C6625" s="17">
        <v>113.6632176506468</v>
      </c>
      <c r="D6625" s="17">
        <v>170.65003724604423</v>
      </c>
      <c r="E6625" s="148">
        <v>-0.79154677299999998</v>
      </c>
      <c r="F6625" s="148">
        <f t="shared" si="103"/>
        <v>0.66606031551441447</v>
      </c>
      <c r="G6625">
        <v>3.6859873808177802E-4</v>
      </c>
    </row>
    <row r="6626" spans="1:7" x14ac:dyDescent="0.2">
      <c r="A6626" t="s">
        <v>6978</v>
      </c>
      <c r="B6626" t="s">
        <v>10641</v>
      </c>
      <c r="C6626" s="17">
        <v>7.4689666880454251</v>
      </c>
      <c r="D6626" s="17">
        <v>13.346715198571745</v>
      </c>
      <c r="E6626" s="148">
        <v>-1.0255167890000001</v>
      </c>
      <c r="F6626" s="148">
        <f t="shared" si="103"/>
        <v>0.55961085382601794</v>
      </c>
      <c r="G6626">
        <v>2.1445320322645198E-3</v>
      </c>
    </row>
    <row r="6627" spans="1:7" x14ac:dyDescent="0.2">
      <c r="A6627" t="s">
        <v>1933</v>
      </c>
      <c r="B6627" t="s">
        <v>1934</v>
      </c>
      <c r="C6627" s="17">
        <v>12.213049223468275</v>
      </c>
      <c r="D6627" s="17">
        <v>16.453004519879777</v>
      </c>
      <c r="E6627" s="148">
        <v>-0.66853222800000001</v>
      </c>
      <c r="F6627" s="148">
        <f t="shared" si="103"/>
        <v>0.74229902561027905</v>
      </c>
      <c r="G6627">
        <v>1.2321407306352E-3</v>
      </c>
    </row>
    <row r="6628" spans="1:7" x14ac:dyDescent="0.2">
      <c r="A6628" t="s">
        <v>6979</v>
      </c>
      <c r="B6628" t="s">
        <v>10609</v>
      </c>
      <c r="C6628" s="17">
        <v>3.7323587896399824</v>
      </c>
      <c r="D6628" s="17">
        <v>7.4997144354679246E-2</v>
      </c>
      <c r="E6628" s="148">
        <v>4.9018542700000003</v>
      </c>
      <c r="F6628" s="148">
        <f t="shared" si="103"/>
        <v>49.766678741643474</v>
      </c>
      <c r="G6628">
        <v>3.7008983720835601E-4</v>
      </c>
    </row>
    <row r="6629" spans="1:7" x14ac:dyDescent="0.2">
      <c r="A6629" t="s">
        <v>12661</v>
      </c>
      <c r="B6629" t="s">
        <v>2762</v>
      </c>
      <c r="C6629" s="17">
        <v>30.626756729123002</v>
      </c>
      <c r="D6629" s="17">
        <v>44.152409167025752</v>
      </c>
      <c r="E6629" s="148">
        <v>-0.75092219599999999</v>
      </c>
      <c r="F6629" s="148">
        <f t="shared" si="103"/>
        <v>0.69365992268426246</v>
      </c>
      <c r="G6629">
        <v>7.2012447497450801E-3</v>
      </c>
    </row>
    <row r="6630" spans="1:7" x14ac:dyDescent="0.2">
      <c r="A6630" t="s">
        <v>6980</v>
      </c>
      <c r="B6630" t="s">
        <v>11034</v>
      </c>
      <c r="C6630" s="17">
        <v>2.4069758152686549</v>
      </c>
      <c r="D6630" s="17">
        <v>0.11591217422377476</v>
      </c>
      <c r="E6630" s="148">
        <v>3.3254028980000001</v>
      </c>
      <c r="F6630" s="148">
        <f t="shared" si="103"/>
        <v>20.765513470758105</v>
      </c>
      <c r="G6630">
        <v>9.1850196802159105E-3</v>
      </c>
    </row>
    <row r="6631" spans="1:7" x14ac:dyDescent="0.2">
      <c r="A6631" t="s">
        <v>14209</v>
      </c>
      <c r="B6631" t="s">
        <v>3543</v>
      </c>
      <c r="C6631" s="17">
        <v>2.75653088222934</v>
      </c>
      <c r="D6631" s="17">
        <v>0</v>
      </c>
      <c r="E6631" s="148">
        <v>5.4245400650000004</v>
      </c>
      <c r="F6631" s="148" t="e">
        <f t="shared" si="103"/>
        <v>#DIV/0!</v>
      </c>
      <c r="G6631">
        <v>4.4713896734306898E-3</v>
      </c>
    </row>
    <row r="6632" spans="1:7" x14ac:dyDescent="0.2">
      <c r="A6632" t="s">
        <v>6981</v>
      </c>
      <c r="B6632" t="s">
        <v>10632</v>
      </c>
      <c r="C6632" s="17">
        <v>2.3788885617647204</v>
      </c>
      <c r="D6632" s="17">
        <v>0.17097938524436801</v>
      </c>
      <c r="E6632" s="148">
        <v>3.1731639970000001</v>
      </c>
      <c r="F6632" s="148">
        <f t="shared" si="103"/>
        <v>13.91330632265845</v>
      </c>
      <c r="G6632">
        <v>1.0469828475779701E-4</v>
      </c>
    </row>
    <row r="6633" spans="1:7" x14ac:dyDescent="0.2">
      <c r="A6633" t="s">
        <v>14210</v>
      </c>
      <c r="B6633" t="s">
        <v>10632</v>
      </c>
      <c r="C6633" s="17">
        <v>5.9771180392798575</v>
      </c>
      <c r="D6633" s="17">
        <v>0</v>
      </c>
      <c r="E6633" s="148">
        <v>7.287743539</v>
      </c>
      <c r="F6633" s="148" t="e">
        <f t="shared" si="103"/>
        <v>#DIV/0!</v>
      </c>
      <c r="G6633">
        <v>2.5770474735459199E-4</v>
      </c>
    </row>
    <row r="6634" spans="1:7" x14ac:dyDescent="0.2">
      <c r="A6634" t="s">
        <v>1935</v>
      </c>
      <c r="B6634" t="e">
        <v>#N/A</v>
      </c>
      <c r="C6634" s="17">
        <v>28.638254586290977</v>
      </c>
      <c r="D6634" s="17">
        <v>2.2862826708987227</v>
      </c>
      <c r="E6634" s="148">
        <v>3.0269703699999999</v>
      </c>
      <c r="F6634" s="148">
        <f t="shared" si="103"/>
        <v>12.526121529422898</v>
      </c>
      <c r="G6634">
        <v>5.0018025407595203E-4</v>
      </c>
    </row>
    <row r="6635" spans="1:7" x14ac:dyDescent="0.2">
      <c r="A6635" t="s">
        <v>6982</v>
      </c>
      <c r="B6635" t="s">
        <v>11035</v>
      </c>
      <c r="C6635" s="17">
        <v>17.086660307400422</v>
      </c>
      <c r="D6635" s="17">
        <v>0.46831917234694997</v>
      </c>
      <c r="E6635" s="148">
        <v>4.2725574589999997</v>
      </c>
      <c r="F6635" s="148">
        <f t="shared" si="103"/>
        <v>36.485075385173268</v>
      </c>
      <c r="G6635">
        <v>3.8923255802540699E-3</v>
      </c>
    </row>
    <row r="6636" spans="1:7" x14ac:dyDescent="0.2">
      <c r="A6636" t="s">
        <v>1936</v>
      </c>
      <c r="B6636" t="s">
        <v>1244</v>
      </c>
      <c r="C6636" s="17">
        <v>180.95257462865101</v>
      </c>
      <c r="D6636" s="17">
        <v>68.131437829231913</v>
      </c>
      <c r="E6636" s="148">
        <v>1.1228123329999999</v>
      </c>
      <c r="F6636" s="148">
        <f t="shared" si="103"/>
        <v>2.6559335953278969</v>
      </c>
      <c r="G6636">
        <v>1.9270709985584301E-9</v>
      </c>
    </row>
    <row r="6637" spans="1:7" x14ac:dyDescent="0.2">
      <c r="A6637" t="s">
        <v>6983</v>
      </c>
      <c r="B6637" t="s">
        <v>11388</v>
      </c>
      <c r="C6637" s="17">
        <v>3.0808043466837898</v>
      </c>
      <c r="D6637" s="17">
        <v>5.069949270946065</v>
      </c>
      <c r="E6637" s="148">
        <v>-0.87759043400000003</v>
      </c>
      <c r="F6637" s="148">
        <f t="shared" si="103"/>
        <v>0.60765979737483722</v>
      </c>
      <c r="G6637">
        <v>9.7081161627695003E-3</v>
      </c>
    </row>
    <row r="6638" spans="1:7" x14ac:dyDescent="0.2">
      <c r="A6638" t="s">
        <v>11857</v>
      </c>
      <c r="B6638" t="s">
        <v>11858</v>
      </c>
      <c r="C6638" s="17">
        <v>4.3645732432404376</v>
      </c>
      <c r="D6638" s="17">
        <v>11.584442060053968</v>
      </c>
      <c r="E6638" s="148">
        <v>-1.424984676</v>
      </c>
      <c r="F6638" s="148">
        <f t="shared" si="103"/>
        <v>0.37676162741497665</v>
      </c>
      <c r="G6638">
        <v>5.9435129792305297E-3</v>
      </c>
    </row>
    <row r="6639" spans="1:7" x14ac:dyDescent="0.2">
      <c r="A6639" t="s">
        <v>6984</v>
      </c>
      <c r="B6639" t="s">
        <v>1661</v>
      </c>
      <c r="C6639" s="17">
        <v>53.517701966938006</v>
      </c>
      <c r="D6639" s="17">
        <v>84.68334999583243</v>
      </c>
      <c r="E6639" s="148">
        <v>-0.82203605300000004</v>
      </c>
      <c r="F6639" s="148">
        <f t="shared" si="103"/>
        <v>0.63197431336351007</v>
      </c>
      <c r="G6639">
        <v>4.3956357430414801E-3</v>
      </c>
    </row>
    <row r="6640" spans="1:7" x14ac:dyDescent="0.2">
      <c r="A6640" t="s">
        <v>11861</v>
      </c>
      <c r="B6640" t="s">
        <v>1938</v>
      </c>
      <c r="C6640" s="17">
        <v>3.8464982973603998</v>
      </c>
      <c r="D6640" s="17">
        <v>10.139975886530518</v>
      </c>
      <c r="E6640" s="148">
        <v>-1.445053863</v>
      </c>
      <c r="F6640" s="148">
        <f t="shared" si="103"/>
        <v>0.37933998467096092</v>
      </c>
      <c r="G6640">
        <v>1.37291642188334E-4</v>
      </c>
    </row>
    <row r="6641" spans="1:7" x14ac:dyDescent="0.2">
      <c r="A6641" t="s">
        <v>6985</v>
      </c>
      <c r="B6641" t="s">
        <v>4554</v>
      </c>
      <c r="C6641" s="17">
        <v>10.116532124963365</v>
      </c>
      <c r="D6641" s="17">
        <v>19.132791772006176</v>
      </c>
      <c r="E6641" s="148">
        <v>-1.1456538570000001</v>
      </c>
      <c r="F6641" s="148">
        <f t="shared" si="103"/>
        <v>0.5287535789609753</v>
      </c>
      <c r="G6641">
        <v>1.8723483588488901E-3</v>
      </c>
    </row>
    <row r="6642" spans="1:7" x14ac:dyDescent="0.2">
      <c r="A6642" t="s">
        <v>6986</v>
      </c>
      <c r="B6642" t="s">
        <v>10614</v>
      </c>
      <c r="C6642" s="17">
        <v>16.648619852685425</v>
      </c>
      <c r="D6642" s="17">
        <v>2.6740410384627449</v>
      </c>
      <c r="E6642" s="148">
        <v>2.0972244619999998</v>
      </c>
      <c r="F6642" s="148">
        <f t="shared" si="103"/>
        <v>6.226015088480616</v>
      </c>
      <c r="G6642">
        <v>2.20591034421533E-3</v>
      </c>
    </row>
    <row r="6643" spans="1:7" x14ac:dyDescent="0.2">
      <c r="A6643" t="s">
        <v>6987</v>
      </c>
      <c r="B6643" t="s">
        <v>1280</v>
      </c>
      <c r="C6643" s="17">
        <v>42.479719339973329</v>
      </c>
      <c r="D6643" s="17">
        <v>74.253745077899396</v>
      </c>
      <c r="E6643" s="148">
        <v>-1.001275615</v>
      </c>
      <c r="F6643" s="148">
        <f t="shared" si="103"/>
        <v>0.57208857675000735</v>
      </c>
      <c r="G6643">
        <v>7.5160919573998199E-3</v>
      </c>
    </row>
    <row r="6644" spans="1:7" x14ac:dyDescent="0.2">
      <c r="A6644" t="s">
        <v>1937</v>
      </c>
      <c r="B6644" t="s">
        <v>1938</v>
      </c>
      <c r="C6644" s="17">
        <v>18.984981234911551</v>
      </c>
      <c r="D6644" s="17">
        <v>46.783406215133027</v>
      </c>
      <c r="E6644" s="148">
        <v>-1.528524717</v>
      </c>
      <c r="F6644" s="148">
        <f t="shared" ref="F6644:F6707" si="104">C6644/D6644</f>
        <v>0.40580587799890638</v>
      </c>
      <c r="G6644">
        <v>2.4418068385597398E-6</v>
      </c>
    </row>
    <row r="6645" spans="1:7" x14ac:dyDescent="0.2">
      <c r="A6645" t="s">
        <v>1939</v>
      </c>
      <c r="B6645" t="s">
        <v>1670</v>
      </c>
      <c r="C6645" s="17">
        <v>26.58445234796865</v>
      </c>
      <c r="D6645" s="17">
        <v>13.221931368065</v>
      </c>
      <c r="E6645" s="148">
        <v>0.732632854</v>
      </c>
      <c r="F6645" s="148">
        <f t="shared" si="104"/>
        <v>2.0106330616855428</v>
      </c>
      <c r="G6645">
        <v>1.1505324692831E-6</v>
      </c>
    </row>
    <row r="6646" spans="1:7" x14ac:dyDescent="0.2">
      <c r="A6646" t="s">
        <v>1940</v>
      </c>
      <c r="B6646" t="s">
        <v>1667</v>
      </c>
      <c r="C6646" s="17">
        <v>6.5298116904349071</v>
      </c>
      <c r="D6646" s="17">
        <v>14.928451736696026</v>
      </c>
      <c r="E6646" s="148">
        <v>-1.426984053</v>
      </c>
      <c r="F6646" s="148">
        <f t="shared" si="104"/>
        <v>0.43740716087682441</v>
      </c>
      <c r="G6646">
        <v>9.3716952617679006E-9</v>
      </c>
    </row>
    <row r="6647" spans="1:7" x14ac:dyDescent="0.2">
      <c r="A6647" t="s">
        <v>1941</v>
      </c>
      <c r="B6647" t="s">
        <v>1667</v>
      </c>
      <c r="C6647" s="17">
        <v>6.8336925348905275</v>
      </c>
      <c r="D6647" s="17">
        <v>14.07704478946717</v>
      </c>
      <c r="E6647" s="148">
        <v>-1.179571481</v>
      </c>
      <c r="F6647" s="148">
        <f t="shared" si="104"/>
        <v>0.48544937073750616</v>
      </c>
      <c r="G6647">
        <v>1.47056823213709E-5</v>
      </c>
    </row>
    <row r="6648" spans="1:7" x14ac:dyDescent="0.2">
      <c r="A6648" t="s">
        <v>13701</v>
      </c>
      <c r="B6648" t="s">
        <v>13702</v>
      </c>
      <c r="C6648" s="17">
        <v>10.697637739433318</v>
      </c>
      <c r="D6648" s="17">
        <v>4.008683147844275</v>
      </c>
      <c r="E6648" s="148">
        <v>1.0314010810000001</v>
      </c>
      <c r="F6648" s="148">
        <f t="shared" si="104"/>
        <v>2.6686164370925951</v>
      </c>
      <c r="G6648">
        <v>2.46546955330073E-3</v>
      </c>
    </row>
    <row r="6649" spans="1:7" x14ac:dyDescent="0.2">
      <c r="A6649" t="s">
        <v>6988</v>
      </c>
      <c r="B6649" t="s">
        <v>418</v>
      </c>
      <c r="C6649" s="17">
        <v>1.0545092212195966</v>
      </c>
      <c r="D6649" s="17">
        <v>0</v>
      </c>
      <c r="E6649" s="148">
        <v>5.7948668730000001</v>
      </c>
      <c r="F6649" s="148" t="e">
        <f t="shared" si="104"/>
        <v>#DIV/0!</v>
      </c>
      <c r="G6649">
        <v>2.2414238049584699E-3</v>
      </c>
    </row>
    <row r="6650" spans="1:7" x14ac:dyDescent="0.2">
      <c r="A6650" t="s">
        <v>1945</v>
      </c>
      <c r="B6650" t="s">
        <v>1678</v>
      </c>
      <c r="C6650" s="17">
        <v>5.168938103739718</v>
      </c>
      <c r="D6650" s="17">
        <v>11.308503319099499</v>
      </c>
      <c r="E6650" s="148">
        <v>-1.2859119349999999</v>
      </c>
      <c r="F6650" s="148">
        <f t="shared" si="104"/>
        <v>0.45708419212378343</v>
      </c>
      <c r="G6650">
        <v>8.0456714774916605E-4</v>
      </c>
    </row>
    <row r="6651" spans="1:7" x14ac:dyDescent="0.2">
      <c r="A6651" t="s">
        <v>6989</v>
      </c>
      <c r="B6651" t="s">
        <v>68</v>
      </c>
      <c r="C6651" s="17">
        <v>0.86357613260711852</v>
      </c>
      <c r="D6651" s="17">
        <v>2.5536328501260601</v>
      </c>
      <c r="E6651" s="148">
        <v>-1.6947013719999999</v>
      </c>
      <c r="F6651" s="148">
        <f t="shared" si="104"/>
        <v>0.33817552611938245</v>
      </c>
      <c r="G6651">
        <v>8.7989979643678801E-4</v>
      </c>
    </row>
    <row r="6652" spans="1:7" x14ac:dyDescent="0.2">
      <c r="A6652" t="s">
        <v>1960</v>
      </c>
      <c r="B6652" t="s">
        <v>1961</v>
      </c>
      <c r="C6652" s="17">
        <v>30.314462741673026</v>
      </c>
      <c r="D6652" s="17">
        <v>6.2922593618221878</v>
      </c>
      <c r="E6652" s="148">
        <v>1.979064873</v>
      </c>
      <c r="F6652" s="148">
        <f t="shared" si="104"/>
        <v>4.817738907204582</v>
      </c>
      <c r="G6652">
        <v>4.8833587730908902E-8</v>
      </c>
    </row>
    <row r="6653" spans="1:7" x14ac:dyDescent="0.2">
      <c r="A6653" t="s">
        <v>1962</v>
      </c>
      <c r="B6653" t="s">
        <v>1674</v>
      </c>
      <c r="C6653" s="17">
        <v>24.979135360586927</v>
      </c>
      <c r="D6653" s="17">
        <v>55.877456011197296</v>
      </c>
      <c r="E6653" s="148">
        <v>-1.347536858</v>
      </c>
      <c r="F6653" s="148">
        <f t="shared" si="104"/>
        <v>0.44703422710549584</v>
      </c>
      <c r="G6653">
        <v>1.6720573170864201E-3</v>
      </c>
    </row>
    <row r="6654" spans="1:7" x14ac:dyDescent="0.2">
      <c r="A6654" t="s">
        <v>6990</v>
      </c>
      <c r="B6654" t="s">
        <v>1678</v>
      </c>
      <c r="C6654" s="17">
        <v>5.8726923927794177</v>
      </c>
      <c r="D6654" s="17">
        <v>13.96624008084185</v>
      </c>
      <c r="E6654" s="148">
        <v>-1.4502191310000001</v>
      </c>
      <c r="F6654" s="148">
        <f t="shared" si="104"/>
        <v>0.42049201207956227</v>
      </c>
      <c r="G6654">
        <v>3.6131455286833703E-5</v>
      </c>
    </row>
    <row r="6655" spans="1:7" x14ac:dyDescent="0.2">
      <c r="A6655" t="s">
        <v>5432</v>
      </c>
      <c r="B6655" t="s">
        <v>612</v>
      </c>
      <c r="C6655" s="17">
        <v>0.49362071892276249</v>
      </c>
      <c r="D6655" s="17">
        <v>1.4762172875885226E-2</v>
      </c>
      <c r="E6655" s="148">
        <v>4.0672666719999997</v>
      </c>
      <c r="F6655" s="148">
        <f t="shared" si="104"/>
        <v>33.438215571172286</v>
      </c>
      <c r="G6655">
        <v>2.98913102617706E-3</v>
      </c>
    </row>
    <row r="6656" spans="1:7" x14ac:dyDescent="0.2">
      <c r="A6656" t="s">
        <v>1970</v>
      </c>
      <c r="B6656" t="s">
        <v>1680</v>
      </c>
      <c r="C6656" s="17">
        <v>764.84754955760343</v>
      </c>
      <c r="D6656" s="17">
        <v>1431.5773721744631</v>
      </c>
      <c r="E6656" s="148">
        <v>-1.1503614680000001</v>
      </c>
      <c r="F6656" s="148">
        <f t="shared" si="104"/>
        <v>0.53426909674875278</v>
      </c>
      <c r="G6656">
        <v>7.4422554445518794E-5</v>
      </c>
    </row>
    <row r="6657" spans="1:7" x14ac:dyDescent="0.2">
      <c r="A6657" t="s">
        <v>6991</v>
      </c>
      <c r="B6657" t="s">
        <v>1568</v>
      </c>
      <c r="C6657" s="17">
        <v>6.6678716607209143</v>
      </c>
      <c r="D6657" s="17">
        <v>2.9908559151266854</v>
      </c>
      <c r="E6657" s="148">
        <v>0.85214118699999997</v>
      </c>
      <c r="F6657" s="148">
        <f t="shared" si="104"/>
        <v>2.2294192197615375</v>
      </c>
      <c r="G6657">
        <v>2.56419331621336E-3</v>
      </c>
    </row>
    <row r="6658" spans="1:7" x14ac:dyDescent="0.2">
      <c r="A6658" t="s">
        <v>13870</v>
      </c>
      <c r="B6658" t="s">
        <v>1686</v>
      </c>
      <c r="C6658" s="17">
        <v>9.8480503058219</v>
      </c>
      <c r="D6658" s="17">
        <v>3.2742146313498597</v>
      </c>
      <c r="E6658" s="148">
        <v>1.183051026</v>
      </c>
      <c r="F6658" s="148">
        <f t="shared" si="104"/>
        <v>3.0077595437785476</v>
      </c>
      <c r="G6658">
        <v>3.4012602729443001E-3</v>
      </c>
    </row>
    <row r="6659" spans="1:7" x14ac:dyDescent="0.2">
      <c r="A6659" t="s">
        <v>1973</v>
      </c>
      <c r="B6659" t="s">
        <v>1691</v>
      </c>
      <c r="C6659" s="17">
        <v>21.257718558965173</v>
      </c>
      <c r="D6659" s="17">
        <v>8.3857865419316795</v>
      </c>
      <c r="E6659" s="148">
        <v>1.066007548</v>
      </c>
      <c r="F6659" s="148">
        <f t="shared" si="104"/>
        <v>2.5349701489144301</v>
      </c>
      <c r="G6659">
        <v>4.3810996749848797E-6</v>
      </c>
    </row>
    <row r="6660" spans="1:7" x14ac:dyDescent="0.2">
      <c r="A6660" t="s">
        <v>6992</v>
      </c>
      <c r="B6660" t="s">
        <v>3598</v>
      </c>
      <c r="C6660" s="17">
        <v>22.469181412231549</v>
      </c>
      <c r="D6660" s="17">
        <v>10.790814004118838</v>
      </c>
      <c r="E6660" s="148">
        <v>0.77496560199999998</v>
      </c>
      <c r="F6660" s="148">
        <f t="shared" si="104"/>
        <v>2.0822508296088782</v>
      </c>
      <c r="G6660">
        <v>3.3517455385653301E-3</v>
      </c>
    </row>
    <row r="6661" spans="1:7" x14ac:dyDescent="0.2">
      <c r="A6661" t="s">
        <v>1974</v>
      </c>
      <c r="B6661" t="s">
        <v>1696</v>
      </c>
      <c r="C6661" s="17">
        <v>70.381781428748681</v>
      </c>
      <c r="D6661" s="17">
        <v>93.098901491992493</v>
      </c>
      <c r="E6661" s="148">
        <v>-0.63835379299999995</v>
      </c>
      <c r="F6661" s="148">
        <f t="shared" si="104"/>
        <v>0.75598938656437609</v>
      </c>
      <c r="G6661">
        <v>1.32087226740571E-3</v>
      </c>
    </row>
    <row r="6662" spans="1:7" x14ac:dyDescent="0.2">
      <c r="A6662" t="s">
        <v>6993</v>
      </c>
      <c r="B6662" t="s">
        <v>10567</v>
      </c>
      <c r="C6662" s="17">
        <v>49.026084051149397</v>
      </c>
      <c r="D6662" s="17">
        <v>20.340646475987576</v>
      </c>
      <c r="E6662" s="148">
        <v>0.97779010700000002</v>
      </c>
      <c r="F6662" s="148">
        <f t="shared" si="104"/>
        <v>2.4102520098869715</v>
      </c>
      <c r="G6662">
        <v>1.03426269779744E-3</v>
      </c>
    </row>
    <row r="6663" spans="1:7" x14ac:dyDescent="0.2">
      <c r="A6663" t="s">
        <v>6994</v>
      </c>
      <c r="B6663" t="s">
        <v>11174</v>
      </c>
      <c r="C6663" s="17">
        <v>9.5078005942642321</v>
      </c>
      <c r="D6663" s="17">
        <v>15.411153808166334</v>
      </c>
      <c r="E6663" s="148">
        <v>-0.90414967099999999</v>
      </c>
      <c r="F6663" s="148">
        <f t="shared" si="104"/>
        <v>0.61694281379672367</v>
      </c>
      <c r="G6663">
        <v>7.7219644239305101E-3</v>
      </c>
    </row>
    <row r="6664" spans="1:7" x14ac:dyDescent="0.2">
      <c r="A6664" t="s">
        <v>6995</v>
      </c>
      <c r="B6664" t="s">
        <v>50</v>
      </c>
      <c r="C6664" s="17">
        <v>37.902113531581875</v>
      </c>
      <c r="D6664" s="17">
        <v>71.306608576191991</v>
      </c>
      <c r="E6664" s="148">
        <v>-1.134376466</v>
      </c>
      <c r="F6664" s="148">
        <f t="shared" si="104"/>
        <v>0.53153717850825843</v>
      </c>
      <c r="G6664">
        <v>1.6714021181104999E-5</v>
      </c>
    </row>
    <row r="6665" spans="1:7" x14ac:dyDescent="0.2">
      <c r="A6665" t="s">
        <v>6996</v>
      </c>
      <c r="B6665" t="s">
        <v>3924</v>
      </c>
      <c r="C6665" s="17">
        <v>13.626516207942174</v>
      </c>
      <c r="D6665" s="17">
        <v>22.143584281280773</v>
      </c>
      <c r="E6665" s="148">
        <v>-0.809052785</v>
      </c>
      <c r="F6665" s="148">
        <f t="shared" si="104"/>
        <v>0.61537084669086028</v>
      </c>
      <c r="G6665">
        <v>5.1779188771566703E-3</v>
      </c>
    </row>
    <row r="6666" spans="1:7" x14ac:dyDescent="0.2">
      <c r="A6666" t="s">
        <v>6997</v>
      </c>
      <c r="B6666" t="s">
        <v>287</v>
      </c>
      <c r="C6666" s="17">
        <v>3.0605787180443351</v>
      </c>
      <c r="D6666" s="17">
        <v>0</v>
      </c>
      <c r="E6666" s="148">
        <v>7.2286284900000002</v>
      </c>
      <c r="F6666" s="148" t="e">
        <f t="shared" si="104"/>
        <v>#DIV/0!</v>
      </c>
      <c r="G6666">
        <v>1.8255676043812399E-4</v>
      </c>
    </row>
    <row r="6667" spans="1:7" x14ac:dyDescent="0.2">
      <c r="A6667" t="s">
        <v>6998</v>
      </c>
      <c r="B6667" t="s">
        <v>1607</v>
      </c>
      <c r="C6667" s="17">
        <v>20.178286480668074</v>
      </c>
      <c r="D6667" s="17">
        <v>31.731908841578502</v>
      </c>
      <c r="E6667" s="148">
        <v>-0.84433848300000003</v>
      </c>
      <c r="F6667" s="148">
        <f t="shared" si="104"/>
        <v>0.63589891744011162</v>
      </c>
      <c r="G6667">
        <v>3.2066961534645698E-3</v>
      </c>
    </row>
    <row r="6668" spans="1:7" x14ac:dyDescent="0.2">
      <c r="A6668" t="s">
        <v>1975</v>
      </c>
      <c r="B6668" t="s">
        <v>509</v>
      </c>
      <c r="C6668" s="17">
        <v>0.73399829045511178</v>
      </c>
      <c r="D6668" s="17">
        <v>1.5876595752960951</v>
      </c>
      <c r="E6668" s="148">
        <v>-1.315034695</v>
      </c>
      <c r="F6668" s="148">
        <f t="shared" si="104"/>
        <v>0.4623146560358965</v>
      </c>
      <c r="G6668">
        <v>2.624757837701E-5</v>
      </c>
    </row>
    <row r="6669" spans="1:7" x14ac:dyDescent="0.2">
      <c r="A6669" t="s">
        <v>1976</v>
      </c>
      <c r="B6669" t="s">
        <v>1607</v>
      </c>
      <c r="C6669" s="17">
        <v>12.000113145641835</v>
      </c>
      <c r="D6669" s="17">
        <v>24.76741147407995</v>
      </c>
      <c r="E6669" s="148">
        <v>-1.220543143</v>
      </c>
      <c r="F6669" s="148">
        <f t="shared" si="104"/>
        <v>0.48451220500779485</v>
      </c>
      <c r="G6669">
        <v>4.9732937533873501E-3</v>
      </c>
    </row>
    <row r="6670" spans="1:7" x14ac:dyDescent="0.2">
      <c r="A6670" t="s">
        <v>6999</v>
      </c>
      <c r="B6670" t="s">
        <v>2227</v>
      </c>
      <c r="C6670" s="17">
        <v>27.995755505773825</v>
      </c>
      <c r="D6670" s="17">
        <v>11.256994139645055</v>
      </c>
      <c r="E6670" s="148">
        <v>1.0318815809999999</v>
      </c>
      <c r="F6670" s="148">
        <f t="shared" si="104"/>
        <v>2.4869654508549437</v>
      </c>
      <c r="G6670">
        <v>1.2024731487804701E-3</v>
      </c>
    </row>
    <row r="6671" spans="1:7" x14ac:dyDescent="0.2">
      <c r="A6671" t="s">
        <v>1977</v>
      </c>
      <c r="B6671" t="s">
        <v>1703</v>
      </c>
      <c r="C6671" s="17">
        <v>101.95400880314945</v>
      </c>
      <c r="D6671" s="17">
        <v>45.009282791698951</v>
      </c>
      <c r="E6671" s="148">
        <v>0.85004128000000001</v>
      </c>
      <c r="F6671" s="148">
        <f t="shared" si="104"/>
        <v>2.265177369632577</v>
      </c>
      <c r="G6671">
        <v>3.5321891593580501E-6</v>
      </c>
    </row>
    <row r="6672" spans="1:7" x14ac:dyDescent="0.2">
      <c r="A6672" t="s">
        <v>13332</v>
      </c>
      <c r="B6672" t="s">
        <v>10643</v>
      </c>
      <c r="C6672" s="17">
        <v>11.713469577049423</v>
      </c>
      <c r="D6672" s="17">
        <v>5.4152010036258105</v>
      </c>
      <c r="E6672" s="148">
        <v>0.76249551100000001</v>
      </c>
      <c r="F6672" s="148">
        <f t="shared" si="104"/>
        <v>2.1630719837004269</v>
      </c>
      <c r="G6672">
        <v>6.0000177687441697E-3</v>
      </c>
    </row>
    <row r="6673" spans="1:7" x14ac:dyDescent="0.2">
      <c r="A6673" t="s">
        <v>5433</v>
      </c>
      <c r="B6673" t="s">
        <v>54</v>
      </c>
      <c r="C6673" s="17">
        <v>8.4480541042696231</v>
      </c>
      <c r="D6673" s="17">
        <v>1.162574546021113</v>
      </c>
      <c r="E6673" s="148">
        <v>2.372858511</v>
      </c>
      <c r="F6673" s="148">
        <f t="shared" si="104"/>
        <v>7.266677335387147</v>
      </c>
      <c r="G6673">
        <v>2.07617248934452E-3</v>
      </c>
    </row>
    <row r="6674" spans="1:7" x14ac:dyDescent="0.2">
      <c r="A6674" t="s">
        <v>5434</v>
      </c>
      <c r="B6674" t="s">
        <v>10378</v>
      </c>
      <c r="C6674" s="17">
        <v>306.74028330198826</v>
      </c>
      <c r="D6674" s="17">
        <v>0.24519247606566924</v>
      </c>
      <c r="E6674" s="148">
        <v>9.8972670130000004</v>
      </c>
      <c r="F6674" s="148">
        <f t="shared" si="104"/>
        <v>1251.0183355701129</v>
      </c>
      <c r="G6674">
        <v>2.4807079017090301E-11</v>
      </c>
    </row>
    <row r="6675" spans="1:7" x14ac:dyDescent="0.2">
      <c r="A6675" t="s">
        <v>1978</v>
      </c>
      <c r="B6675" t="s">
        <v>1706</v>
      </c>
      <c r="C6675" s="17">
        <v>55.340242246279026</v>
      </c>
      <c r="D6675" s="17">
        <v>93.893924507450393</v>
      </c>
      <c r="E6675" s="148">
        <v>-0.977145814</v>
      </c>
      <c r="F6675" s="148">
        <f t="shared" si="104"/>
        <v>0.58939108719316369</v>
      </c>
      <c r="G6675">
        <v>1.0270312660480699E-3</v>
      </c>
    </row>
    <row r="6676" spans="1:7" x14ac:dyDescent="0.2">
      <c r="A6676" t="s">
        <v>7000</v>
      </c>
      <c r="B6676" t="s">
        <v>789</v>
      </c>
      <c r="C6676" s="17">
        <v>5.6607875318923924</v>
      </c>
      <c r="D6676" s="17">
        <v>1.031204331204516</v>
      </c>
      <c r="E6676" s="148">
        <v>2.1352112879999998</v>
      </c>
      <c r="F6676" s="148">
        <f t="shared" si="104"/>
        <v>5.4894916173210904</v>
      </c>
      <c r="G6676">
        <v>1.5574128464958001E-5</v>
      </c>
    </row>
    <row r="6677" spans="1:7" x14ac:dyDescent="0.2">
      <c r="A6677" t="s">
        <v>7001</v>
      </c>
      <c r="B6677" t="s">
        <v>10615</v>
      </c>
      <c r="C6677" s="17">
        <v>1.1129423403167735</v>
      </c>
      <c r="D6677" s="17">
        <v>0.21369687387994257</v>
      </c>
      <c r="E6677" s="148">
        <v>1.8383702930000001</v>
      </c>
      <c r="F6677" s="148">
        <f t="shared" si="104"/>
        <v>5.208042214702858</v>
      </c>
      <c r="G6677">
        <v>1.8739715575994799E-3</v>
      </c>
    </row>
    <row r="6678" spans="1:7" x14ac:dyDescent="0.2">
      <c r="A6678" t="s">
        <v>7002</v>
      </c>
      <c r="B6678" t="s">
        <v>10797</v>
      </c>
      <c r="C6678" s="17">
        <v>3.0028866268685301</v>
      </c>
      <c r="D6678" s="17">
        <v>4.8249849692905178</v>
      </c>
      <c r="E6678" s="148">
        <v>-0.82682372699999995</v>
      </c>
      <c r="F6678" s="148">
        <f t="shared" si="104"/>
        <v>0.62236186143188854</v>
      </c>
      <c r="G6678">
        <v>8.4447636387373105E-3</v>
      </c>
    </row>
    <row r="6679" spans="1:7" x14ac:dyDescent="0.2">
      <c r="A6679" t="s">
        <v>1979</v>
      </c>
      <c r="B6679" t="s">
        <v>1980</v>
      </c>
      <c r="C6679" s="17">
        <v>22.475363061224726</v>
      </c>
      <c r="D6679" s="17">
        <v>34.251579647493422</v>
      </c>
      <c r="E6679" s="148">
        <v>-0.82214067599999996</v>
      </c>
      <c r="F6679" s="148">
        <f t="shared" si="104"/>
        <v>0.65618471593234984</v>
      </c>
      <c r="G6679">
        <v>1.1122883259633101E-3</v>
      </c>
    </row>
    <row r="6680" spans="1:7" x14ac:dyDescent="0.2">
      <c r="A6680" t="s">
        <v>14000</v>
      </c>
      <c r="B6680" t="s">
        <v>13638</v>
      </c>
      <c r="C6680" s="17">
        <v>4.0179677963957126</v>
      </c>
      <c r="D6680" s="17">
        <v>1.1081671928050219</v>
      </c>
      <c r="E6680" s="148">
        <v>1.429840188</v>
      </c>
      <c r="F6680" s="148">
        <f t="shared" si="104"/>
        <v>3.6257776105294428</v>
      </c>
      <c r="G6680">
        <v>5.4899574492371803E-5</v>
      </c>
    </row>
    <row r="6681" spans="1:7" x14ac:dyDescent="0.2">
      <c r="A6681" t="s">
        <v>7003</v>
      </c>
      <c r="B6681" t="s">
        <v>1005</v>
      </c>
      <c r="C6681" s="17">
        <v>17.262747506062198</v>
      </c>
      <c r="D6681" s="17">
        <v>6.2943591930281251</v>
      </c>
      <c r="E6681" s="148">
        <v>1.149766069</v>
      </c>
      <c r="F6681" s="148">
        <f t="shared" si="104"/>
        <v>2.7425742600109446</v>
      </c>
      <c r="G6681">
        <v>5.9367293075747199E-5</v>
      </c>
    </row>
    <row r="6682" spans="1:7" x14ac:dyDescent="0.2">
      <c r="A6682" t="s">
        <v>1981</v>
      </c>
      <c r="B6682" t="s">
        <v>1982</v>
      </c>
      <c r="C6682" s="17">
        <v>15.001888984691801</v>
      </c>
      <c r="D6682" s="17">
        <v>6.8691997231282382</v>
      </c>
      <c r="E6682" s="148">
        <v>0.793639592</v>
      </c>
      <c r="F6682" s="148">
        <f t="shared" si="104"/>
        <v>2.183935478565461</v>
      </c>
      <c r="G6682">
        <v>1.7956929923506201E-3</v>
      </c>
    </row>
    <row r="6683" spans="1:7" x14ac:dyDescent="0.2">
      <c r="A6683" t="s">
        <v>7004</v>
      </c>
      <c r="B6683" t="s">
        <v>11195</v>
      </c>
      <c r="C6683" s="17">
        <v>2.673868122511545</v>
      </c>
      <c r="D6683" s="17">
        <v>5.9944486015886156</v>
      </c>
      <c r="E6683" s="148">
        <v>-1.3791716469999999</v>
      </c>
      <c r="F6683" s="148">
        <f t="shared" si="104"/>
        <v>0.44605739413679041</v>
      </c>
      <c r="G6683">
        <v>1.51394561192454E-6</v>
      </c>
    </row>
    <row r="6684" spans="1:7" x14ac:dyDescent="0.2">
      <c r="A6684" t="s">
        <v>7005</v>
      </c>
      <c r="B6684" t="s">
        <v>118</v>
      </c>
      <c r="C6684" s="17">
        <v>10.823161322618221</v>
      </c>
      <c r="D6684" s="17">
        <v>3.7180831533982577</v>
      </c>
      <c r="E6684" s="148">
        <v>1.1302116719999999</v>
      </c>
      <c r="F6684" s="148">
        <f t="shared" si="104"/>
        <v>2.9109519276689806</v>
      </c>
      <c r="G6684">
        <v>1.1481844919207301E-3</v>
      </c>
    </row>
    <row r="6685" spans="1:7" x14ac:dyDescent="0.2">
      <c r="A6685" t="s">
        <v>5435</v>
      </c>
      <c r="B6685" t="s">
        <v>10616</v>
      </c>
      <c r="C6685" s="17">
        <v>2.6627089382634921</v>
      </c>
      <c r="D6685" s="17">
        <v>0</v>
      </c>
      <c r="E6685" s="148">
        <v>8.932779493</v>
      </c>
      <c r="F6685" s="148" t="e">
        <f t="shared" si="104"/>
        <v>#DIV/0!</v>
      </c>
      <c r="G6685">
        <v>3.5931967854250201E-7</v>
      </c>
    </row>
    <row r="6686" spans="1:7" x14ac:dyDescent="0.2">
      <c r="A6686" t="s">
        <v>12083</v>
      </c>
      <c r="B6686" t="s">
        <v>12084</v>
      </c>
      <c r="C6686" s="17">
        <v>3.9051149574063424</v>
      </c>
      <c r="D6686" s="17">
        <v>7.4896333366383647</v>
      </c>
      <c r="E6686" s="148">
        <v>-1.0593121059999999</v>
      </c>
      <c r="F6686" s="148">
        <f t="shared" si="104"/>
        <v>0.52140268847381355</v>
      </c>
      <c r="G6686">
        <v>3.10194226062899E-4</v>
      </c>
    </row>
    <row r="6687" spans="1:7" x14ac:dyDescent="0.2">
      <c r="A6687" t="s">
        <v>13218</v>
      </c>
      <c r="B6687" t="s">
        <v>293</v>
      </c>
      <c r="C6687" s="17">
        <v>33.423787769949399</v>
      </c>
      <c r="D6687" s="17">
        <v>16.292585158412759</v>
      </c>
      <c r="E6687" s="148">
        <v>0.76356906300000005</v>
      </c>
      <c r="F6687" s="148">
        <f t="shared" si="104"/>
        <v>2.051472338181449</v>
      </c>
      <c r="G6687">
        <v>5.1133382468510997E-3</v>
      </c>
    </row>
    <row r="6688" spans="1:7" x14ac:dyDescent="0.2">
      <c r="A6688" t="s">
        <v>11922</v>
      </c>
      <c r="B6688" t="s">
        <v>11208</v>
      </c>
      <c r="C6688" s="17">
        <v>9.7588895821938184</v>
      </c>
      <c r="D6688" s="17">
        <v>22.285466483866475</v>
      </c>
      <c r="E6688" s="148">
        <v>-1.2459900209999999</v>
      </c>
      <c r="F6688" s="148">
        <f t="shared" si="104"/>
        <v>0.43790376069797549</v>
      </c>
      <c r="G6688">
        <v>4.3499296862085802E-3</v>
      </c>
    </row>
    <row r="6689" spans="1:7" x14ac:dyDescent="0.2">
      <c r="A6689" t="s">
        <v>14211</v>
      </c>
      <c r="B6689" t="s">
        <v>2494</v>
      </c>
      <c r="C6689" s="17">
        <v>2.7459257537470574</v>
      </c>
      <c r="D6689" s="17">
        <v>0</v>
      </c>
      <c r="E6689" s="148">
        <v>0.28410943300000002</v>
      </c>
      <c r="F6689" s="148" t="e">
        <f t="shared" si="104"/>
        <v>#DIV/0!</v>
      </c>
      <c r="G6689">
        <v>9.44564496683401E-3</v>
      </c>
    </row>
    <row r="6690" spans="1:7" x14ac:dyDescent="0.2">
      <c r="A6690" t="s">
        <v>1983</v>
      </c>
      <c r="B6690" t="s">
        <v>1715</v>
      </c>
      <c r="C6690" s="17">
        <v>11.859076270335109</v>
      </c>
      <c r="D6690" s="17">
        <v>6.6454989467994903</v>
      </c>
      <c r="E6690" s="148">
        <v>0.56513073300000005</v>
      </c>
      <c r="F6690" s="148">
        <f t="shared" si="104"/>
        <v>1.7845275975924286</v>
      </c>
      <c r="G6690">
        <v>5.6313093453959099E-3</v>
      </c>
    </row>
    <row r="6691" spans="1:7" x14ac:dyDescent="0.2">
      <c r="A6691" t="s">
        <v>12261</v>
      </c>
      <c r="B6691" t="s">
        <v>486</v>
      </c>
      <c r="C6691" s="17">
        <v>3.1194330994933877</v>
      </c>
      <c r="D6691" s="17">
        <v>5.4069322909817004</v>
      </c>
      <c r="E6691" s="148">
        <v>-0.96379695499999996</v>
      </c>
      <c r="F6691" s="148">
        <f t="shared" si="104"/>
        <v>0.57693215516982421</v>
      </c>
      <c r="G6691">
        <v>2.0941611803829601E-3</v>
      </c>
    </row>
    <row r="6692" spans="1:7" x14ac:dyDescent="0.2">
      <c r="A6692" t="s">
        <v>11788</v>
      </c>
      <c r="B6692" t="s">
        <v>68</v>
      </c>
      <c r="C6692" s="17">
        <v>3.4663008858156004</v>
      </c>
      <c r="D6692" s="17">
        <v>11.017009885699679</v>
      </c>
      <c r="E6692" s="148">
        <v>-1.6519214689999999</v>
      </c>
      <c r="F6692" s="148">
        <f t="shared" si="104"/>
        <v>0.31463173054922416</v>
      </c>
      <c r="G6692">
        <v>4.7471046094019398E-3</v>
      </c>
    </row>
    <row r="6693" spans="1:7" x14ac:dyDescent="0.2">
      <c r="A6693" t="s">
        <v>7006</v>
      </c>
      <c r="B6693" t="s">
        <v>958</v>
      </c>
      <c r="C6693" s="17">
        <v>11.606917550612327</v>
      </c>
      <c r="D6693" s="17">
        <v>17.225565899963577</v>
      </c>
      <c r="E6693" s="148">
        <v>-0.79919167999999996</v>
      </c>
      <c r="F6693" s="148">
        <f t="shared" si="104"/>
        <v>0.67381922997588539</v>
      </c>
      <c r="G6693">
        <v>3.2462155153059002E-3</v>
      </c>
    </row>
    <row r="6694" spans="1:7" x14ac:dyDescent="0.2">
      <c r="A6694" t="s">
        <v>1985</v>
      </c>
      <c r="B6694" t="s">
        <v>253</v>
      </c>
      <c r="C6694" s="17">
        <v>10.143829943384318</v>
      </c>
      <c r="D6694" s="17">
        <v>5.103768974609145</v>
      </c>
      <c r="E6694" s="148">
        <v>0.715699961</v>
      </c>
      <c r="F6694" s="148">
        <f t="shared" si="104"/>
        <v>1.9875174589306621</v>
      </c>
      <c r="G6694">
        <v>6.2399840990077703E-6</v>
      </c>
    </row>
    <row r="6695" spans="1:7" x14ac:dyDescent="0.2">
      <c r="A6695" t="s">
        <v>5436</v>
      </c>
      <c r="B6695" t="s">
        <v>396</v>
      </c>
      <c r="C6695" s="17">
        <v>17.588563306736972</v>
      </c>
      <c r="D6695" s="17">
        <v>0.65229035508079947</v>
      </c>
      <c r="E6695" s="148">
        <v>4.4058557939999998</v>
      </c>
      <c r="F6695" s="148">
        <f t="shared" si="104"/>
        <v>26.964316074485371</v>
      </c>
      <c r="G6695">
        <v>2.6483594191258498E-10</v>
      </c>
    </row>
    <row r="6696" spans="1:7" x14ac:dyDescent="0.2">
      <c r="A6696" t="s">
        <v>7007</v>
      </c>
      <c r="B6696" t="s">
        <v>3156</v>
      </c>
      <c r="C6696" s="17">
        <v>23.769695684639075</v>
      </c>
      <c r="D6696" s="17">
        <v>10.323235952625341</v>
      </c>
      <c r="E6696" s="148">
        <v>0.89595117300000005</v>
      </c>
      <c r="F6696" s="148">
        <f t="shared" si="104"/>
        <v>2.3025430973118572</v>
      </c>
      <c r="G6696">
        <v>8.1195439219322002E-5</v>
      </c>
    </row>
    <row r="6697" spans="1:7" x14ac:dyDescent="0.2">
      <c r="A6697" t="s">
        <v>7008</v>
      </c>
      <c r="B6697" t="s">
        <v>68</v>
      </c>
      <c r="C6697" s="17">
        <v>8.4419738881714235</v>
      </c>
      <c r="D6697" s="17">
        <v>3.0970868181532301</v>
      </c>
      <c r="E6697" s="148">
        <v>1.0351199259999999</v>
      </c>
      <c r="F6697" s="148">
        <f t="shared" si="104"/>
        <v>2.7257788960547478</v>
      </c>
      <c r="G6697">
        <v>4.8901768722106097E-3</v>
      </c>
    </row>
    <row r="6698" spans="1:7" x14ac:dyDescent="0.2">
      <c r="A6698" t="s">
        <v>1986</v>
      </c>
      <c r="B6698" t="s">
        <v>1987</v>
      </c>
      <c r="C6698" s="17">
        <v>15.794067062235175</v>
      </c>
      <c r="D6698" s="17">
        <v>7.2706910837242731</v>
      </c>
      <c r="E6698" s="148">
        <v>0.76727609500000005</v>
      </c>
      <c r="F6698" s="148">
        <f t="shared" si="104"/>
        <v>2.1722924107710768</v>
      </c>
      <c r="G6698">
        <v>7.7466406771169701E-3</v>
      </c>
    </row>
    <row r="6699" spans="1:7" x14ac:dyDescent="0.2">
      <c r="A6699" t="s">
        <v>13010</v>
      </c>
      <c r="B6699" t="s">
        <v>4793</v>
      </c>
      <c r="C6699" s="17">
        <v>11.693546834594951</v>
      </c>
      <c r="D6699" s="17">
        <v>6.4285325894182694</v>
      </c>
      <c r="E6699" s="148">
        <v>0.56861199100000004</v>
      </c>
      <c r="F6699" s="148">
        <f t="shared" si="104"/>
        <v>1.8190071640677679</v>
      </c>
      <c r="G6699">
        <v>3.3603648354018699E-3</v>
      </c>
    </row>
    <row r="6700" spans="1:7" x14ac:dyDescent="0.2">
      <c r="A6700" t="s">
        <v>1988</v>
      </c>
      <c r="B6700" t="s">
        <v>1722</v>
      </c>
      <c r="C6700" s="17">
        <v>60.564004264267624</v>
      </c>
      <c r="D6700" s="17">
        <v>3.9955159493290249</v>
      </c>
      <c r="E6700" s="148">
        <v>3.6524781150000001</v>
      </c>
      <c r="F6700" s="148">
        <f t="shared" si="104"/>
        <v>15.15799336865074</v>
      </c>
      <c r="G6700">
        <v>1.5399256899966701E-13</v>
      </c>
    </row>
    <row r="6701" spans="1:7" x14ac:dyDescent="0.2">
      <c r="A6701" t="s">
        <v>7009</v>
      </c>
      <c r="B6701" t="s">
        <v>3254</v>
      </c>
      <c r="C6701" s="17">
        <v>18.459901925126925</v>
      </c>
      <c r="D6701" s="17">
        <v>8.3642671878518353</v>
      </c>
      <c r="E6701" s="148">
        <v>0.80617239699999999</v>
      </c>
      <c r="F6701" s="148">
        <f t="shared" si="104"/>
        <v>2.2069957248541598</v>
      </c>
      <c r="G6701">
        <v>2.7201691552129099E-3</v>
      </c>
    </row>
    <row r="6702" spans="1:7" x14ac:dyDescent="0.2">
      <c r="A6702" t="s">
        <v>5437</v>
      </c>
      <c r="B6702" t="s">
        <v>3156</v>
      </c>
      <c r="C6702" s="17">
        <v>6.1230426713164086</v>
      </c>
      <c r="D6702" s="17">
        <v>9.0244865978571995E-2</v>
      </c>
      <c r="E6702" s="148">
        <v>5.4880560520000001</v>
      </c>
      <c r="F6702" s="148">
        <f t="shared" si="104"/>
        <v>67.849207873723046</v>
      </c>
      <c r="G6702">
        <v>2.5650677060104E-5</v>
      </c>
    </row>
    <row r="6703" spans="1:7" x14ac:dyDescent="0.2">
      <c r="A6703" t="s">
        <v>5438</v>
      </c>
      <c r="B6703" t="s">
        <v>3156</v>
      </c>
      <c r="C6703" s="17">
        <v>44.8850582399606</v>
      </c>
      <c r="D6703" s="17">
        <v>8.5046761698206255E-2</v>
      </c>
      <c r="E6703" s="148">
        <v>8.5168869229999995</v>
      </c>
      <c r="F6703" s="148">
        <f t="shared" si="104"/>
        <v>527.76916303101621</v>
      </c>
      <c r="G6703">
        <v>4.8788666762503698E-8</v>
      </c>
    </row>
    <row r="6704" spans="1:7" x14ac:dyDescent="0.2">
      <c r="A6704" t="s">
        <v>1990</v>
      </c>
      <c r="B6704" t="s">
        <v>1829</v>
      </c>
      <c r="C6704" s="17">
        <v>70.921476131116123</v>
      </c>
      <c r="D6704" s="17">
        <v>9.3513277813274485</v>
      </c>
      <c r="E6704" s="148">
        <v>2.6712596409999998</v>
      </c>
      <c r="F6704" s="148">
        <f t="shared" si="104"/>
        <v>7.5841076037063706</v>
      </c>
      <c r="G6704">
        <v>1.9371288149587601E-10</v>
      </c>
    </row>
    <row r="6705" spans="1:7" x14ac:dyDescent="0.2">
      <c r="A6705" t="s">
        <v>1991</v>
      </c>
      <c r="B6705" t="s">
        <v>108</v>
      </c>
      <c r="C6705" s="17">
        <v>80.988511831810499</v>
      </c>
      <c r="D6705" s="17">
        <v>166.0460455076755</v>
      </c>
      <c r="E6705" s="148">
        <v>-1.2760867789999999</v>
      </c>
      <c r="F6705" s="148">
        <f t="shared" si="104"/>
        <v>0.48774730879132433</v>
      </c>
      <c r="G6705">
        <v>1.1516607261720301E-5</v>
      </c>
    </row>
    <row r="6706" spans="1:7" x14ac:dyDescent="0.2">
      <c r="A6706" t="s">
        <v>1992</v>
      </c>
      <c r="B6706" t="s">
        <v>1733</v>
      </c>
      <c r="C6706" s="17">
        <v>62.575154848453579</v>
      </c>
      <c r="D6706" s="17">
        <v>21.877934468136324</v>
      </c>
      <c r="E6706" s="148">
        <v>1.2345085419999999</v>
      </c>
      <c r="F6706" s="148">
        <f t="shared" si="104"/>
        <v>2.8601948204749355</v>
      </c>
      <c r="G6706">
        <v>1.19893161336085E-15</v>
      </c>
    </row>
    <row r="6707" spans="1:7" x14ac:dyDescent="0.2">
      <c r="A6707" t="s">
        <v>7010</v>
      </c>
      <c r="B6707" t="s">
        <v>2250</v>
      </c>
      <c r="C6707" s="17">
        <v>6.2638047695773595</v>
      </c>
      <c r="D6707" s="17">
        <v>10.956667512959539</v>
      </c>
      <c r="E6707" s="148">
        <v>-0.98342367900000005</v>
      </c>
      <c r="F6707" s="148">
        <f t="shared" si="104"/>
        <v>0.57168886088480242</v>
      </c>
      <c r="G6707">
        <v>2.3534665306789602E-3</v>
      </c>
    </row>
    <row r="6708" spans="1:7" x14ac:dyDescent="0.2">
      <c r="A6708" t="s">
        <v>12206</v>
      </c>
      <c r="B6708" t="s">
        <v>413</v>
      </c>
      <c r="C6708" s="17">
        <v>3.2706130788706052</v>
      </c>
      <c r="D6708" s="17">
        <v>5.8860708805118476</v>
      </c>
      <c r="E6708" s="148">
        <v>-1.042877286</v>
      </c>
      <c r="F6708" s="148">
        <f t="shared" ref="F6708:F6771" si="105">C6708/D6708</f>
        <v>0.55565302308867126</v>
      </c>
      <c r="G6708">
        <v>3.8334577183370198E-4</v>
      </c>
    </row>
    <row r="6709" spans="1:7" x14ac:dyDescent="0.2">
      <c r="A6709" t="s">
        <v>1995</v>
      </c>
      <c r="B6709" t="s">
        <v>1996</v>
      </c>
      <c r="C6709" s="17">
        <v>206.06028763162701</v>
      </c>
      <c r="D6709" s="17">
        <v>69.521250369376872</v>
      </c>
      <c r="E6709" s="148">
        <v>1.301859603</v>
      </c>
      <c r="F6709" s="148">
        <f t="shared" si="105"/>
        <v>2.963989953241601</v>
      </c>
      <c r="G6709">
        <v>6.3807616707157001E-18</v>
      </c>
    </row>
    <row r="6710" spans="1:7" x14ac:dyDescent="0.2">
      <c r="A6710" t="s">
        <v>12273</v>
      </c>
      <c r="B6710" t="s">
        <v>12274</v>
      </c>
      <c r="C6710" s="17">
        <v>11.808822341788725</v>
      </c>
      <c r="D6710" s="17">
        <v>20.327862723219525</v>
      </c>
      <c r="E6710" s="148">
        <v>-0.99472748799999999</v>
      </c>
      <c r="F6710" s="148">
        <f t="shared" si="105"/>
        <v>0.58091804842326511</v>
      </c>
      <c r="G6710">
        <v>3.62270291977427E-3</v>
      </c>
    </row>
    <row r="6711" spans="1:7" x14ac:dyDescent="0.2">
      <c r="A6711" t="s">
        <v>5439</v>
      </c>
      <c r="B6711" t="s">
        <v>287</v>
      </c>
      <c r="C6711" s="17">
        <v>0.96595589098705525</v>
      </c>
      <c r="D6711" s="17">
        <v>2.0429200504013052E-2</v>
      </c>
      <c r="E6711" s="148">
        <v>5.0651290549999999</v>
      </c>
      <c r="F6711" s="148">
        <f t="shared" si="105"/>
        <v>47.283098073138291</v>
      </c>
      <c r="G6711">
        <v>1.9602134964035199E-6</v>
      </c>
    </row>
    <row r="6712" spans="1:7" x14ac:dyDescent="0.2">
      <c r="A6712" t="s">
        <v>7011</v>
      </c>
      <c r="B6712" t="s">
        <v>199</v>
      </c>
      <c r="C6712" s="17">
        <v>0.80643997735602924</v>
      </c>
      <c r="D6712" s="17">
        <v>9.2811674834130994E-3</v>
      </c>
      <c r="E6712" s="148">
        <v>5.0660709930000003</v>
      </c>
      <c r="F6712" s="148">
        <f t="shared" si="105"/>
        <v>86.889928319606753</v>
      </c>
      <c r="G6712">
        <v>4.9034256526866895E-4</v>
      </c>
    </row>
    <row r="6713" spans="1:7" x14ac:dyDescent="0.2">
      <c r="A6713" t="s">
        <v>7012</v>
      </c>
      <c r="B6713" t="s">
        <v>823</v>
      </c>
      <c r="C6713" s="17">
        <v>3.4432750404726029</v>
      </c>
      <c r="D6713" s="17">
        <v>0.24143114249892139</v>
      </c>
      <c r="E6713" s="148">
        <v>3.2486341529999998</v>
      </c>
      <c r="F6713" s="148">
        <f t="shared" si="105"/>
        <v>14.26193408535929</v>
      </c>
      <c r="G6713">
        <v>2.4395463667115401E-4</v>
      </c>
    </row>
    <row r="6714" spans="1:7" x14ac:dyDescent="0.2">
      <c r="A6714" t="s">
        <v>5440</v>
      </c>
      <c r="B6714" t="s">
        <v>823</v>
      </c>
      <c r="C6714" s="17">
        <v>20.783832085951225</v>
      </c>
      <c r="D6714" s="17">
        <v>5.0817818608508869</v>
      </c>
      <c r="E6714" s="148">
        <v>1.7023704669999999</v>
      </c>
      <c r="F6714" s="148">
        <f t="shared" si="105"/>
        <v>4.0898709655497116</v>
      </c>
      <c r="G6714">
        <v>5.2612856701393705E-4</v>
      </c>
    </row>
    <row r="6715" spans="1:7" x14ac:dyDescent="0.2">
      <c r="A6715" t="s">
        <v>14114</v>
      </c>
      <c r="B6715" t="s">
        <v>14115</v>
      </c>
      <c r="C6715" s="17">
        <v>1.054907700395755</v>
      </c>
      <c r="D6715" s="17">
        <v>0.17083576945939025</v>
      </c>
      <c r="E6715" s="148">
        <v>1.968495959</v>
      </c>
      <c r="F6715" s="148">
        <f t="shared" si="105"/>
        <v>6.1749814089520605</v>
      </c>
      <c r="G6715">
        <v>5.6639552426360701E-3</v>
      </c>
    </row>
    <row r="6716" spans="1:7" x14ac:dyDescent="0.2">
      <c r="A6716" t="s">
        <v>1999</v>
      </c>
      <c r="B6716" t="s">
        <v>1726</v>
      </c>
      <c r="C6716" s="17">
        <v>200.03592361164499</v>
      </c>
      <c r="D6716" s="17">
        <v>339.40262125543222</v>
      </c>
      <c r="E6716" s="148">
        <v>-0.98951446799999998</v>
      </c>
      <c r="F6716" s="148">
        <f t="shared" si="105"/>
        <v>0.58937648410528698</v>
      </c>
      <c r="G6716">
        <v>2.0436709505853098E-9</v>
      </c>
    </row>
    <row r="6717" spans="1:7" x14ac:dyDescent="0.2">
      <c r="A6717" t="s">
        <v>7013</v>
      </c>
      <c r="B6717" t="s">
        <v>1730</v>
      </c>
      <c r="C6717" s="17">
        <v>27.098883138089075</v>
      </c>
      <c r="D6717" s="17">
        <v>41.389680604049751</v>
      </c>
      <c r="E6717" s="148">
        <v>-0.83409825100000001</v>
      </c>
      <c r="F6717" s="148">
        <f t="shared" si="105"/>
        <v>0.65472559204618741</v>
      </c>
      <c r="G6717">
        <v>4.3655977787377303E-3</v>
      </c>
    </row>
    <row r="6718" spans="1:7" x14ac:dyDescent="0.2">
      <c r="A6718" t="s">
        <v>7014</v>
      </c>
      <c r="B6718" t="s">
        <v>10815</v>
      </c>
      <c r="C6718" s="17">
        <v>9.7349753635852228</v>
      </c>
      <c r="D6718" s="17">
        <v>13.162392332067526</v>
      </c>
      <c r="E6718" s="148">
        <v>-0.649033423</v>
      </c>
      <c r="F6718" s="148">
        <f t="shared" si="105"/>
        <v>0.7396053177861831</v>
      </c>
      <c r="G6718">
        <v>1.9792164960539798E-3</v>
      </c>
    </row>
    <row r="6719" spans="1:7" x14ac:dyDescent="0.2">
      <c r="A6719" t="s">
        <v>7015</v>
      </c>
      <c r="B6719" t="s">
        <v>1288</v>
      </c>
      <c r="C6719" s="17">
        <v>48.141098451040101</v>
      </c>
      <c r="D6719" s="17">
        <v>27.821181695222975</v>
      </c>
      <c r="E6719" s="148">
        <v>0.51625370599999998</v>
      </c>
      <c r="F6719" s="148">
        <f t="shared" si="105"/>
        <v>1.7303757611167949</v>
      </c>
      <c r="G6719">
        <v>5.6303474926334904E-3</v>
      </c>
    </row>
    <row r="6720" spans="1:7" x14ac:dyDescent="0.2">
      <c r="A6720" t="s">
        <v>2000</v>
      </c>
      <c r="B6720" t="s">
        <v>2001</v>
      </c>
      <c r="C6720" s="17">
        <v>11.542456776435349</v>
      </c>
      <c r="D6720" s="17">
        <v>22.478434775158149</v>
      </c>
      <c r="E6720" s="148">
        <v>-1.1859551989999999</v>
      </c>
      <c r="F6720" s="148">
        <f t="shared" si="105"/>
        <v>0.513490235947896</v>
      </c>
      <c r="G6720">
        <v>9.0455962276628094E-6</v>
      </c>
    </row>
    <row r="6721" spans="1:7" x14ac:dyDescent="0.2">
      <c r="A6721" t="s">
        <v>13645</v>
      </c>
      <c r="B6721" t="s">
        <v>4454</v>
      </c>
      <c r="C6721" s="17">
        <v>2.9672364377897273</v>
      </c>
      <c r="D6721" s="17">
        <v>1.1600627188482995</v>
      </c>
      <c r="E6721" s="148">
        <v>1.003523615</v>
      </c>
      <c r="F6721" s="148">
        <f t="shared" si="105"/>
        <v>2.5578241500042127</v>
      </c>
      <c r="G6721">
        <v>4.3002813267209597E-3</v>
      </c>
    </row>
    <row r="6722" spans="1:7" x14ac:dyDescent="0.2">
      <c r="A6722" t="s">
        <v>7016</v>
      </c>
      <c r="B6722" t="s">
        <v>11389</v>
      </c>
      <c r="C6722" s="17">
        <v>19.955490210849298</v>
      </c>
      <c r="D6722" s="17">
        <v>32.982294883023549</v>
      </c>
      <c r="E6722" s="148">
        <v>-0.872014607</v>
      </c>
      <c r="F6722" s="148">
        <f t="shared" si="105"/>
        <v>0.60503643793205764</v>
      </c>
      <c r="G6722">
        <v>1.58612786138906E-3</v>
      </c>
    </row>
    <row r="6723" spans="1:7" x14ac:dyDescent="0.2">
      <c r="A6723" t="s">
        <v>12180</v>
      </c>
      <c r="B6723" t="s">
        <v>12181</v>
      </c>
      <c r="C6723" s="17">
        <v>2.3116206053900403</v>
      </c>
      <c r="D6723" s="17">
        <v>4.2251084413353102</v>
      </c>
      <c r="E6723" s="148">
        <v>-1.0028205569999999</v>
      </c>
      <c r="F6723" s="148">
        <f t="shared" si="105"/>
        <v>0.54711509479256626</v>
      </c>
      <c r="G6723">
        <v>5.7695216081104696E-3</v>
      </c>
    </row>
    <row r="6724" spans="1:7" x14ac:dyDescent="0.2">
      <c r="A6724" t="s">
        <v>2002</v>
      </c>
      <c r="B6724" t="s">
        <v>1735</v>
      </c>
      <c r="C6724" s="17">
        <v>291.52780701353873</v>
      </c>
      <c r="D6724" s="17">
        <v>429.03871613775999</v>
      </c>
      <c r="E6724" s="148">
        <v>-0.76944601800000001</v>
      </c>
      <c r="F6724" s="148">
        <f t="shared" si="105"/>
        <v>0.67949067542876973</v>
      </c>
      <c r="G6724">
        <v>1.8666354982988599E-4</v>
      </c>
    </row>
    <row r="6725" spans="1:7" x14ac:dyDescent="0.2">
      <c r="A6725" t="s">
        <v>7017</v>
      </c>
      <c r="B6725" t="s">
        <v>1737</v>
      </c>
      <c r="C6725" s="17">
        <v>52.882933626289699</v>
      </c>
      <c r="D6725" s="17">
        <v>82.831554117428482</v>
      </c>
      <c r="E6725" s="148">
        <v>-0.87991708800000001</v>
      </c>
      <c r="F6725" s="148">
        <f t="shared" si="105"/>
        <v>0.63843947140384116</v>
      </c>
      <c r="G6725">
        <v>1.8973541307094699E-3</v>
      </c>
    </row>
    <row r="6726" spans="1:7" x14ac:dyDescent="0.2">
      <c r="A6726" t="s">
        <v>7018</v>
      </c>
      <c r="B6726" t="s">
        <v>183</v>
      </c>
      <c r="C6726" s="17">
        <v>2.4639893922942</v>
      </c>
      <c r="D6726" s="17">
        <v>5.5342521666543923E-2</v>
      </c>
      <c r="E6726" s="148">
        <v>4.6013901339999999</v>
      </c>
      <c r="F6726" s="148">
        <f t="shared" si="105"/>
        <v>44.522535621714347</v>
      </c>
      <c r="G6726">
        <v>3.8471740325123901E-4</v>
      </c>
    </row>
    <row r="6727" spans="1:7" x14ac:dyDescent="0.2">
      <c r="A6727" t="s">
        <v>7019</v>
      </c>
      <c r="B6727" t="s">
        <v>10618</v>
      </c>
      <c r="C6727" s="17">
        <v>26.376158047302425</v>
      </c>
      <c r="D6727" s="17">
        <v>5.7716970041187405</v>
      </c>
      <c r="E6727" s="148">
        <v>1.7630565389999999</v>
      </c>
      <c r="F6727" s="148">
        <f t="shared" si="105"/>
        <v>4.5699138448328345</v>
      </c>
      <c r="G6727">
        <v>5.0240714126147102E-4</v>
      </c>
    </row>
    <row r="6728" spans="1:7" x14ac:dyDescent="0.2">
      <c r="A6728" t="s">
        <v>7020</v>
      </c>
      <c r="B6728" t="s">
        <v>155</v>
      </c>
      <c r="C6728" s="17">
        <v>3.3178121857746206</v>
      </c>
      <c r="D6728" s="17">
        <v>4.927952791574298</v>
      </c>
      <c r="E6728" s="148">
        <v>-0.73775487900000003</v>
      </c>
      <c r="F6728" s="148">
        <f t="shared" si="105"/>
        <v>0.67326379251183999</v>
      </c>
      <c r="G6728">
        <v>6.7776658934396803E-3</v>
      </c>
    </row>
    <row r="6729" spans="1:7" x14ac:dyDescent="0.2">
      <c r="A6729" t="s">
        <v>12808</v>
      </c>
      <c r="B6729" t="s">
        <v>12809</v>
      </c>
      <c r="C6729" s="17">
        <v>2.6370747163614023</v>
      </c>
      <c r="D6729" s="17">
        <v>3.5041268519788149</v>
      </c>
      <c r="E6729" s="148">
        <v>-0.64235388900000001</v>
      </c>
      <c r="F6729" s="148">
        <f t="shared" si="105"/>
        <v>0.75256257200626753</v>
      </c>
      <c r="G6729">
        <v>5.5793889970463997E-3</v>
      </c>
    </row>
    <row r="6730" spans="1:7" x14ac:dyDescent="0.2">
      <c r="A6730" t="s">
        <v>2003</v>
      </c>
      <c r="B6730" t="s">
        <v>1741</v>
      </c>
      <c r="C6730" s="17">
        <v>26.398149374683527</v>
      </c>
      <c r="D6730" s="17">
        <v>8.7783915972804625</v>
      </c>
      <c r="E6730" s="148">
        <v>1.290789309</v>
      </c>
      <c r="F6730" s="148">
        <f t="shared" si="105"/>
        <v>3.0071738179077872</v>
      </c>
      <c r="G6730">
        <v>1.5005086244459001E-8</v>
      </c>
    </row>
    <row r="6731" spans="1:7" x14ac:dyDescent="0.2">
      <c r="A6731" t="s">
        <v>7021</v>
      </c>
      <c r="B6731" t="s">
        <v>265</v>
      </c>
      <c r="C6731" s="17">
        <v>13.690136174626874</v>
      </c>
      <c r="D6731" s="17">
        <v>3.4002507273093898</v>
      </c>
      <c r="E6731" s="148">
        <v>1.6214271229999999</v>
      </c>
      <c r="F6731" s="148">
        <f t="shared" si="105"/>
        <v>4.0262137332030941</v>
      </c>
      <c r="G6731">
        <v>8.4111525258902294E-8</v>
      </c>
    </row>
    <row r="6732" spans="1:7" x14ac:dyDescent="0.2">
      <c r="A6732" t="s">
        <v>2004</v>
      </c>
      <c r="B6732" t="s">
        <v>140</v>
      </c>
      <c r="C6732" s="17">
        <v>18.420692385488298</v>
      </c>
      <c r="D6732" s="17">
        <v>35.151293775906353</v>
      </c>
      <c r="E6732" s="148">
        <v>-1.1579027749999999</v>
      </c>
      <c r="F6732" s="148">
        <f t="shared" si="105"/>
        <v>0.52404023882939799</v>
      </c>
      <c r="G6732">
        <v>1.5753887323574501E-4</v>
      </c>
    </row>
    <row r="6733" spans="1:7" x14ac:dyDescent="0.2">
      <c r="A6733" t="s">
        <v>2005</v>
      </c>
      <c r="B6733" t="s">
        <v>2006</v>
      </c>
      <c r="C6733" s="17">
        <v>19.0863944807476</v>
      </c>
      <c r="D6733" s="17">
        <v>7.3112820012452779</v>
      </c>
      <c r="E6733" s="148">
        <v>1.0655977809999999</v>
      </c>
      <c r="F6733" s="148">
        <f t="shared" si="105"/>
        <v>2.6105400499524913</v>
      </c>
      <c r="G6733">
        <v>1.66586678387526E-5</v>
      </c>
    </row>
    <row r="6734" spans="1:7" x14ac:dyDescent="0.2">
      <c r="A6734" t="s">
        <v>2007</v>
      </c>
      <c r="B6734" t="s">
        <v>275</v>
      </c>
      <c r="C6734" s="17">
        <v>1.1083832355269108</v>
      </c>
      <c r="D6734" s="17">
        <v>2.8016831275425798</v>
      </c>
      <c r="E6734" s="148">
        <v>-1.415501095</v>
      </c>
      <c r="F6734" s="148">
        <f t="shared" si="105"/>
        <v>0.39561334564594353</v>
      </c>
      <c r="G6734">
        <v>1.61765829469844E-3</v>
      </c>
    </row>
    <row r="6735" spans="1:7" x14ac:dyDescent="0.2">
      <c r="A6735" t="s">
        <v>14168</v>
      </c>
      <c r="B6735" t="s">
        <v>4840</v>
      </c>
      <c r="C6735" s="17">
        <v>0.51016483891807074</v>
      </c>
      <c r="D6735" s="17">
        <v>3.0434799403995551E-2</v>
      </c>
      <c r="E6735" s="148">
        <v>2.9148710090000001</v>
      </c>
      <c r="F6735" s="148">
        <f t="shared" si="105"/>
        <v>16.762549742683539</v>
      </c>
      <c r="G6735">
        <v>7.8846426597275806E-3</v>
      </c>
    </row>
    <row r="6736" spans="1:7" x14ac:dyDescent="0.2">
      <c r="A6736" t="s">
        <v>12298</v>
      </c>
      <c r="B6736" t="s">
        <v>1938</v>
      </c>
      <c r="C6736" s="17">
        <v>1.3071851324513746</v>
      </c>
      <c r="D6736" s="17">
        <v>2.2263365820694649</v>
      </c>
      <c r="E6736" s="148">
        <v>-0.93522095599999999</v>
      </c>
      <c r="F6736" s="148">
        <f t="shared" si="105"/>
        <v>0.58714623070887872</v>
      </c>
      <c r="G6736">
        <v>1.3866662270074701E-3</v>
      </c>
    </row>
    <row r="6737" spans="1:7" x14ac:dyDescent="0.2">
      <c r="A6737" t="s">
        <v>12902</v>
      </c>
      <c r="B6737" t="s">
        <v>3366</v>
      </c>
      <c r="C6737" s="17">
        <v>21.752439091471878</v>
      </c>
      <c r="D6737" s="17">
        <v>26.173132879181775</v>
      </c>
      <c r="E6737" s="148">
        <v>-0.49467197099999999</v>
      </c>
      <c r="F6737" s="148">
        <f t="shared" si="105"/>
        <v>0.83109802681565348</v>
      </c>
      <c r="G6737">
        <v>6.5156235779150905E-4</v>
      </c>
    </row>
    <row r="6738" spans="1:7" x14ac:dyDescent="0.2">
      <c r="A6738" t="s">
        <v>2008</v>
      </c>
      <c r="B6738" t="s">
        <v>2009</v>
      </c>
      <c r="C6738" s="17">
        <v>2.1360668061325523</v>
      </c>
      <c r="D6738" s="17">
        <v>5.4336516764472851</v>
      </c>
      <c r="E6738" s="148">
        <v>-1.3946316169999999</v>
      </c>
      <c r="F6738" s="148">
        <f t="shared" si="105"/>
        <v>0.39311809687609361</v>
      </c>
      <c r="G6738">
        <v>4.6434426083634498E-4</v>
      </c>
    </row>
    <row r="6739" spans="1:7" x14ac:dyDescent="0.2">
      <c r="A6739" t="s">
        <v>7022</v>
      </c>
      <c r="B6739" t="s">
        <v>10421</v>
      </c>
      <c r="C6739" s="17">
        <v>6.4998882637832756</v>
      </c>
      <c r="D6739" s="17">
        <v>3.0476968901946901</v>
      </c>
      <c r="E6739" s="148">
        <v>0.74721250500000003</v>
      </c>
      <c r="F6739" s="148">
        <f t="shared" si="105"/>
        <v>2.1327213623819579</v>
      </c>
      <c r="G6739">
        <v>8.1539170721699195E-3</v>
      </c>
    </row>
    <row r="6740" spans="1:7" x14ac:dyDescent="0.2">
      <c r="A6740" t="s">
        <v>12235</v>
      </c>
      <c r="B6740" t="s">
        <v>11212</v>
      </c>
      <c r="C6740" s="17">
        <v>58.851451176485185</v>
      </c>
      <c r="D6740" s="17">
        <v>103.56950642662467</v>
      </c>
      <c r="E6740" s="148">
        <v>-0.97436079799999997</v>
      </c>
      <c r="F6740" s="148">
        <f t="shared" si="105"/>
        <v>0.56823145351358173</v>
      </c>
      <c r="G6740">
        <v>6.0172930518279902E-4</v>
      </c>
    </row>
    <row r="6741" spans="1:7" x14ac:dyDescent="0.2">
      <c r="A6741" t="s">
        <v>2010</v>
      </c>
      <c r="B6741" t="s">
        <v>2011</v>
      </c>
      <c r="C6741" s="17">
        <v>57.80863580425563</v>
      </c>
      <c r="D6741" s="17">
        <v>95.288181116115538</v>
      </c>
      <c r="E6741" s="148">
        <v>-0.96748926300000004</v>
      </c>
      <c r="F6741" s="148">
        <f t="shared" si="105"/>
        <v>0.60667162629341853</v>
      </c>
      <c r="G6741">
        <v>2.9815036747081799E-5</v>
      </c>
    </row>
    <row r="6742" spans="1:7" x14ac:dyDescent="0.2">
      <c r="A6742" t="s">
        <v>7023</v>
      </c>
      <c r="B6742" t="s">
        <v>10463</v>
      </c>
      <c r="C6742" s="17">
        <v>17.246355050691221</v>
      </c>
      <c r="D6742" s="17">
        <v>29.938918971276674</v>
      </c>
      <c r="E6742" s="148">
        <v>-1.0058719140000001</v>
      </c>
      <c r="F6742" s="148">
        <f t="shared" si="105"/>
        <v>0.57605136201602114</v>
      </c>
      <c r="G6742">
        <v>9.6907848657359495E-4</v>
      </c>
    </row>
    <row r="6743" spans="1:7" x14ac:dyDescent="0.2">
      <c r="A6743" t="s">
        <v>13538</v>
      </c>
      <c r="B6743" t="s">
        <v>2019</v>
      </c>
      <c r="C6743" s="17">
        <v>13.613137716807751</v>
      </c>
      <c r="D6743" s="17">
        <v>5.6539368522195623</v>
      </c>
      <c r="E6743" s="148">
        <v>0.94741841999999998</v>
      </c>
      <c r="F6743" s="148">
        <f t="shared" si="105"/>
        <v>2.4077272301800914</v>
      </c>
      <c r="G6743">
        <v>2.17804022280058E-5</v>
      </c>
    </row>
    <row r="6744" spans="1:7" x14ac:dyDescent="0.2">
      <c r="A6744" t="s">
        <v>2012</v>
      </c>
      <c r="B6744" t="s">
        <v>2013</v>
      </c>
      <c r="C6744" s="17">
        <v>150.58637354093776</v>
      </c>
      <c r="D6744" s="17">
        <v>239.81708320568623</v>
      </c>
      <c r="E6744" s="148">
        <v>-0.89539004600000005</v>
      </c>
      <c r="F6744" s="148">
        <f t="shared" si="105"/>
        <v>0.6279217957620763</v>
      </c>
      <c r="G6744">
        <v>7.0574308414059596E-3</v>
      </c>
    </row>
    <row r="6745" spans="1:7" x14ac:dyDescent="0.2">
      <c r="A6745" t="s">
        <v>11855</v>
      </c>
      <c r="B6745" t="s">
        <v>1774</v>
      </c>
      <c r="C6745" s="17">
        <v>7.1122587344537944</v>
      </c>
      <c r="D6745" s="17">
        <v>18.986332443424526</v>
      </c>
      <c r="E6745" s="148">
        <v>-1.591015472</v>
      </c>
      <c r="F6745" s="148">
        <f t="shared" si="105"/>
        <v>0.37459887293382771</v>
      </c>
      <c r="G6745">
        <v>3.28688367064929E-5</v>
      </c>
    </row>
    <row r="6746" spans="1:7" x14ac:dyDescent="0.2">
      <c r="A6746" t="s">
        <v>13105</v>
      </c>
      <c r="B6746" t="s">
        <v>10404</v>
      </c>
      <c r="C6746" s="17">
        <v>7.2102499261567878</v>
      </c>
      <c r="D6746" s="17">
        <v>3.7499983155175172</v>
      </c>
      <c r="E6746" s="148">
        <v>0.62467860500000005</v>
      </c>
      <c r="F6746" s="148">
        <f t="shared" si="105"/>
        <v>1.9227341773250211</v>
      </c>
      <c r="G6746">
        <v>9.9654916839658197E-3</v>
      </c>
    </row>
    <row r="6747" spans="1:7" x14ac:dyDescent="0.2">
      <c r="A6747" t="s">
        <v>7024</v>
      </c>
      <c r="B6747" t="s">
        <v>10589</v>
      </c>
      <c r="C6747" s="17">
        <v>13.488211403567377</v>
      </c>
      <c r="D6747" s="17">
        <v>3.6280201960354996</v>
      </c>
      <c r="E6747" s="148">
        <v>1.4046186460000001</v>
      </c>
      <c r="F6747" s="148">
        <f t="shared" si="105"/>
        <v>3.7177884010421303</v>
      </c>
      <c r="G6747">
        <v>5.3810904205974397E-4</v>
      </c>
    </row>
    <row r="6748" spans="1:7" x14ac:dyDescent="0.2">
      <c r="A6748" t="s">
        <v>7025</v>
      </c>
      <c r="B6748" t="s">
        <v>10619</v>
      </c>
      <c r="C6748" s="17">
        <v>4.8661675937249376</v>
      </c>
      <c r="D6748" s="17">
        <v>1.4034281536280204</v>
      </c>
      <c r="E6748" s="148">
        <v>1.3537309319999999</v>
      </c>
      <c r="F6748" s="148">
        <f t="shared" si="105"/>
        <v>3.4673435766165475</v>
      </c>
      <c r="G6748">
        <v>6.8654594596787803E-4</v>
      </c>
    </row>
    <row r="6749" spans="1:7" x14ac:dyDescent="0.2">
      <c r="A6749" t="s">
        <v>2014</v>
      </c>
      <c r="B6749" t="s">
        <v>2015</v>
      </c>
      <c r="C6749" s="17">
        <v>66.834795367648752</v>
      </c>
      <c r="D6749" s="17">
        <v>10.471659881044179</v>
      </c>
      <c r="E6749" s="148">
        <v>2.2897265010000001</v>
      </c>
      <c r="F6749" s="148">
        <f t="shared" si="105"/>
        <v>6.3824452022771716</v>
      </c>
      <c r="G6749">
        <v>9.6988334428642604E-13</v>
      </c>
    </row>
    <row r="6750" spans="1:7" x14ac:dyDescent="0.2">
      <c r="A6750" t="s">
        <v>2016</v>
      </c>
      <c r="B6750" t="s">
        <v>2017</v>
      </c>
      <c r="C6750" s="17">
        <v>5.0880607115112095</v>
      </c>
      <c r="D6750" s="17">
        <v>8.2856146822258694</v>
      </c>
      <c r="E6750" s="148">
        <v>-0.90220349399999999</v>
      </c>
      <c r="F6750" s="148">
        <f t="shared" si="105"/>
        <v>0.61408367473640946</v>
      </c>
      <c r="G6750">
        <v>3.3894922778538801E-3</v>
      </c>
    </row>
    <row r="6751" spans="1:7" x14ac:dyDescent="0.2">
      <c r="A6751" t="s">
        <v>13827</v>
      </c>
      <c r="B6751" t="s">
        <v>2263</v>
      </c>
      <c r="C6751" s="17">
        <v>4.9329807373563828</v>
      </c>
      <c r="D6751" s="17">
        <v>1.706950413865735</v>
      </c>
      <c r="E6751" s="148">
        <v>1.2018823089999999</v>
      </c>
      <c r="F6751" s="148">
        <f t="shared" si="105"/>
        <v>2.8899379251355337</v>
      </c>
      <c r="G6751">
        <v>6.4009768340521204E-4</v>
      </c>
    </row>
    <row r="6752" spans="1:7" x14ac:dyDescent="0.2">
      <c r="A6752" t="s">
        <v>12955</v>
      </c>
      <c r="B6752" t="s">
        <v>12923</v>
      </c>
      <c r="C6752" s="17">
        <v>10.475540260711536</v>
      </c>
      <c r="D6752" s="17">
        <v>6.0229772889418101</v>
      </c>
      <c r="E6752" s="148">
        <v>0.51235080600000005</v>
      </c>
      <c r="F6752" s="148">
        <f t="shared" si="105"/>
        <v>1.7392627861879264</v>
      </c>
      <c r="G6752">
        <v>6.9056862623759199E-3</v>
      </c>
    </row>
    <row r="6753" spans="1:7" x14ac:dyDescent="0.2">
      <c r="A6753" t="s">
        <v>7026</v>
      </c>
      <c r="B6753" t="s">
        <v>1627</v>
      </c>
      <c r="C6753" s="17">
        <v>18.621890011784625</v>
      </c>
      <c r="D6753" s="17">
        <v>9.4832313452226629</v>
      </c>
      <c r="E6753" s="148">
        <v>0.67826982099999999</v>
      </c>
      <c r="F6753" s="148">
        <f t="shared" si="105"/>
        <v>1.9636650561272784</v>
      </c>
      <c r="G6753">
        <v>2.6178359996161102E-3</v>
      </c>
    </row>
    <row r="6754" spans="1:7" x14ac:dyDescent="0.2">
      <c r="A6754" t="s">
        <v>2018</v>
      </c>
      <c r="B6754" t="s">
        <v>2019</v>
      </c>
      <c r="C6754" s="17">
        <v>8.8399255507866101</v>
      </c>
      <c r="D6754" s="17">
        <v>3.97995357723623</v>
      </c>
      <c r="E6754" s="148">
        <v>0.83009795200000003</v>
      </c>
      <c r="F6754" s="148">
        <f t="shared" si="105"/>
        <v>2.2211127288889774</v>
      </c>
      <c r="G6754">
        <v>1.7596608964109701E-3</v>
      </c>
    </row>
    <row r="6755" spans="1:7" x14ac:dyDescent="0.2">
      <c r="A6755" t="s">
        <v>7027</v>
      </c>
      <c r="B6755" t="s">
        <v>931</v>
      </c>
      <c r="C6755" s="17">
        <v>1.0973486729553077</v>
      </c>
      <c r="D6755" s="17">
        <v>0.18506706611834031</v>
      </c>
      <c r="E6755" s="148">
        <v>2.043917634</v>
      </c>
      <c r="F6755" s="148">
        <f t="shared" si="105"/>
        <v>5.9294649014082976</v>
      </c>
      <c r="G6755">
        <v>5.3285179289835598E-3</v>
      </c>
    </row>
    <row r="6756" spans="1:7" x14ac:dyDescent="0.2">
      <c r="A6756" t="s">
        <v>2020</v>
      </c>
      <c r="B6756" t="s">
        <v>1587</v>
      </c>
      <c r="C6756" s="17">
        <v>9.5779506681129689</v>
      </c>
      <c r="D6756" s="17">
        <v>13.339768856815475</v>
      </c>
      <c r="E6756" s="148">
        <v>-0.71377358400000002</v>
      </c>
      <c r="F6756" s="148">
        <f t="shared" si="105"/>
        <v>0.71799974729093297</v>
      </c>
      <c r="G6756">
        <v>3.3006558404082499E-3</v>
      </c>
    </row>
    <row r="6757" spans="1:7" x14ac:dyDescent="0.2">
      <c r="A6757" t="s">
        <v>2022</v>
      </c>
      <c r="B6757" t="s">
        <v>2023</v>
      </c>
      <c r="C6757" s="17">
        <v>0.28884804224822525</v>
      </c>
      <c r="D6757" s="17">
        <v>0.86114848173472103</v>
      </c>
      <c r="E6757" s="148">
        <v>-1.6981098299999999</v>
      </c>
      <c r="F6757" s="148">
        <f t="shared" si="105"/>
        <v>0.33542187947235519</v>
      </c>
      <c r="G6757">
        <v>3.9047978813549301E-4</v>
      </c>
    </row>
    <row r="6758" spans="1:7" x14ac:dyDescent="0.2">
      <c r="A6758" t="s">
        <v>13050</v>
      </c>
      <c r="B6758" t="s">
        <v>3427</v>
      </c>
      <c r="C6758" s="17">
        <v>16.324123583164997</v>
      </c>
      <c r="D6758" s="17">
        <v>8.7849816574076325</v>
      </c>
      <c r="E6758" s="148">
        <v>0.59957666799999998</v>
      </c>
      <c r="F6758" s="148">
        <f t="shared" si="105"/>
        <v>1.8581852779852128</v>
      </c>
      <c r="G6758">
        <v>4.5396919857302103E-3</v>
      </c>
    </row>
    <row r="6759" spans="1:7" x14ac:dyDescent="0.2">
      <c r="A6759" t="s">
        <v>12830</v>
      </c>
      <c r="B6759" t="s">
        <v>413</v>
      </c>
      <c r="C6759" s="17">
        <v>40.8985852259908</v>
      </c>
      <c r="D6759" s="17">
        <v>53.347970975225095</v>
      </c>
      <c r="E6759" s="148">
        <v>-0.62393797900000003</v>
      </c>
      <c r="F6759" s="148">
        <f t="shared" si="105"/>
        <v>0.76663806473509899</v>
      </c>
      <c r="G6759">
        <v>7.5827882444563597E-3</v>
      </c>
    </row>
    <row r="6760" spans="1:7" x14ac:dyDescent="0.2">
      <c r="A6760" t="s">
        <v>7028</v>
      </c>
      <c r="B6760" t="s">
        <v>11178</v>
      </c>
      <c r="C6760" s="17">
        <v>14.351484615985674</v>
      </c>
      <c r="D6760" s="17">
        <v>28.455356621716099</v>
      </c>
      <c r="E6760" s="148">
        <v>-1.1853602569999999</v>
      </c>
      <c r="F6760" s="148">
        <f t="shared" si="105"/>
        <v>0.50435089627494389</v>
      </c>
      <c r="G6760">
        <v>5.8093976821708202E-7</v>
      </c>
    </row>
    <row r="6761" spans="1:7" x14ac:dyDescent="0.2">
      <c r="A6761" t="s">
        <v>2024</v>
      </c>
      <c r="B6761" t="s">
        <v>2025</v>
      </c>
      <c r="C6761" s="17">
        <v>57.091322364536197</v>
      </c>
      <c r="D6761" s="17">
        <v>30.852642697175149</v>
      </c>
      <c r="E6761" s="148">
        <v>0.61438955399999995</v>
      </c>
      <c r="F6761" s="148">
        <f t="shared" si="105"/>
        <v>1.8504516104146711</v>
      </c>
      <c r="G6761">
        <v>2.2401729493338701E-4</v>
      </c>
    </row>
    <row r="6762" spans="1:7" x14ac:dyDescent="0.2">
      <c r="A6762" t="s">
        <v>7029</v>
      </c>
      <c r="B6762" t="s">
        <v>10620</v>
      </c>
      <c r="C6762" s="17">
        <v>11.186388958830618</v>
      </c>
      <c r="D6762" s="17">
        <v>4.0520925919901325</v>
      </c>
      <c r="E6762" s="148">
        <v>1.0985949230000001</v>
      </c>
      <c r="F6762" s="148">
        <f t="shared" si="105"/>
        <v>2.7606449519300269</v>
      </c>
      <c r="G6762">
        <v>2.3997237871678902E-3</v>
      </c>
    </row>
    <row r="6763" spans="1:7" x14ac:dyDescent="0.2">
      <c r="A6763" t="s">
        <v>7030</v>
      </c>
      <c r="B6763" t="s">
        <v>10621</v>
      </c>
      <c r="C6763" s="17">
        <v>17.240728095878826</v>
      </c>
      <c r="D6763" s="17">
        <v>7.6970630278313301</v>
      </c>
      <c r="E6763" s="148">
        <v>0.87308104799999997</v>
      </c>
      <c r="F6763" s="148">
        <f t="shared" si="105"/>
        <v>2.2399099544253636</v>
      </c>
      <c r="G6763">
        <v>2.7583579197728902E-4</v>
      </c>
    </row>
    <row r="6764" spans="1:7" x14ac:dyDescent="0.2">
      <c r="A6764" t="s">
        <v>2026</v>
      </c>
      <c r="B6764" t="s">
        <v>2027</v>
      </c>
      <c r="C6764" s="17">
        <v>6.6837646429624371</v>
      </c>
      <c r="D6764" s="17">
        <v>2.9089445543246999</v>
      </c>
      <c r="E6764" s="148">
        <v>0.88077103800000001</v>
      </c>
      <c r="F6764" s="148">
        <f t="shared" si="105"/>
        <v>2.2976596900156618</v>
      </c>
      <c r="G6764">
        <v>8.0862371281978699E-4</v>
      </c>
    </row>
    <row r="6765" spans="1:7" x14ac:dyDescent="0.2">
      <c r="A6765" t="s">
        <v>2028</v>
      </c>
      <c r="B6765" t="s">
        <v>380</v>
      </c>
      <c r="C6765" s="17">
        <v>78.158257746977199</v>
      </c>
      <c r="D6765" s="17">
        <v>34.259090803015624</v>
      </c>
      <c r="E6765" s="148">
        <v>0.81500918099999997</v>
      </c>
      <c r="F6765" s="148">
        <f t="shared" si="105"/>
        <v>2.2813873898865231</v>
      </c>
      <c r="G6765">
        <v>1.70681841598595E-3</v>
      </c>
    </row>
    <row r="6766" spans="1:7" x14ac:dyDescent="0.2">
      <c r="A6766" t="s">
        <v>7031</v>
      </c>
      <c r="B6766" t="s">
        <v>4306</v>
      </c>
      <c r="C6766" s="17">
        <v>3.7755203836626672</v>
      </c>
      <c r="D6766" s="17">
        <v>10.638823965405155</v>
      </c>
      <c r="E6766" s="148">
        <v>-1.531148916</v>
      </c>
      <c r="F6766" s="148">
        <f t="shared" si="105"/>
        <v>0.35488136620548782</v>
      </c>
      <c r="G6766">
        <v>9.2250802394310497E-3</v>
      </c>
    </row>
    <row r="6767" spans="1:7" x14ac:dyDescent="0.2">
      <c r="A6767" t="s">
        <v>7032</v>
      </c>
      <c r="B6767" t="s">
        <v>1752</v>
      </c>
      <c r="C6767" s="17">
        <v>10.056652181287207</v>
      </c>
      <c r="D6767" s="17">
        <v>12.686224341021976</v>
      </c>
      <c r="E6767" s="148">
        <v>-0.58743141899999995</v>
      </c>
      <c r="F6767" s="148">
        <f t="shared" si="105"/>
        <v>0.79272224035705996</v>
      </c>
      <c r="G6767">
        <v>4.9775357470861698E-3</v>
      </c>
    </row>
    <row r="6768" spans="1:7" x14ac:dyDescent="0.2">
      <c r="A6768" t="s">
        <v>7033</v>
      </c>
      <c r="B6768" t="s">
        <v>10758</v>
      </c>
      <c r="C6768" s="17">
        <v>1.2082375131865546</v>
      </c>
      <c r="D6768" s="17">
        <v>4.9892672397026168</v>
      </c>
      <c r="E6768" s="148">
        <v>-2.0651280970000001</v>
      </c>
      <c r="F6768" s="148">
        <f t="shared" si="105"/>
        <v>0.24216732741270661</v>
      </c>
      <c r="G6768">
        <v>1.6332216752502199E-3</v>
      </c>
    </row>
    <row r="6769" spans="1:7" x14ac:dyDescent="0.2">
      <c r="A6769" t="s">
        <v>13587</v>
      </c>
      <c r="B6769">
        <v>2</v>
      </c>
      <c r="C6769" s="17">
        <v>16.512322638456126</v>
      </c>
      <c r="D6769" s="17">
        <v>6.659134259284345</v>
      </c>
      <c r="E6769" s="148">
        <v>0.99584771000000005</v>
      </c>
      <c r="F6769" s="148">
        <f t="shared" si="105"/>
        <v>2.4796500559264443</v>
      </c>
      <c r="G6769">
        <v>6.5672724914698295E-4</v>
      </c>
    </row>
    <row r="6770" spans="1:7" x14ac:dyDescent="0.2">
      <c r="A6770" t="s">
        <v>7034</v>
      </c>
      <c r="B6770" t="s">
        <v>11036</v>
      </c>
      <c r="C6770" s="17">
        <v>1.8774456304531819</v>
      </c>
      <c r="D6770" s="17">
        <v>7.7219486130538945E-2</v>
      </c>
      <c r="E6770" s="148">
        <v>3.6239712929999999</v>
      </c>
      <c r="F6770" s="148">
        <f t="shared" si="105"/>
        <v>24.31310702170919</v>
      </c>
      <c r="G6770">
        <v>1.6517105035128701E-3</v>
      </c>
    </row>
    <row r="6771" spans="1:7" x14ac:dyDescent="0.2">
      <c r="A6771" t="s">
        <v>7035</v>
      </c>
      <c r="B6771" t="s">
        <v>263</v>
      </c>
      <c r="C6771" s="17">
        <v>23.303506502900724</v>
      </c>
      <c r="D6771" s="17">
        <v>8.1726027667506891</v>
      </c>
      <c r="E6771" s="148">
        <v>1.2086587600000001</v>
      </c>
      <c r="F6771" s="148">
        <f t="shared" si="105"/>
        <v>2.8514179837185294</v>
      </c>
      <c r="G6771">
        <v>7.3361004364333105E-5</v>
      </c>
    </row>
    <row r="6772" spans="1:7" x14ac:dyDescent="0.2">
      <c r="A6772" t="s">
        <v>14163</v>
      </c>
      <c r="B6772" t="s">
        <v>2269</v>
      </c>
      <c r="C6772" s="17">
        <v>3.0958086979889847</v>
      </c>
      <c r="D6772" s="17">
        <v>0.22367132416387575</v>
      </c>
      <c r="E6772" s="148">
        <v>3.3370284830000001</v>
      </c>
      <c r="F6772" s="148">
        <f t="shared" ref="F6772:F6835" si="106">C6772/D6772</f>
        <v>13.840883311983255</v>
      </c>
      <c r="G6772">
        <v>1.285465999937E-5</v>
      </c>
    </row>
    <row r="6773" spans="1:7" x14ac:dyDescent="0.2">
      <c r="A6773" t="s">
        <v>2029</v>
      </c>
      <c r="B6773" t="s">
        <v>2030</v>
      </c>
      <c r="C6773" s="17">
        <v>17.465159940945874</v>
      </c>
      <c r="D6773" s="17">
        <v>0</v>
      </c>
      <c r="E6773" s="148">
        <v>11.166993339999999</v>
      </c>
      <c r="F6773" s="148" t="e">
        <f t="shared" si="106"/>
        <v>#DIV/0!</v>
      </c>
      <c r="G6773">
        <v>2.51980040981865E-13</v>
      </c>
    </row>
    <row r="6774" spans="1:7" x14ac:dyDescent="0.2">
      <c r="A6774" t="s">
        <v>7036</v>
      </c>
      <c r="B6774" t="s">
        <v>533</v>
      </c>
      <c r="C6774" s="17">
        <v>20.737877360595874</v>
      </c>
      <c r="D6774" s="17">
        <v>27.773259807163228</v>
      </c>
      <c r="E6774" s="148">
        <v>-0.66045107000000003</v>
      </c>
      <c r="F6774" s="148">
        <f t="shared" si="106"/>
        <v>0.74668503101847628</v>
      </c>
      <c r="G6774">
        <v>3.36332065802758E-4</v>
      </c>
    </row>
    <row r="6775" spans="1:7" x14ac:dyDescent="0.2">
      <c r="A6775" t="s">
        <v>5441</v>
      </c>
      <c r="B6775" t="s">
        <v>1758</v>
      </c>
      <c r="C6775" s="17">
        <v>9.669461780944733</v>
      </c>
      <c r="D6775" s="17">
        <v>1.24410125363087E-2</v>
      </c>
      <c r="E6775" s="148">
        <v>8.8789922830000005</v>
      </c>
      <c r="F6775" s="148">
        <f t="shared" si="106"/>
        <v>777.22466340458345</v>
      </c>
      <c r="G6775">
        <v>1.8010067920593199E-11</v>
      </c>
    </row>
    <row r="6776" spans="1:7" x14ac:dyDescent="0.2">
      <c r="A6776" t="s">
        <v>12376</v>
      </c>
      <c r="B6776" t="s">
        <v>1845</v>
      </c>
      <c r="C6776" s="17">
        <v>12.637045553268415</v>
      </c>
      <c r="D6776" s="17">
        <v>20.726563521751949</v>
      </c>
      <c r="E6776" s="148">
        <v>-0.88792408700000003</v>
      </c>
      <c r="F6776" s="148">
        <f t="shared" si="106"/>
        <v>0.60970288393472405</v>
      </c>
      <c r="G6776">
        <v>2.8184389580781601E-3</v>
      </c>
    </row>
    <row r="6777" spans="1:7" x14ac:dyDescent="0.2">
      <c r="A6777" t="s">
        <v>7037</v>
      </c>
      <c r="B6777" t="s">
        <v>3156</v>
      </c>
      <c r="C6777" s="17">
        <v>4.9586820759269354</v>
      </c>
      <c r="D6777" s="17">
        <v>6.641756229493641</v>
      </c>
      <c r="E6777" s="148">
        <v>-0.67131565699999995</v>
      </c>
      <c r="F6777" s="148">
        <f t="shared" si="106"/>
        <v>0.74659200136060688</v>
      </c>
      <c r="G6777">
        <v>4.8931435574445601E-3</v>
      </c>
    </row>
    <row r="6778" spans="1:7" x14ac:dyDescent="0.2">
      <c r="A6778" t="s">
        <v>7038</v>
      </c>
      <c r="B6778" t="s">
        <v>11196</v>
      </c>
      <c r="C6778" s="17">
        <v>15.569954456770276</v>
      </c>
      <c r="D6778" s="17">
        <v>19.319415530182376</v>
      </c>
      <c r="E6778" s="148">
        <v>-0.54199797699999996</v>
      </c>
      <c r="F6778" s="148">
        <f t="shared" si="106"/>
        <v>0.80592264462895458</v>
      </c>
      <c r="G6778">
        <v>1.2276700884058099E-3</v>
      </c>
    </row>
    <row r="6779" spans="1:7" x14ac:dyDescent="0.2">
      <c r="A6779" t="s">
        <v>2031</v>
      </c>
      <c r="B6779" t="s">
        <v>2032</v>
      </c>
      <c r="C6779" s="17">
        <v>30.972145616449705</v>
      </c>
      <c r="D6779" s="17">
        <v>40.303078066547897</v>
      </c>
      <c r="E6779" s="148">
        <v>-0.61168130099999996</v>
      </c>
      <c r="F6779" s="148">
        <f t="shared" si="106"/>
        <v>0.76848089779418127</v>
      </c>
      <c r="G6779">
        <v>4.7153934568464002E-4</v>
      </c>
    </row>
    <row r="6780" spans="1:7" x14ac:dyDescent="0.2">
      <c r="A6780" t="s">
        <v>7039</v>
      </c>
      <c r="B6780" t="s">
        <v>1201</v>
      </c>
      <c r="C6780" s="17">
        <v>7.7538081691911467</v>
      </c>
      <c r="D6780" s="17">
        <v>3.8892723359811949</v>
      </c>
      <c r="E6780" s="148">
        <v>0.70704976500000005</v>
      </c>
      <c r="F6780" s="148">
        <f t="shared" si="106"/>
        <v>1.9936398121205356</v>
      </c>
      <c r="G6780">
        <v>1.3620425252063699E-5</v>
      </c>
    </row>
    <row r="6781" spans="1:7" x14ac:dyDescent="0.2">
      <c r="A6781" t="s">
        <v>12888</v>
      </c>
      <c r="B6781" t="s">
        <v>12889</v>
      </c>
      <c r="C6781" s="17">
        <v>5.6296198578252508</v>
      </c>
      <c r="D6781" s="17">
        <v>6.8781320409723374</v>
      </c>
      <c r="E6781" s="148">
        <v>-0.51536535800000005</v>
      </c>
      <c r="F6781" s="148">
        <f t="shared" si="106"/>
        <v>0.81848092247868665</v>
      </c>
      <c r="G6781">
        <v>8.8692843883977999E-3</v>
      </c>
    </row>
    <row r="6782" spans="1:7" x14ac:dyDescent="0.2">
      <c r="A6782" t="s">
        <v>13162</v>
      </c>
      <c r="B6782" t="s">
        <v>13046</v>
      </c>
      <c r="C6782" s="17">
        <v>8.2334959892902102</v>
      </c>
      <c r="D6782" s="17">
        <v>4.1366995637834503</v>
      </c>
      <c r="E6782" s="148">
        <v>0.70072946599999997</v>
      </c>
      <c r="F6782" s="148">
        <f t="shared" si="106"/>
        <v>1.9903538708428237</v>
      </c>
      <c r="G6782">
        <v>7.0327431888500096E-3</v>
      </c>
    </row>
    <row r="6783" spans="1:7" x14ac:dyDescent="0.2">
      <c r="A6783" t="s">
        <v>2034</v>
      </c>
      <c r="B6783" t="s">
        <v>1760</v>
      </c>
      <c r="C6783" s="17">
        <v>55.496873407740523</v>
      </c>
      <c r="D6783" s="17">
        <v>81.213222773836705</v>
      </c>
      <c r="E6783" s="148">
        <v>-0.79176195999999999</v>
      </c>
      <c r="F6783" s="148">
        <f t="shared" si="106"/>
        <v>0.68334775437109174</v>
      </c>
      <c r="G6783">
        <v>5.1692922238500898E-5</v>
      </c>
    </row>
    <row r="6784" spans="1:7" x14ac:dyDescent="0.2">
      <c r="A6784" t="s">
        <v>7040</v>
      </c>
      <c r="B6784" t="s">
        <v>10577</v>
      </c>
      <c r="C6784" s="17">
        <v>80.637328643052797</v>
      </c>
      <c r="D6784" s="17">
        <v>40.020898514689847</v>
      </c>
      <c r="E6784" s="148">
        <v>0.69744650100000005</v>
      </c>
      <c r="F6784" s="148">
        <f t="shared" si="106"/>
        <v>2.0148805158248635</v>
      </c>
      <c r="G6784">
        <v>7.8636372581686702E-3</v>
      </c>
    </row>
    <row r="6785" spans="1:7" x14ac:dyDescent="0.2">
      <c r="A6785" t="s">
        <v>2035</v>
      </c>
      <c r="B6785" t="s">
        <v>2036</v>
      </c>
      <c r="C6785" s="17">
        <v>36.805279449392096</v>
      </c>
      <c r="D6785" s="17">
        <v>62.992028690930105</v>
      </c>
      <c r="E6785" s="148">
        <v>-0.97143533500000001</v>
      </c>
      <c r="F6785" s="148">
        <f t="shared" si="106"/>
        <v>0.58428471370523583</v>
      </c>
      <c r="G6785">
        <v>5.6856947082667897E-3</v>
      </c>
    </row>
    <row r="6786" spans="1:7" x14ac:dyDescent="0.2">
      <c r="A6786" t="s">
        <v>13995</v>
      </c>
      <c r="B6786" t="s">
        <v>13996</v>
      </c>
      <c r="C6786" s="17">
        <v>2.1723253142642927</v>
      </c>
      <c r="D6786" s="17">
        <v>0.60277825863132373</v>
      </c>
      <c r="E6786" s="148">
        <v>1.4159945279999999</v>
      </c>
      <c r="F6786" s="148">
        <f t="shared" si="106"/>
        <v>3.603854789316395</v>
      </c>
      <c r="G6786">
        <v>4.6844964344648597E-3</v>
      </c>
    </row>
    <row r="6787" spans="1:7" x14ac:dyDescent="0.2">
      <c r="A6787" t="s">
        <v>2039</v>
      </c>
      <c r="B6787" t="s">
        <v>938</v>
      </c>
      <c r="C6787" s="17">
        <v>75.745421664878648</v>
      </c>
      <c r="D6787" s="17">
        <v>119.80809573501625</v>
      </c>
      <c r="E6787" s="148">
        <v>-0.89320387099999998</v>
      </c>
      <c r="F6787" s="148">
        <f t="shared" si="106"/>
        <v>0.6322228994642185</v>
      </c>
      <c r="G6787">
        <v>1.33778809627516E-4</v>
      </c>
    </row>
    <row r="6788" spans="1:7" x14ac:dyDescent="0.2">
      <c r="A6788" t="s">
        <v>2040</v>
      </c>
      <c r="B6788" t="s">
        <v>2041</v>
      </c>
      <c r="C6788" s="17">
        <v>1.8068217911387567</v>
      </c>
      <c r="D6788" s="17">
        <v>6.7199885901726155</v>
      </c>
      <c r="E6788" s="148">
        <v>-1.968042979</v>
      </c>
      <c r="F6788" s="148">
        <f t="shared" si="106"/>
        <v>0.26887274686464091</v>
      </c>
      <c r="G6788">
        <v>2.6808242173114501E-4</v>
      </c>
    </row>
    <row r="6789" spans="1:7" x14ac:dyDescent="0.2">
      <c r="A6789" t="s">
        <v>7041</v>
      </c>
      <c r="B6789" t="s">
        <v>11197</v>
      </c>
      <c r="C6789" s="17">
        <v>101.3188247507816</v>
      </c>
      <c r="D6789" s="17">
        <v>136.79489101006524</v>
      </c>
      <c r="E6789" s="148">
        <v>-0.66773074700000001</v>
      </c>
      <c r="F6789" s="148">
        <f t="shared" si="106"/>
        <v>0.74066234493601557</v>
      </c>
      <c r="G6789">
        <v>7.0044139555880498E-3</v>
      </c>
    </row>
    <row r="6790" spans="1:7" x14ac:dyDescent="0.2">
      <c r="A6790" t="s">
        <v>7042</v>
      </c>
      <c r="B6790" t="s">
        <v>2725</v>
      </c>
      <c r="C6790" s="17">
        <v>7.3292152973264297</v>
      </c>
      <c r="D6790" s="17">
        <v>1.5534744895204975</v>
      </c>
      <c r="E6790" s="148">
        <v>1.8667832019999999</v>
      </c>
      <c r="F6790" s="148">
        <f t="shared" si="106"/>
        <v>4.7179502121008108</v>
      </c>
      <c r="G6790">
        <v>1.22560892311904E-5</v>
      </c>
    </row>
    <row r="6791" spans="1:7" x14ac:dyDescent="0.2">
      <c r="A6791" t="s">
        <v>7043</v>
      </c>
      <c r="B6791" t="s">
        <v>10411</v>
      </c>
      <c r="C6791" s="17">
        <v>63.746355095180149</v>
      </c>
      <c r="D6791" s="17">
        <v>32.676759026265422</v>
      </c>
      <c r="E6791" s="148">
        <v>0.62286435900000003</v>
      </c>
      <c r="F6791" s="148">
        <f t="shared" si="106"/>
        <v>1.9508163292430909</v>
      </c>
      <c r="G6791">
        <v>4.6363220398399803E-3</v>
      </c>
    </row>
    <row r="6792" spans="1:7" x14ac:dyDescent="0.2">
      <c r="A6792" t="s">
        <v>7044</v>
      </c>
      <c r="B6792" t="s">
        <v>413</v>
      </c>
      <c r="C6792" s="17">
        <v>3.7174782565464577</v>
      </c>
      <c r="D6792" s="17">
        <v>6.5173175380335273</v>
      </c>
      <c r="E6792" s="148">
        <v>-1.01458158</v>
      </c>
      <c r="F6792" s="148">
        <f t="shared" si="106"/>
        <v>0.5704000510719528</v>
      </c>
      <c r="G6792">
        <v>3.1210115448335402E-3</v>
      </c>
    </row>
    <row r="6793" spans="1:7" x14ac:dyDescent="0.2">
      <c r="A6793" t="s">
        <v>2042</v>
      </c>
      <c r="B6793" t="s">
        <v>1321</v>
      </c>
      <c r="C6793" s="17">
        <v>9.7484334311413452</v>
      </c>
      <c r="D6793" s="17">
        <v>22.592692074393803</v>
      </c>
      <c r="E6793" s="148">
        <v>-1.4566737620000001</v>
      </c>
      <c r="F6793" s="148">
        <f t="shared" si="106"/>
        <v>0.43148613715627382</v>
      </c>
      <c r="G6793">
        <v>1.1148961685829401E-8</v>
      </c>
    </row>
    <row r="6794" spans="1:7" x14ac:dyDescent="0.2">
      <c r="A6794" t="s">
        <v>7045</v>
      </c>
      <c r="B6794" t="s">
        <v>291</v>
      </c>
      <c r="C6794" s="17">
        <v>24.390392613870027</v>
      </c>
      <c r="D6794" s="17">
        <v>2.3278023091229629</v>
      </c>
      <c r="E6794" s="148">
        <v>2.643357623</v>
      </c>
      <c r="F6794" s="148">
        <f t="shared" si="106"/>
        <v>10.477862539392145</v>
      </c>
      <c r="G6794">
        <v>8.7335286540595504E-3</v>
      </c>
    </row>
    <row r="6795" spans="1:7" x14ac:dyDescent="0.2">
      <c r="A6795" t="s">
        <v>2043</v>
      </c>
      <c r="B6795" t="s">
        <v>140</v>
      </c>
      <c r="C6795" s="17">
        <v>2.151928757244455</v>
      </c>
      <c r="D6795" s="17">
        <v>4.0425380217327378</v>
      </c>
      <c r="E6795" s="148">
        <v>-1.0968515990000001</v>
      </c>
      <c r="F6795" s="148">
        <f t="shared" si="106"/>
        <v>0.53232121644265495</v>
      </c>
      <c r="G6795">
        <v>2.5392989531752402E-4</v>
      </c>
    </row>
    <row r="6796" spans="1:7" x14ac:dyDescent="0.2">
      <c r="A6796" t="s">
        <v>5442</v>
      </c>
      <c r="B6796" t="s">
        <v>10547</v>
      </c>
      <c r="C6796" s="17">
        <v>9.7872501374279874</v>
      </c>
      <c r="D6796" s="17">
        <v>1.3564666273644586</v>
      </c>
      <c r="E6796" s="148">
        <v>2.4944151200000002</v>
      </c>
      <c r="F6796" s="148">
        <f t="shared" si="106"/>
        <v>7.2152531731975493</v>
      </c>
      <c r="G6796">
        <v>2.5312522179749399E-5</v>
      </c>
    </row>
    <row r="6797" spans="1:7" x14ac:dyDescent="0.2">
      <c r="A6797" t="s">
        <v>7046</v>
      </c>
      <c r="B6797" t="s">
        <v>10547</v>
      </c>
      <c r="C6797" s="17">
        <v>16.127900051352327</v>
      </c>
      <c r="D6797" s="17">
        <v>5.9670818289081851</v>
      </c>
      <c r="E6797" s="148">
        <v>1.0811103900000001</v>
      </c>
      <c r="F6797" s="148">
        <f t="shared" si="106"/>
        <v>2.7028119462379316</v>
      </c>
      <c r="G6797">
        <v>3.4524855238742E-3</v>
      </c>
    </row>
    <row r="6798" spans="1:7" x14ac:dyDescent="0.2">
      <c r="A6798" t="s">
        <v>13147</v>
      </c>
      <c r="B6798" t="s">
        <v>240</v>
      </c>
      <c r="C6798" s="17">
        <v>24.830373660592727</v>
      </c>
      <c r="D6798" s="17">
        <v>12.63951204056233</v>
      </c>
      <c r="E6798" s="148">
        <v>0.65804205900000001</v>
      </c>
      <c r="F6798" s="148">
        <f t="shared" si="106"/>
        <v>1.9645041344086593</v>
      </c>
      <c r="G6798">
        <v>9.2757796927980703E-3</v>
      </c>
    </row>
    <row r="6799" spans="1:7" x14ac:dyDescent="0.2">
      <c r="A6799" t="s">
        <v>13342</v>
      </c>
      <c r="B6799" t="s">
        <v>542</v>
      </c>
      <c r="C6799" s="17">
        <v>16.834313626144048</v>
      </c>
      <c r="D6799" s="17">
        <v>7.7413122393186882</v>
      </c>
      <c r="E6799" s="148">
        <v>0.78993175199999999</v>
      </c>
      <c r="F6799" s="148">
        <f t="shared" si="106"/>
        <v>2.1746072378583756</v>
      </c>
      <c r="G6799">
        <v>4.1085728156793698E-4</v>
      </c>
    </row>
    <row r="6800" spans="1:7" x14ac:dyDescent="0.2">
      <c r="A6800" t="s">
        <v>7047</v>
      </c>
      <c r="B6800" t="s">
        <v>1776</v>
      </c>
      <c r="C6800" s="17">
        <v>3.1099372463552979</v>
      </c>
      <c r="D6800" s="17">
        <v>4.8194451285271347</v>
      </c>
      <c r="E6800" s="148">
        <v>-0.84936432699999997</v>
      </c>
      <c r="F6800" s="148">
        <f t="shared" si="106"/>
        <v>0.6452894811369545</v>
      </c>
      <c r="G6800">
        <v>3.4739603771192602E-3</v>
      </c>
    </row>
    <row r="6801" spans="1:7" x14ac:dyDescent="0.2">
      <c r="A6801" t="s">
        <v>7048</v>
      </c>
      <c r="B6801" t="s">
        <v>1005</v>
      </c>
      <c r="C6801" s="17">
        <v>10.252569185817892</v>
      </c>
      <c r="D6801" s="17">
        <v>4.0768153316273974</v>
      </c>
      <c r="E6801" s="148">
        <v>0.94520595399999996</v>
      </c>
      <c r="F6801" s="148">
        <f t="shared" si="106"/>
        <v>2.5148475836714526</v>
      </c>
      <c r="G6801">
        <v>3.4178123940405598E-3</v>
      </c>
    </row>
    <row r="6802" spans="1:7" x14ac:dyDescent="0.2">
      <c r="A6802" t="s">
        <v>2045</v>
      </c>
      <c r="B6802" t="s">
        <v>1949</v>
      </c>
      <c r="C6802" s="17">
        <v>4.9129724713851752</v>
      </c>
      <c r="D6802" s="17">
        <v>2.6107219914841275</v>
      </c>
      <c r="E6802" s="148">
        <v>0.63737076699999995</v>
      </c>
      <c r="F6802" s="148">
        <f t="shared" si="106"/>
        <v>1.8818443661985924</v>
      </c>
      <c r="G6802">
        <v>2.3171337404072098E-3</v>
      </c>
    </row>
    <row r="6803" spans="1:7" x14ac:dyDescent="0.2">
      <c r="A6803" t="s">
        <v>2046</v>
      </c>
      <c r="B6803" t="s">
        <v>1779</v>
      </c>
      <c r="C6803" s="17">
        <v>10.530412395462385</v>
      </c>
      <c r="D6803" s="17">
        <v>5.3604233620856228</v>
      </c>
      <c r="E6803" s="148">
        <v>0.70835671</v>
      </c>
      <c r="F6803" s="148">
        <f t="shared" si="106"/>
        <v>1.9644740133669654</v>
      </c>
      <c r="G6803">
        <v>2.37841988533084E-4</v>
      </c>
    </row>
    <row r="6804" spans="1:7" x14ac:dyDescent="0.2">
      <c r="A6804" t="s">
        <v>7049</v>
      </c>
      <c r="B6804" t="s">
        <v>10580</v>
      </c>
      <c r="C6804" s="17">
        <v>4.7859416479757453</v>
      </c>
      <c r="D6804" s="17">
        <v>1.2903429438698972</v>
      </c>
      <c r="E6804" s="148">
        <v>1.3391757959999999</v>
      </c>
      <c r="F6804" s="148">
        <f t="shared" si="106"/>
        <v>3.7090462428709978</v>
      </c>
      <c r="G6804">
        <v>9.1088354354792699E-3</v>
      </c>
    </row>
    <row r="6805" spans="1:7" x14ac:dyDescent="0.2">
      <c r="A6805" t="s">
        <v>13237</v>
      </c>
      <c r="B6805" t="s">
        <v>2292</v>
      </c>
      <c r="C6805" s="17">
        <v>4.497103187848265</v>
      </c>
      <c r="D6805" s="17">
        <v>2.1726018363949322</v>
      </c>
      <c r="E6805" s="148">
        <v>0.66894489099999999</v>
      </c>
      <c r="F6805" s="148">
        <f t="shared" si="106"/>
        <v>2.0699159470979978</v>
      </c>
      <c r="G6805">
        <v>8.4501556154399898E-3</v>
      </c>
    </row>
    <row r="6806" spans="1:7" x14ac:dyDescent="0.2">
      <c r="A6806" t="s">
        <v>2047</v>
      </c>
      <c r="B6806" t="s">
        <v>265</v>
      </c>
      <c r="C6806" s="17">
        <v>4.4816061642307998</v>
      </c>
      <c r="D6806" s="17">
        <v>5.309592381815275E-2</v>
      </c>
      <c r="E6806" s="148">
        <v>5.7199851290000003</v>
      </c>
      <c r="F6806" s="148">
        <f t="shared" si="106"/>
        <v>84.40584214298201</v>
      </c>
      <c r="G6806">
        <v>1.2069505939987101E-7</v>
      </c>
    </row>
    <row r="6807" spans="1:7" x14ac:dyDescent="0.2">
      <c r="A6807" t="s">
        <v>5443</v>
      </c>
      <c r="B6807" t="s">
        <v>10622</v>
      </c>
      <c r="C6807" s="17">
        <v>17.608574143786726</v>
      </c>
      <c r="D6807" s="17">
        <v>1.9976015245585823</v>
      </c>
      <c r="E6807" s="148">
        <v>2.7309906420000001</v>
      </c>
      <c r="F6807" s="148">
        <f t="shared" si="106"/>
        <v>8.8148581823283099</v>
      </c>
      <c r="G6807">
        <v>1.3017354703400601E-4</v>
      </c>
    </row>
    <row r="6808" spans="1:7" x14ac:dyDescent="0.2">
      <c r="A6808" t="s">
        <v>11915</v>
      </c>
      <c r="B6808" t="s">
        <v>11183</v>
      </c>
      <c r="C6808" s="17">
        <v>0.91590669487960152</v>
      </c>
      <c r="D6808" s="17">
        <v>2.1257156660608243</v>
      </c>
      <c r="E6808" s="148">
        <v>-1.340004094</v>
      </c>
      <c r="F6808" s="148">
        <f t="shared" si="106"/>
        <v>0.43086980516866275</v>
      </c>
      <c r="G6808">
        <v>3.4956983178906702E-3</v>
      </c>
    </row>
    <row r="6809" spans="1:7" x14ac:dyDescent="0.2">
      <c r="A6809" t="s">
        <v>12466</v>
      </c>
      <c r="B6809" t="s">
        <v>10779</v>
      </c>
      <c r="C6809" s="17">
        <v>11.693275389146701</v>
      </c>
      <c r="D6809" s="17">
        <v>18.308255348686927</v>
      </c>
      <c r="E6809" s="148">
        <v>-0.83141628300000003</v>
      </c>
      <c r="F6809" s="148">
        <f t="shared" si="106"/>
        <v>0.63868867712648247</v>
      </c>
      <c r="G6809">
        <v>6.6417959752993901E-5</v>
      </c>
    </row>
    <row r="6810" spans="1:7" x14ac:dyDescent="0.2">
      <c r="A6810" t="s">
        <v>5444</v>
      </c>
      <c r="B6810" t="s">
        <v>10581</v>
      </c>
      <c r="C6810" s="17">
        <v>9.1621113161392707</v>
      </c>
      <c r="D6810" s="17">
        <v>0.49869121322828547</v>
      </c>
      <c r="E6810" s="148">
        <v>3.6738399099999999</v>
      </c>
      <c r="F6810" s="148">
        <f t="shared" si="106"/>
        <v>18.37231351406454</v>
      </c>
      <c r="G6810">
        <v>1.7300425123542999E-6</v>
      </c>
    </row>
    <row r="6811" spans="1:7" x14ac:dyDescent="0.2">
      <c r="A6811" t="s">
        <v>2048</v>
      </c>
      <c r="B6811" t="s">
        <v>2049</v>
      </c>
      <c r="C6811" s="17">
        <v>4.5566640488683978</v>
      </c>
      <c r="D6811" s="17">
        <v>0.84709806582888647</v>
      </c>
      <c r="E6811" s="148">
        <v>2.0790874009999998</v>
      </c>
      <c r="F6811" s="148">
        <f t="shared" si="106"/>
        <v>5.3791458541576249</v>
      </c>
      <c r="G6811">
        <v>2.1150786250381001E-6</v>
      </c>
    </row>
    <row r="6812" spans="1:7" x14ac:dyDescent="0.2">
      <c r="A6812" t="s">
        <v>7050</v>
      </c>
      <c r="B6812" t="s">
        <v>10623</v>
      </c>
      <c r="C6812" s="17">
        <v>0.88086366212491241</v>
      </c>
      <c r="D6812" s="17">
        <v>0</v>
      </c>
      <c r="E6812" s="148">
        <v>6.3759127790000001</v>
      </c>
      <c r="F6812" s="148" t="e">
        <f t="shared" si="106"/>
        <v>#DIV/0!</v>
      </c>
      <c r="G6812">
        <v>2.7499272938376401E-3</v>
      </c>
    </row>
    <row r="6813" spans="1:7" x14ac:dyDescent="0.2">
      <c r="A6813" t="s">
        <v>7051</v>
      </c>
      <c r="B6813" t="s">
        <v>10735</v>
      </c>
      <c r="C6813" s="17">
        <v>6.70677764177589</v>
      </c>
      <c r="D6813" s="17">
        <v>10.827441888169885</v>
      </c>
      <c r="E6813" s="148">
        <v>-0.854862389</v>
      </c>
      <c r="F6813" s="148">
        <f t="shared" si="106"/>
        <v>0.61942402564208154</v>
      </c>
      <c r="G6813">
        <v>6.4287319079024798E-3</v>
      </c>
    </row>
    <row r="6814" spans="1:7" x14ac:dyDescent="0.2">
      <c r="A6814" t="s">
        <v>7052</v>
      </c>
      <c r="B6814" t="s">
        <v>2631</v>
      </c>
      <c r="C6814" s="17">
        <v>2.1899976679930702</v>
      </c>
      <c r="D6814" s="17">
        <v>0.18447172605952569</v>
      </c>
      <c r="E6814" s="148">
        <v>2.8850001980000002</v>
      </c>
      <c r="F6814" s="148">
        <f t="shared" si="106"/>
        <v>11.871725357447989</v>
      </c>
      <c r="G6814">
        <v>2.2436549975044201E-4</v>
      </c>
    </row>
    <row r="6815" spans="1:7" x14ac:dyDescent="0.2">
      <c r="A6815" t="s">
        <v>7053</v>
      </c>
      <c r="B6815" t="s">
        <v>11184</v>
      </c>
      <c r="C6815" s="17">
        <v>7.2190811436741127</v>
      </c>
      <c r="D6815" s="17">
        <v>10.628182304337498</v>
      </c>
      <c r="E6815" s="148">
        <v>-0.74678152099999995</v>
      </c>
      <c r="F6815" s="148">
        <f t="shared" si="106"/>
        <v>0.67923949147239526</v>
      </c>
      <c r="G6815">
        <v>3.78720434528842E-3</v>
      </c>
    </row>
    <row r="6816" spans="1:7" x14ac:dyDescent="0.2">
      <c r="A6816" t="s">
        <v>2050</v>
      </c>
      <c r="B6816" t="s">
        <v>2051</v>
      </c>
      <c r="C6816" s="17">
        <v>48.562092901939721</v>
      </c>
      <c r="D6816" s="17">
        <v>116.19705221442784</v>
      </c>
      <c r="E6816" s="148">
        <v>-1.4176142540000001</v>
      </c>
      <c r="F6816" s="148">
        <f t="shared" si="106"/>
        <v>0.41792878542498785</v>
      </c>
      <c r="G6816">
        <v>1.7128159277820799E-6</v>
      </c>
    </row>
    <row r="6817" spans="1:7" x14ac:dyDescent="0.2">
      <c r="A6817" t="s">
        <v>12286</v>
      </c>
      <c r="B6817" t="s">
        <v>12287</v>
      </c>
      <c r="C6817" s="17">
        <v>4.29328513199399</v>
      </c>
      <c r="D6817" s="17">
        <v>7.3551551217878828</v>
      </c>
      <c r="E6817" s="148">
        <v>-0.91741126200000001</v>
      </c>
      <c r="F6817" s="148">
        <f t="shared" si="106"/>
        <v>0.58371102456781132</v>
      </c>
      <c r="G6817">
        <v>7.2304071564860198E-3</v>
      </c>
    </row>
    <row r="6818" spans="1:7" x14ac:dyDescent="0.2">
      <c r="A6818" t="s">
        <v>2052</v>
      </c>
      <c r="B6818" t="s">
        <v>1787</v>
      </c>
      <c r="C6818" s="17">
        <v>5.484847644973315</v>
      </c>
      <c r="D6818" s="17">
        <v>9.2559293753553895</v>
      </c>
      <c r="E6818" s="148">
        <v>-0.99637675599999997</v>
      </c>
      <c r="F6818" s="148">
        <f t="shared" si="106"/>
        <v>0.59257665249446867</v>
      </c>
      <c r="G6818">
        <v>4.4440322601085298E-5</v>
      </c>
    </row>
    <row r="6819" spans="1:7" x14ac:dyDescent="0.2">
      <c r="A6819" t="s">
        <v>7054</v>
      </c>
      <c r="B6819" t="s">
        <v>10625</v>
      </c>
      <c r="C6819" s="17">
        <v>17.232188696601675</v>
      </c>
      <c r="D6819" s="17">
        <v>3.9693841081208801</v>
      </c>
      <c r="E6819" s="148">
        <v>1.733552156</v>
      </c>
      <c r="F6819" s="148">
        <f t="shared" si="106"/>
        <v>4.341275177009627</v>
      </c>
      <c r="G6819">
        <v>1.3382599903144E-3</v>
      </c>
    </row>
    <row r="6820" spans="1:7" x14ac:dyDescent="0.2">
      <c r="A6820" t="s">
        <v>7055</v>
      </c>
      <c r="B6820" t="s">
        <v>502</v>
      </c>
      <c r="C6820" s="17">
        <v>18.99095073971235</v>
      </c>
      <c r="D6820" s="17">
        <v>30.063670271497628</v>
      </c>
      <c r="E6820" s="148">
        <v>-0.91576597699999995</v>
      </c>
      <c r="F6820" s="148">
        <f t="shared" si="106"/>
        <v>0.63169102668469068</v>
      </c>
      <c r="G6820">
        <v>2.6190040742206299E-5</v>
      </c>
    </row>
    <row r="6821" spans="1:7" x14ac:dyDescent="0.2">
      <c r="A6821" t="s">
        <v>7056</v>
      </c>
      <c r="B6821" t="s">
        <v>1568</v>
      </c>
      <c r="C6821" s="17">
        <v>17.20672758243095</v>
      </c>
      <c r="D6821" s="17">
        <v>6.5052628830585544</v>
      </c>
      <c r="E6821" s="148">
        <v>1.056772711</v>
      </c>
      <c r="F6821" s="148">
        <f t="shared" si="106"/>
        <v>2.6450472320252998</v>
      </c>
      <c r="G6821">
        <v>3.1809283640060098E-4</v>
      </c>
    </row>
    <row r="6822" spans="1:7" x14ac:dyDescent="0.2">
      <c r="A6822" t="s">
        <v>2053</v>
      </c>
      <c r="B6822" t="s">
        <v>2054</v>
      </c>
      <c r="C6822" s="17">
        <v>26.612347656327849</v>
      </c>
      <c r="D6822" s="17">
        <v>11.278581239317226</v>
      </c>
      <c r="E6822" s="148">
        <v>0.92281548300000005</v>
      </c>
      <c r="F6822" s="148">
        <f t="shared" si="106"/>
        <v>2.3595474547416466</v>
      </c>
      <c r="G6822">
        <v>3.0477968197118801E-5</v>
      </c>
    </row>
    <row r="6823" spans="1:7" x14ac:dyDescent="0.2">
      <c r="A6823" t="s">
        <v>7057</v>
      </c>
      <c r="B6823" t="s">
        <v>224</v>
      </c>
      <c r="C6823" s="17">
        <v>2.0961629344356627</v>
      </c>
      <c r="D6823" s="17">
        <v>0.50823670500710405</v>
      </c>
      <c r="E6823" s="148">
        <v>1.5386797059999999</v>
      </c>
      <c r="F6823" s="148">
        <f t="shared" si="106"/>
        <v>4.124383213145463</v>
      </c>
      <c r="G6823">
        <v>4.8807809477942403E-4</v>
      </c>
    </row>
    <row r="6824" spans="1:7" x14ac:dyDescent="0.2">
      <c r="A6824" t="s">
        <v>7058</v>
      </c>
      <c r="B6824" t="s">
        <v>2669</v>
      </c>
      <c r="C6824" s="17">
        <v>14.356612647764738</v>
      </c>
      <c r="D6824" s="17">
        <v>3.6143344797259527</v>
      </c>
      <c r="E6824" s="148">
        <v>1.709145975</v>
      </c>
      <c r="F6824" s="148">
        <f t="shared" si="106"/>
        <v>3.9721317239165121</v>
      </c>
      <c r="G6824">
        <v>2.9853025017124598E-6</v>
      </c>
    </row>
    <row r="6825" spans="1:7" x14ac:dyDescent="0.2">
      <c r="A6825" t="s">
        <v>12485</v>
      </c>
      <c r="B6825" t="s">
        <v>10382</v>
      </c>
      <c r="C6825" s="17">
        <v>2.03046601799395</v>
      </c>
      <c r="D6825" s="17">
        <v>3.15636790328697</v>
      </c>
      <c r="E6825" s="148">
        <v>-0.81030860500000002</v>
      </c>
      <c r="F6825" s="148">
        <f t="shared" si="106"/>
        <v>0.64329193560721132</v>
      </c>
      <c r="G6825">
        <v>6.9558726404761601E-3</v>
      </c>
    </row>
    <row r="6826" spans="1:7" x14ac:dyDescent="0.2">
      <c r="A6826" t="s">
        <v>11807</v>
      </c>
      <c r="B6826" t="s">
        <v>1790</v>
      </c>
      <c r="C6826" s="17">
        <v>8.5558925631880367</v>
      </c>
      <c r="D6826" s="17">
        <v>26.051402946210413</v>
      </c>
      <c r="E6826" s="148">
        <v>-1.6959640419999999</v>
      </c>
      <c r="F6826" s="148">
        <f t="shared" si="106"/>
        <v>0.32842348570838203</v>
      </c>
      <c r="G6826">
        <v>4.2300092778660097E-6</v>
      </c>
    </row>
    <row r="6827" spans="1:7" x14ac:dyDescent="0.2">
      <c r="A6827" t="s">
        <v>7059</v>
      </c>
      <c r="B6827" t="s">
        <v>10582</v>
      </c>
      <c r="C6827" s="17">
        <v>19.537926089347224</v>
      </c>
      <c r="D6827" s="17">
        <v>4.0199361597564671</v>
      </c>
      <c r="E6827" s="148">
        <v>1.944464035</v>
      </c>
      <c r="F6827" s="148">
        <f t="shared" si="106"/>
        <v>4.8602578033306019</v>
      </c>
      <c r="G6827">
        <v>5.3211048823110203E-5</v>
      </c>
    </row>
    <row r="6828" spans="1:7" x14ac:dyDescent="0.2">
      <c r="A6828" t="s">
        <v>2055</v>
      </c>
      <c r="B6828" t="s">
        <v>1793</v>
      </c>
      <c r="C6828" s="17">
        <v>9.832447027365129</v>
      </c>
      <c r="D6828" s="17">
        <v>15.424747833533399</v>
      </c>
      <c r="E6828" s="148">
        <v>-0.91496074699999996</v>
      </c>
      <c r="F6828" s="148">
        <f t="shared" si="106"/>
        <v>0.63744620874704938</v>
      </c>
      <c r="G6828">
        <v>1.8755580268090799E-5</v>
      </c>
    </row>
    <row r="6829" spans="1:7" x14ac:dyDescent="0.2">
      <c r="A6829" t="s">
        <v>7060</v>
      </c>
      <c r="B6829" t="s">
        <v>11185</v>
      </c>
      <c r="C6829" s="17">
        <v>324.63945345933399</v>
      </c>
      <c r="D6829" s="17">
        <v>566.04290833213781</v>
      </c>
      <c r="E6829" s="148">
        <v>-1.029446165</v>
      </c>
      <c r="F6829" s="148">
        <f t="shared" si="106"/>
        <v>0.57352446021432146</v>
      </c>
      <c r="G6829">
        <v>3.7197370404886697E-5</v>
      </c>
    </row>
    <row r="6830" spans="1:7" x14ac:dyDescent="0.2">
      <c r="A6830" t="s">
        <v>2056</v>
      </c>
      <c r="B6830" t="s">
        <v>2057</v>
      </c>
      <c r="C6830" s="17">
        <v>23.997382528287499</v>
      </c>
      <c r="D6830" s="17">
        <v>44.039992185028169</v>
      </c>
      <c r="E6830" s="148">
        <v>-1.100440018</v>
      </c>
      <c r="F6830" s="148">
        <f t="shared" si="106"/>
        <v>0.54489979079618567</v>
      </c>
      <c r="G6830">
        <v>4.0327556092229999E-5</v>
      </c>
    </row>
    <row r="6831" spans="1:7" x14ac:dyDescent="0.2">
      <c r="A6831" t="s">
        <v>7061</v>
      </c>
      <c r="B6831" t="s">
        <v>11390</v>
      </c>
      <c r="C6831" s="17">
        <v>3.0736008880867249</v>
      </c>
      <c r="D6831" s="17">
        <v>6.7779504474965009</v>
      </c>
      <c r="E6831" s="148">
        <v>-1.2007588380000001</v>
      </c>
      <c r="F6831" s="148">
        <f t="shared" si="106"/>
        <v>0.45347054569010431</v>
      </c>
      <c r="G6831">
        <v>9.5155110299158501E-3</v>
      </c>
    </row>
    <row r="6832" spans="1:7" x14ac:dyDescent="0.2">
      <c r="A6832" t="s">
        <v>7062</v>
      </c>
      <c r="B6832" t="s">
        <v>3548</v>
      </c>
      <c r="C6832" s="17">
        <v>7.638409943030986</v>
      </c>
      <c r="D6832" s="17">
        <v>0.44263062964688404</v>
      </c>
      <c r="E6832" s="148">
        <v>3.221518509</v>
      </c>
      <c r="F6832" s="148">
        <f t="shared" si="106"/>
        <v>17.25684901003045</v>
      </c>
      <c r="G6832">
        <v>7.3243710299375703E-3</v>
      </c>
    </row>
    <row r="6833" spans="1:7" x14ac:dyDescent="0.2">
      <c r="A6833" t="s">
        <v>2058</v>
      </c>
      <c r="B6833" t="s">
        <v>1795</v>
      </c>
      <c r="C6833" s="17">
        <v>77.476648273505774</v>
      </c>
      <c r="D6833" s="17">
        <v>37.358098413380603</v>
      </c>
      <c r="E6833" s="148">
        <v>0.71623231399999998</v>
      </c>
      <c r="F6833" s="148">
        <f t="shared" si="106"/>
        <v>2.0738916477011009</v>
      </c>
      <c r="G6833">
        <v>4.6031229270508201E-4</v>
      </c>
    </row>
    <row r="6834" spans="1:7" x14ac:dyDescent="0.2">
      <c r="A6834" t="s">
        <v>2059</v>
      </c>
      <c r="B6834" t="s">
        <v>2060</v>
      </c>
      <c r="C6834" s="17">
        <v>12.241805437808271</v>
      </c>
      <c r="D6834" s="17">
        <v>21.918481416164724</v>
      </c>
      <c r="E6834" s="148">
        <v>-1.0763295799999999</v>
      </c>
      <c r="F6834" s="148">
        <f t="shared" si="106"/>
        <v>0.55851521852148145</v>
      </c>
      <c r="G6834">
        <v>1.8872218129659E-5</v>
      </c>
    </row>
    <row r="6835" spans="1:7" x14ac:dyDescent="0.2">
      <c r="A6835" t="s">
        <v>7063</v>
      </c>
      <c r="B6835" t="s">
        <v>2140</v>
      </c>
      <c r="C6835" s="17">
        <v>9.2141084582552448</v>
      </c>
      <c r="D6835" s="17">
        <v>15.560107002263926</v>
      </c>
      <c r="E6835" s="148">
        <v>-0.91016619600000004</v>
      </c>
      <c r="F6835" s="148">
        <f t="shared" si="106"/>
        <v>0.59216228120504777</v>
      </c>
      <c r="G6835">
        <v>1.61099311639835E-3</v>
      </c>
    </row>
    <row r="6836" spans="1:7" x14ac:dyDescent="0.2">
      <c r="A6836" t="s">
        <v>12650</v>
      </c>
      <c r="B6836" t="s">
        <v>11216</v>
      </c>
      <c r="C6836" s="17">
        <v>16.696503274651249</v>
      </c>
      <c r="D6836" s="17">
        <v>24.157840287812576</v>
      </c>
      <c r="E6836" s="148">
        <v>-0.74276085400000003</v>
      </c>
      <c r="F6836" s="148">
        <f t="shared" ref="F6836:F6899" si="107">C6836/D6836</f>
        <v>0.69114221618041294</v>
      </c>
      <c r="G6836">
        <v>6.5498132159835104E-3</v>
      </c>
    </row>
    <row r="6837" spans="1:7" x14ac:dyDescent="0.2">
      <c r="A6837" t="s">
        <v>2061</v>
      </c>
      <c r="B6837" t="s">
        <v>2062</v>
      </c>
      <c r="C6837" s="17">
        <v>0.88329033374737354</v>
      </c>
      <c r="D6837" s="17">
        <v>1.6656444297848725</v>
      </c>
      <c r="E6837" s="148">
        <v>-1.0861458939999999</v>
      </c>
      <c r="F6837" s="148">
        <f t="shared" si="107"/>
        <v>0.53029945524535238</v>
      </c>
      <c r="G6837">
        <v>6.6110848165752299E-4</v>
      </c>
    </row>
    <row r="6838" spans="1:7" x14ac:dyDescent="0.2">
      <c r="A6838" t="s">
        <v>14012</v>
      </c>
      <c r="B6838" t="s">
        <v>14013</v>
      </c>
      <c r="C6838" s="17">
        <v>6.306755854579313</v>
      </c>
      <c r="D6838" s="17">
        <v>1.6874536868364098</v>
      </c>
      <c r="E6838" s="148">
        <v>1.400869098</v>
      </c>
      <c r="F6838" s="148">
        <f t="shared" si="107"/>
        <v>3.7374393761306952</v>
      </c>
      <c r="G6838">
        <v>2.8194340338987701E-3</v>
      </c>
    </row>
    <row r="6839" spans="1:7" x14ac:dyDescent="0.2">
      <c r="A6839" t="s">
        <v>2066</v>
      </c>
      <c r="B6839" t="s">
        <v>2067</v>
      </c>
      <c r="C6839" s="17">
        <v>52.969723951692707</v>
      </c>
      <c r="D6839" s="17">
        <v>89.600448481580955</v>
      </c>
      <c r="E6839" s="148">
        <v>-0.97640346</v>
      </c>
      <c r="F6839" s="148">
        <f t="shared" si="107"/>
        <v>0.59117699575556948</v>
      </c>
      <c r="G6839">
        <v>4.0154476085153702E-3</v>
      </c>
    </row>
    <row r="6840" spans="1:7" x14ac:dyDescent="0.2">
      <c r="A6840" t="s">
        <v>2068</v>
      </c>
      <c r="B6840" t="s">
        <v>1804</v>
      </c>
      <c r="C6840" s="17">
        <v>6.1267733942222256</v>
      </c>
      <c r="D6840" s="17">
        <v>0.44442552416119196</v>
      </c>
      <c r="E6840" s="148">
        <v>3.5163996970000002</v>
      </c>
      <c r="F6840" s="148">
        <f t="shared" si="107"/>
        <v>13.785827008441714</v>
      </c>
      <c r="G6840">
        <v>9.7166880278587101E-20</v>
      </c>
    </row>
    <row r="6841" spans="1:7" x14ac:dyDescent="0.2">
      <c r="A6841" t="s">
        <v>5445</v>
      </c>
      <c r="B6841" t="s">
        <v>1804</v>
      </c>
      <c r="C6841" s="17">
        <v>2.055118795737465</v>
      </c>
      <c r="D6841" s="17">
        <v>9.7425384076442245E-2</v>
      </c>
      <c r="E6841" s="148">
        <v>4.0081740510000001</v>
      </c>
      <c r="F6841" s="148">
        <f t="shared" si="107"/>
        <v>21.094284772077167</v>
      </c>
      <c r="G6841">
        <v>9.4778151332816101E-8</v>
      </c>
    </row>
    <row r="6842" spans="1:7" x14ac:dyDescent="0.2">
      <c r="A6842" t="s">
        <v>11648</v>
      </c>
      <c r="B6842" t="s">
        <v>11292</v>
      </c>
      <c r="C6842" s="17">
        <v>0.48738027130703099</v>
      </c>
      <c r="D6842" s="17">
        <v>4.4789065515303452</v>
      </c>
      <c r="E6842" s="148">
        <v>-3.068108498</v>
      </c>
      <c r="F6842" s="148">
        <f t="shared" si="107"/>
        <v>0.10881679840819714</v>
      </c>
      <c r="G6842">
        <v>3.5783983494527702E-4</v>
      </c>
    </row>
    <row r="6843" spans="1:7" x14ac:dyDescent="0.2">
      <c r="A6843" t="s">
        <v>5446</v>
      </c>
      <c r="B6843" t="s">
        <v>10343</v>
      </c>
      <c r="C6843" s="17">
        <v>126.23489713055881</v>
      </c>
      <c r="D6843" s="17">
        <v>12.852558174714485</v>
      </c>
      <c r="E6843" s="148">
        <v>2.813615306</v>
      </c>
      <c r="F6843" s="148">
        <f t="shared" si="107"/>
        <v>9.8217720872804435</v>
      </c>
      <c r="G6843">
        <v>4.7981597679620597E-7</v>
      </c>
    </row>
    <row r="6844" spans="1:7" x14ac:dyDescent="0.2">
      <c r="A6844" t="s">
        <v>7064</v>
      </c>
      <c r="B6844" t="s">
        <v>11199</v>
      </c>
      <c r="C6844" s="17">
        <v>9.5373667028410285</v>
      </c>
      <c r="D6844" s="17">
        <v>16.820258488485926</v>
      </c>
      <c r="E6844" s="148">
        <v>-1.0423210700000001</v>
      </c>
      <c r="F6844" s="148">
        <f t="shared" si="107"/>
        <v>0.56701665490870434</v>
      </c>
      <c r="G6844">
        <v>4.2796647068178398E-5</v>
      </c>
    </row>
    <row r="6845" spans="1:7" x14ac:dyDescent="0.2">
      <c r="A6845" t="s">
        <v>2069</v>
      </c>
      <c r="B6845" t="s">
        <v>409</v>
      </c>
      <c r="C6845" s="17">
        <v>13.965353460984499</v>
      </c>
      <c r="D6845" s="17">
        <v>7.5366890367807358</v>
      </c>
      <c r="E6845" s="148">
        <v>0.59933010399999997</v>
      </c>
      <c r="F6845" s="148">
        <f t="shared" si="107"/>
        <v>1.8529825753497904</v>
      </c>
      <c r="G6845">
        <v>7.6366547813736104E-4</v>
      </c>
    </row>
    <row r="6846" spans="1:7" x14ac:dyDescent="0.2">
      <c r="A6846" t="s">
        <v>7065</v>
      </c>
      <c r="B6846" t="s">
        <v>1845</v>
      </c>
      <c r="C6846" s="17">
        <v>13.467847295340849</v>
      </c>
      <c r="D6846" s="17">
        <v>19.690336220982473</v>
      </c>
      <c r="E6846" s="148">
        <v>-0.79707386300000005</v>
      </c>
      <c r="F6846" s="148">
        <f t="shared" si="107"/>
        <v>0.68398259654851412</v>
      </c>
      <c r="G6846">
        <v>7.6563031910641805E-5</v>
      </c>
    </row>
    <row r="6847" spans="1:7" x14ac:dyDescent="0.2">
      <c r="A6847" t="s">
        <v>2070</v>
      </c>
      <c r="B6847" t="s">
        <v>714</v>
      </c>
      <c r="C6847" s="17">
        <v>70.055447232552069</v>
      </c>
      <c r="D6847" s="17">
        <v>35.99790164932422</v>
      </c>
      <c r="E6847" s="148">
        <v>0.66070264400000001</v>
      </c>
      <c r="F6847" s="148">
        <f t="shared" si="107"/>
        <v>1.946098078576955</v>
      </c>
      <c r="G6847">
        <v>4.0033252910727201E-6</v>
      </c>
    </row>
    <row r="6848" spans="1:7" x14ac:dyDescent="0.2">
      <c r="A6848" t="s">
        <v>2071</v>
      </c>
      <c r="B6848" t="s">
        <v>1808</v>
      </c>
      <c r="C6848" s="17">
        <v>15.278347071591925</v>
      </c>
      <c r="D6848" s="17">
        <v>27.63336702167495</v>
      </c>
      <c r="E6848" s="148">
        <v>-1.0384004689999999</v>
      </c>
      <c r="F6848" s="148">
        <f t="shared" si="107"/>
        <v>0.55289487739977383</v>
      </c>
      <c r="G6848">
        <v>5.0869453801376599E-3</v>
      </c>
    </row>
    <row r="6849" spans="1:7" x14ac:dyDescent="0.2">
      <c r="A6849" t="s">
        <v>2072</v>
      </c>
      <c r="B6849" t="s">
        <v>1810</v>
      </c>
      <c r="C6849" s="17">
        <v>34.991856634300731</v>
      </c>
      <c r="D6849" s="17">
        <v>61.421687692198773</v>
      </c>
      <c r="E6849" s="148">
        <v>-1.0497868400000001</v>
      </c>
      <c r="F6849" s="148">
        <f t="shared" si="107"/>
        <v>0.56969871635007319</v>
      </c>
      <c r="G6849">
        <v>1.19931871554947E-4</v>
      </c>
    </row>
    <row r="6850" spans="1:7" x14ac:dyDescent="0.2">
      <c r="A6850" t="s">
        <v>7066</v>
      </c>
      <c r="B6850" t="s">
        <v>11200</v>
      </c>
      <c r="C6850" s="17">
        <v>22.836570679028924</v>
      </c>
      <c r="D6850" s="17">
        <v>32.077865728901173</v>
      </c>
      <c r="E6850" s="148">
        <v>-0.70905986899999995</v>
      </c>
      <c r="F6850" s="148">
        <f t="shared" si="107"/>
        <v>0.7119105389375664</v>
      </c>
      <c r="G6850">
        <v>6.9921252022175501E-3</v>
      </c>
    </row>
    <row r="6851" spans="1:7" x14ac:dyDescent="0.2">
      <c r="A6851" t="s">
        <v>7067</v>
      </c>
      <c r="B6851" t="s">
        <v>3546</v>
      </c>
      <c r="C6851" s="17">
        <v>4.7572585854982208</v>
      </c>
      <c r="D6851" s="17">
        <v>0.87421411112816094</v>
      </c>
      <c r="E6851" s="148">
        <v>1.955337798</v>
      </c>
      <c r="F6851" s="148">
        <f t="shared" si="107"/>
        <v>5.4417545140732697</v>
      </c>
      <c r="G6851">
        <v>2.6277171458512199E-3</v>
      </c>
    </row>
    <row r="6852" spans="1:7" x14ac:dyDescent="0.2">
      <c r="A6852" t="s">
        <v>5447</v>
      </c>
      <c r="B6852" t="s">
        <v>10583</v>
      </c>
      <c r="C6852" s="17">
        <v>40.364249319564948</v>
      </c>
      <c r="D6852" s="17">
        <v>1.7602893905066577</v>
      </c>
      <c r="E6852" s="148">
        <v>3.5628391650000002</v>
      </c>
      <c r="F6852" s="148">
        <f t="shared" si="107"/>
        <v>22.930462194029957</v>
      </c>
      <c r="G6852">
        <v>6.5924793992211796E-3</v>
      </c>
    </row>
    <row r="6853" spans="1:7" x14ac:dyDescent="0.2">
      <c r="A6853" t="s">
        <v>2073</v>
      </c>
      <c r="B6853" t="s">
        <v>1812</v>
      </c>
      <c r="C6853" s="17">
        <v>76.091567358597061</v>
      </c>
      <c r="D6853" s="17">
        <v>127.0101968458696</v>
      </c>
      <c r="E6853" s="148">
        <v>-0.97390976200000001</v>
      </c>
      <c r="F6853" s="148">
        <f t="shared" si="107"/>
        <v>0.59909809801284131</v>
      </c>
      <c r="G6853">
        <v>1.4749169776461599E-3</v>
      </c>
    </row>
    <row r="6854" spans="1:7" x14ac:dyDescent="0.2">
      <c r="A6854" t="s">
        <v>2075</v>
      </c>
      <c r="B6854" t="s">
        <v>2076</v>
      </c>
      <c r="C6854" s="17">
        <v>8.1010586681317811</v>
      </c>
      <c r="D6854" s="17">
        <v>4.3513062256165727</v>
      </c>
      <c r="E6854" s="148">
        <v>0.61263562699999996</v>
      </c>
      <c r="F6854" s="148">
        <f t="shared" si="107"/>
        <v>1.8617532869647377</v>
      </c>
      <c r="G6854">
        <v>5.7650053183096002E-3</v>
      </c>
    </row>
    <row r="6855" spans="1:7" x14ac:dyDescent="0.2">
      <c r="A6855" t="s">
        <v>14118</v>
      </c>
      <c r="B6855" t="s">
        <v>10584</v>
      </c>
      <c r="C6855" s="17">
        <v>1.2314615586524635</v>
      </c>
      <c r="D6855" s="17">
        <v>0.19062444699537801</v>
      </c>
      <c r="E6855" s="148">
        <v>2.0951723750000002</v>
      </c>
      <c r="F6855" s="148">
        <f t="shared" si="107"/>
        <v>6.4601449502556321</v>
      </c>
      <c r="G6855">
        <v>7.9670612690376005E-3</v>
      </c>
    </row>
    <row r="6856" spans="1:7" x14ac:dyDescent="0.2">
      <c r="A6856" t="s">
        <v>12121</v>
      </c>
      <c r="B6856" t="s">
        <v>11217</v>
      </c>
      <c r="C6856" s="17">
        <v>1.54036105985359</v>
      </c>
      <c r="D6856" s="17">
        <v>2.8789534027491599</v>
      </c>
      <c r="E6856" s="148">
        <v>-1.0488051620000001</v>
      </c>
      <c r="F6856" s="148">
        <f t="shared" si="107"/>
        <v>0.53504202547449153</v>
      </c>
      <c r="G6856">
        <v>6.2870949854616697E-3</v>
      </c>
    </row>
    <row r="6857" spans="1:7" x14ac:dyDescent="0.2">
      <c r="A6857" t="s">
        <v>5448</v>
      </c>
      <c r="B6857" t="s">
        <v>10437</v>
      </c>
      <c r="C6857" s="17">
        <v>7.3790670477461653</v>
      </c>
      <c r="D6857" s="17">
        <v>0.26927385396897052</v>
      </c>
      <c r="E6857" s="148">
        <v>4.1190405700000001</v>
      </c>
      <c r="F6857" s="148">
        <f t="shared" si="107"/>
        <v>27.403577952267447</v>
      </c>
      <c r="G6857">
        <v>1.0461820587094699E-3</v>
      </c>
    </row>
    <row r="6858" spans="1:7" x14ac:dyDescent="0.2">
      <c r="A6858" t="s">
        <v>7068</v>
      </c>
      <c r="B6858" t="s">
        <v>11201</v>
      </c>
      <c r="C6858" s="17">
        <v>15.031567738609175</v>
      </c>
      <c r="D6858" s="17">
        <v>27.181631652538048</v>
      </c>
      <c r="E6858" s="148">
        <v>-1.024066441</v>
      </c>
      <c r="F6858" s="148">
        <f t="shared" si="107"/>
        <v>0.55300461468822903</v>
      </c>
      <c r="G6858">
        <v>7.6308588975405904E-3</v>
      </c>
    </row>
    <row r="6859" spans="1:7" x14ac:dyDescent="0.2">
      <c r="A6859" t="s">
        <v>5449</v>
      </c>
      <c r="B6859" t="s">
        <v>576</v>
      </c>
      <c r="C6859" s="17">
        <v>11.239133870048285</v>
      </c>
      <c r="D6859" s="17">
        <v>0.48361538780072016</v>
      </c>
      <c r="E6859" s="148">
        <v>3.9714751189999999</v>
      </c>
      <c r="F6859" s="148">
        <f t="shared" si="107"/>
        <v>23.239818569791893</v>
      </c>
      <c r="G6859">
        <v>5.1016048086335104E-9</v>
      </c>
    </row>
    <row r="6860" spans="1:7" x14ac:dyDescent="0.2">
      <c r="A6860" t="s">
        <v>7069</v>
      </c>
      <c r="B6860" t="s">
        <v>50</v>
      </c>
      <c r="C6860" s="17">
        <v>14.770497151397199</v>
      </c>
      <c r="D6860" s="17">
        <v>22.036082636936776</v>
      </c>
      <c r="E6860" s="148">
        <v>-0.79281023299999998</v>
      </c>
      <c r="F6860" s="148">
        <f t="shared" si="107"/>
        <v>0.67028688332466879</v>
      </c>
      <c r="G6860">
        <v>2.9986452510100599E-5</v>
      </c>
    </row>
    <row r="6861" spans="1:7" x14ac:dyDescent="0.2">
      <c r="A6861" t="s">
        <v>7070</v>
      </c>
      <c r="B6861" t="s">
        <v>234</v>
      </c>
      <c r="C6861" s="17">
        <v>1.1123182307928525</v>
      </c>
      <c r="D6861" s="17">
        <v>2.4326876915962924E-2</v>
      </c>
      <c r="E6861" s="148">
        <v>4.3108809780000001</v>
      </c>
      <c r="F6861" s="148">
        <f t="shared" si="107"/>
        <v>45.723840122813556</v>
      </c>
      <c r="G6861">
        <v>1.6611602605186701E-3</v>
      </c>
    </row>
    <row r="6862" spans="1:7" x14ac:dyDescent="0.2">
      <c r="A6862" t="s">
        <v>2077</v>
      </c>
      <c r="B6862" t="s">
        <v>2078</v>
      </c>
      <c r="C6862" s="17">
        <v>4.5528680192202575</v>
      </c>
      <c r="D6862" s="17">
        <v>7.15356846899292</v>
      </c>
      <c r="E6862" s="148">
        <v>-0.88044303599999996</v>
      </c>
      <c r="F6862" s="148">
        <f t="shared" si="107"/>
        <v>0.63644711572337975</v>
      </c>
      <c r="G6862">
        <v>3.4472648003332503E-5</v>
      </c>
    </row>
    <row r="6863" spans="1:7" x14ac:dyDescent="0.2">
      <c r="A6863" t="s">
        <v>5450</v>
      </c>
      <c r="B6863" t="s">
        <v>10628</v>
      </c>
      <c r="C6863" s="17">
        <v>178.05517087673314</v>
      </c>
      <c r="D6863" s="17">
        <v>0.38240450403869752</v>
      </c>
      <c r="E6863" s="148">
        <v>8.4622739409999994</v>
      </c>
      <c r="F6863" s="148">
        <f t="shared" si="107"/>
        <v>465.61996262134716</v>
      </c>
      <c r="G6863">
        <v>1.8038181144698601E-10</v>
      </c>
    </row>
    <row r="6864" spans="1:7" x14ac:dyDescent="0.2">
      <c r="A6864" t="s">
        <v>7071</v>
      </c>
      <c r="B6864" t="s">
        <v>10586</v>
      </c>
      <c r="C6864" s="17">
        <v>1.2949979803421781</v>
      </c>
      <c r="D6864" s="17">
        <v>0</v>
      </c>
      <c r="E6864" s="148">
        <v>6.1794166480000001</v>
      </c>
      <c r="F6864" s="148" t="e">
        <f t="shared" si="107"/>
        <v>#DIV/0!</v>
      </c>
      <c r="G6864">
        <v>1.79157124068848E-3</v>
      </c>
    </row>
    <row r="6865" spans="1:7" x14ac:dyDescent="0.2">
      <c r="A6865" t="s">
        <v>7072</v>
      </c>
      <c r="B6865" t="s">
        <v>1040</v>
      </c>
      <c r="C6865" s="17">
        <v>1.3180305548603903</v>
      </c>
      <c r="D6865" s="17">
        <v>0.23775592493914621</v>
      </c>
      <c r="E6865" s="148">
        <v>1.680295053</v>
      </c>
      <c r="F6865" s="148">
        <f t="shared" si="107"/>
        <v>5.5436286401600343</v>
      </c>
      <c r="G6865">
        <v>6.0041626612602397E-3</v>
      </c>
    </row>
    <row r="6866" spans="1:7" x14ac:dyDescent="0.2">
      <c r="A6866" t="s">
        <v>7073</v>
      </c>
      <c r="B6866" t="s">
        <v>1819</v>
      </c>
      <c r="C6866" s="17">
        <v>9.0849161780009808</v>
      </c>
      <c r="D6866" s="17">
        <v>10.113077778222886</v>
      </c>
      <c r="E6866" s="148">
        <v>-0.40664003700000001</v>
      </c>
      <c r="F6866" s="148">
        <f t="shared" si="107"/>
        <v>0.89833346259474944</v>
      </c>
      <c r="G6866">
        <v>6.5603907833718302E-3</v>
      </c>
    </row>
    <row r="6867" spans="1:7" x14ac:dyDescent="0.2">
      <c r="A6867" t="s">
        <v>7074</v>
      </c>
      <c r="B6867" t="s">
        <v>11203</v>
      </c>
      <c r="C6867" s="17">
        <v>4.1865763915162457</v>
      </c>
      <c r="D6867" s="17">
        <v>6.641376897615892</v>
      </c>
      <c r="E6867" s="148">
        <v>-0.88802167099999996</v>
      </c>
      <c r="F6867" s="148">
        <f t="shared" si="107"/>
        <v>0.63037777497903102</v>
      </c>
      <c r="G6867">
        <v>2.7400318370553798E-3</v>
      </c>
    </row>
    <row r="6868" spans="1:7" x14ac:dyDescent="0.2">
      <c r="A6868" t="s">
        <v>7075</v>
      </c>
      <c r="B6868" t="s">
        <v>1391</v>
      </c>
      <c r="C6868" s="17">
        <v>2.0427873002496586</v>
      </c>
      <c r="D6868" s="17">
        <v>0.57791686191988045</v>
      </c>
      <c r="E6868" s="148">
        <v>1.3203448739999999</v>
      </c>
      <c r="F6868" s="148">
        <f t="shared" si="107"/>
        <v>3.5347425120343012</v>
      </c>
      <c r="G6868">
        <v>7.7481516529329898E-3</v>
      </c>
    </row>
    <row r="6869" spans="1:7" x14ac:dyDescent="0.2">
      <c r="A6869" t="s">
        <v>2082</v>
      </c>
      <c r="B6869" t="s">
        <v>183</v>
      </c>
      <c r="C6869" s="17">
        <v>45.568368130283801</v>
      </c>
      <c r="D6869" s="17">
        <v>0.444275657115071</v>
      </c>
      <c r="E6869" s="148">
        <v>6.2714195960000003</v>
      </c>
      <c r="F6869" s="148">
        <f t="shared" si="107"/>
        <v>102.56778061211944</v>
      </c>
      <c r="G6869">
        <v>8.2550077715571803E-15</v>
      </c>
    </row>
    <row r="6870" spans="1:7" x14ac:dyDescent="0.2">
      <c r="A6870" t="s">
        <v>5451</v>
      </c>
      <c r="B6870" t="s">
        <v>10589</v>
      </c>
      <c r="C6870" s="17">
        <v>8.8607862657240588</v>
      </c>
      <c r="D6870" s="17">
        <v>0.128376320205282</v>
      </c>
      <c r="E6870" s="148">
        <v>5.483871937</v>
      </c>
      <c r="F6870" s="148">
        <f t="shared" si="107"/>
        <v>69.021968004341389</v>
      </c>
      <c r="G6870">
        <v>4.1819149590189903E-8</v>
      </c>
    </row>
    <row r="6871" spans="1:7" x14ac:dyDescent="0.2">
      <c r="A6871" t="s">
        <v>2083</v>
      </c>
      <c r="B6871" t="s">
        <v>2084</v>
      </c>
      <c r="C6871" s="17">
        <v>10.583179005896302</v>
      </c>
      <c r="D6871" s="17">
        <v>4.7190091212213918</v>
      </c>
      <c r="E6871" s="148">
        <v>0.83751814800000002</v>
      </c>
      <c r="F6871" s="148">
        <f t="shared" si="107"/>
        <v>2.2426697499489308</v>
      </c>
      <c r="G6871">
        <v>3.1957964050055503E-5</v>
      </c>
    </row>
    <row r="6872" spans="1:7" x14ac:dyDescent="0.2">
      <c r="A6872" t="s">
        <v>7076</v>
      </c>
      <c r="B6872" t="s">
        <v>10590</v>
      </c>
      <c r="C6872" s="17">
        <v>22.071979484516802</v>
      </c>
      <c r="D6872" s="17">
        <v>6.3163273578560473</v>
      </c>
      <c r="E6872" s="148">
        <v>1.401202968</v>
      </c>
      <c r="F6872" s="148">
        <f t="shared" si="107"/>
        <v>3.4944324817275936</v>
      </c>
      <c r="G6872">
        <v>3.3816368758365602E-4</v>
      </c>
    </row>
    <row r="6873" spans="1:7" x14ac:dyDescent="0.2">
      <c r="A6873" t="s">
        <v>12670</v>
      </c>
      <c r="B6873" t="s">
        <v>2315</v>
      </c>
      <c r="C6873" s="17">
        <v>12.24080375776415</v>
      </c>
      <c r="D6873" s="17">
        <v>17.537710517192476</v>
      </c>
      <c r="E6873" s="148">
        <v>-0.715408237</v>
      </c>
      <c r="F6873" s="148">
        <f t="shared" si="107"/>
        <v>0.69797045319936768</v>
      </c>
      <c r="G6873">
        <v>4.1781442605926498E-3</v>
      </c>
    </row>
    <row r="6874" spans="1:7" x14ac:dyDescent="0.2">
      <c r="A6874" t="s">
        <v>12978</v>
      </c>
      <c r="B6874" t="s">
        <v>3215</v>
      </c>
      <c r="C6874" s="17">
        <v>12.293495323655199</v>
      </c>
      <c r="D6874" s="17">
        <v>6.9187251422971574</v>
      </c>
      <c r="E6874" s="148">
        <v>0.53842818999999997</v>
      </c>
      <c r="F6874" s="148">
        <f t="shared" si="107"/>
        <v>1.7768440096716298</v>
      </c>
      <c r="G6874">
        <v>4.09075635621876E-4</v>
      </c>
    </row>
    <row r="6875" spans="1:7" x14ac:dyDescent="0.2">
      <c r="A6875" t="s">
        <v>2085</v>
      </c>
      <c r="B6875" t="s">
        <v>167</v>
      </c>
      <c r="C6875" s="17">
        <v>78.791567572267411</v>
      </c>
      <c r="D6875" s="17">
        <v>132.5693207337105</v>
      </c>
      <c r="E6875" s="148">
        <v>-0.99412144800000002</v>
      </c>
      <c r="F6875" s="148">
        <f t="shared" si="107"/>
        <v>0.59434239487833351</v>
      </c>
      <c r="G6875">
        <v>2.3206909686628701E-6</v>
      </c>
    </row>
    <row r="6876" spans="1:7" x14ac:dyDescent="0.2">
      <c r="A6876" t="s">
        <v>7077</v>
      </c>
      <c r="B6876" t="s">
        <v>11148</v>
      </c>
      <c r="C6876" s="17">
        <v>12.571224714220195</v>
      </c>
      <c r="D6876" s="17">
        <v>17.985081857487099</v>
      </c>
      <c r="E6876" s="148">
        <v>-0.716664152</v>
      </c>
      <c r="F6876" s="148">
        <f t="shared" si="107"/>
        <v>0.69898067819951881</v>
      </c>
      <c r="G6876">
        <v>2.0491442572135601E-3</v>
      </c>
    </row>
    <row r="6877" spans="1:7" x14ac:dyDescent="0.2">
      <c r="A6877" t="s">
        <v>5452</v>
      </c>
      <c r="B6877" t="s">
        <v>837</v>
      </c>
      <c r="C6877" s="17">
        <v>43.208222106970823</v>
      </c>
      <c r="D6877" s="17">
        <v>7.8371856225201384</v>
      </c>
      <c r="E6877" s="148">
        <v>2.0991889549999998</v>
      </c>
      <c r="F6877" s="148">
        <f t="shared" si="107"/>
        <v>5.5132319416822382</v>
      </c>
      <c r="G6877">
        <v>1.1707791326815401E-3</v>
      </c>
    </row>
    <row r="6878" spans="1:7" x14ac:dyDescent="0.2">
      <c r="A6878" t="s">
        <v>2086</v>
      </c>
      <c r="B6878" t="s">
        <v>2087</v>
      </c>
      <c r="C6878" s="17">
        <v>3.8012429085989821</v>
      </c>
      <c r="D6878" s="17">
        <v>7.7139331836259508</v>
      </c>
      <c r="E6878" s="148">
        <v>-1.156681635</v>
      </c>
      <c r="F6878" s="148">
        <f t="shared" si="107"/>
        <v>0.49277622946847977</v>
      </c>
      <c r="G6878">
        <v>2.3145890754312101E-4</v>
      </c>
    </row>
    <row r="6879" spans="1:7" x14ac:dyDescent="0.2">
      <c r="A6879" t="s">
        <v>2088</v>
      </c>
      <c r="B6879" t="s">
        <v>1895</v>
      </c>
      <c r="C6879" s="17">
        <v>37.512875066343298</v>
      </c>
      <c r="D6879" s="17">
        <v>73.74230776144708</v>
      </c>
      <c r="E6879" s="148">
        <v>-1.2060586900000001</v>
      </c>
      <c r="F6879" s="148">
        <f t="shared" si="107"/>
        <v>0.50870221186588971</v>
      </c>
      <c r="G6879">
        <v>1.4160005951891899E-5</v>
      </c>
    </row>
    <row r="6880" spans="1:7" x14ac:dyDescent="0.2">
      <c r="A6880" t="s">
        <v>7078</v>
      </c>
      <c r="B6880" t="s">
        <v>1064</v>
      </c>
      <c r="C6880" s="17">
        <v>8.2753782640492464</v>
      </c>
      <c r="D6880" s="17">
        <v>4.1392138757585775</v>
      </c>
      <c r="E6880" s="148">
        <v>0.68507118099999997</v>
      </c>
      <c r="F6880" s="148">
        <f t="shared" si="107"/>
        <v>1.9992632689299368</v>
      </c>
      <c r="G6880">
        <v>1.2940514321984199E-3</v>
      </c>
    </row>
    <row r="6881" spans="1:7" x14ac:dyDescent="0.2">
      <c r="A6881" t="s">
        <v>13844</v>
      </c>
      <c r="B6881" t="s">
        <v>13845</v>
      </c>
      <c r="C6881" s="17">
        <v>1.9964071647193102</v>
      </c>
      <c r="D6881" s="17">
        <v>0.680530831922456</v>
      </c>
      <c r="E6881" s="148">
        <v>1.126511729</v>
      </c>
      <c r="F6881" s="148">
        <f t="shared" si="107"/>
        <v>2.933602815730755</v>
      </c>
      <c r="G6881">
        <v>5.79326750974177E-3</v>
      </c>
    </row>
    <row r="6882" spans="1:7" x14ac:dyDescent="0.2">
      <c r="A6882" t="s">
        <v>7079</v>
      </c>
      <c r="B6882" t="s">
        <v>11204</v>
      </c>
      <c r="C6882" s="17">
        <v>11.676470640032676</v>
      </c>
      <c r="D6882" s="17">
        <v>19.30676520144015</v>
      </c>
      <c r="E6882" s="148">
        <v>-0.91692002900000003</v>
      </c>
      <c r="F6882" s="148">
        <f t="shared" si="107"/>
        <v>0.60478648381561573</v>
      </c>
      <c r="G6882">
        <v>1.42094536081386E-3</v>
      </c>
    </row>
    <row r="6883" spans="1:7" x14ac:dyDescent="0.2">
      <c r="A6883" t="s">
        <v>5453</v>
      </c>
      <c r="B6883" t="s">
        <v>10538</v>
      </c>
      <c r="C6883" s="17">
        <v>0.87905989629205128</v>
      </c>
      <c r="D6883" s="17">
        <v>0</v>
      </c>
      <c r="E6883" s="148">
        <v>6.4695048599999998</v>
      </c>
      <c r="F6883" s="148" t="e">
        <f t="shared" si="107"/>
        <v>#DIV/0!</v>
      </c>
      <c r="G6883">
        <v>4.6915244983540501E-4</v>
      </c>
    </row>
    <row r="6884" spans="1:7" x14ac:dyDescent="0.2">
      <c r="A6884" t="s">
        <v>7080</v>
      </c>
      <c r="B6884" t="s">
        <v>10629</v>
      </c>
      <c r="C6884" s="17">
        <v>2.2007871735312392</v>
      </c>
      <c r="D6884" s="17">
        <v>0.26122256487465223</v>
      </c>
      <c r="E6884" s="148">
        <v>2.4629251590000001</v>
      </c>
      <c r="F6884" s="148">
        <f t="shared" si="107"/>
        <v>8.4249504807798203</v>
      </c>
      <c r="G6884">
        <v>1.2758661027473699E-3</v>
      </c>
    </row>
    <row r="6885" spans="1:7" x14ac:dyDescent="0.2">
      <c r="A6885" t="s">
        <v>7081</v>
      </c>
      <c r="B6885" t="s">
        <v>11205</v>
      </c>
      <c r="C6885" s="17">
        <v>3.2406573975531177</v>
      </c>
      <c r="D6885" s="17">
        <v>4.9297709528794655</v>
      </c>
      <c r="E6885" s="148">
        <v>-0.81742937500000001</v>
      </c>
      <c r="F6885" s="148">
        <f t="shared" si="107"/>
        <v>0.65736469879199122</v>
      </c>
      <c r="G6885">
        <v>1.0086383075942301E-3</v>
      </c>
    </row>
    <row r="6886" spans="1:7" x14ac:dyDescent="0.2">
      <c r="A6886" t="s">
        <v>2089</v>
      </c>
      <c r="B6886" t="s">
        <v>2090</v>
      </c>
      <c r="C6886" s="17">
        <v>10.113721141788556</v>
      </c>
      <c r="D6886" s="17">
        <v>4.9115559302520175</v>
      </c>
      <c r="E6886" s="148">
        <v>0.75162543199999998</v>
      </c>
      <c r="F6886" s="148">
        <f t="shared" si="107"/>
        <v>2.0591684764281224</v>
      </c>
      <c r="G6886">
        <v>1.5648991265646299E-4</v>
      </c>
    </row>
    <row r="6887" spans="1:7" x14ac:dyDescent="0.2">
      <c r="A6887" t="s">
        <v>2091</v>
      </c>
      <c r="B6887" t="s">
        <v>1823</v>
      </c>
      <c r="C6887" s="17">
        <v>6.1872266714112554</v>
      </c>
      <c r="D6887" s="17">
        <v>14.276623827263814</v>
      </c>
      <c r="E6887" s="148">
        <v>-1.398691476</v>
      </c>
      <c r="F6887" s="148">
        <f t="shared" si="107"/>
        <v>0.43338164164524801</v>
      </c>
      <c r="G6887">
        <v>4.4898542818772302E-11</v>
      </c>
    </row>
    <row r="6888" spans="1:7" x14ac:dyDescent="0.2">
      <c r="A6888" t="s">
        <v>13679</v>
      </c>
      <c r="B6888" t="s">
        <v>2049</v>
      </c>
      <c r="C6888" s="17">
        <v>4.429881207127238</v>
      </c>
      <c r="D6888" s="17">
        <v>1.6898490383047375</v>
      </c>
      <c r="E6888" s="148">
        <v>1.011976454</v>
      </c>
      <c r="F6888" s="148">
        <f t="shared" si="107"/>
        <v>2.6214656497194033</v>
      </c>
      <c r="G6888">
        <v>2.1224934366139599E-3</v>
      </c>
    </row>
    <row r="6889" spans="1:7" x14ac:dyDescent="0.2">
      <c r="A6889" t="s">
        <v>7082</v>
      </c>
      <c r="B6889" t="s">
        <v>10596</v>
      </c>
      <c r="C6889" s="17">
        <v>7.2469660385947847</v>
      </c>
      <c r="D6889" s="17">
        <v>2.1528064319855353</v>
      </c>
      <c r="E6889" s="148">
        <v>1.3826459710000001</v>
      </c>
      <c r="F6889" s="148">
        <f t="shared" si="107"/>
        <v>3.3662878050354492</v>
      </c>
      <c r="G6889">
        <v>4.14019125900567E-4</v>
      </c>
    </row>
    <row r="6890" spans="1:7" x14ac:dyDescent="0.2">
      <c r="A6890" t="s">
        <v>2092</v>
      </c>
      <c r="B6890" t="s">
        <v>2093</v>
      </c>
      <c r="C6890" s="17">
        <v>21.821455533838275</v>
      </c>
      <c r="D6890" s="17">
        <v>5.9700471562791133</v>
      </c>
      <c r="E6890" s="148">
        <v>1.401750236</v>
      </c>
      <c r="F6890" s="148">
        <f t="shared" si="107"/>
        <v>3.6551563099274911</v>
      </c>
      <c r="G6890">
        <v>2.1513876489114799E-3</v>
      </c>
    </row>
    <row r="6891" spans="1:7" x14ac:dyDescent="0.2">
      <c r="A6891" t="s">
        <v>7083</v>
      </c>
      <c r="B6891" t="s">
        <v>11190</v>
      </c>
      <c r="C6891" s="17">
        <v>1.9772223404097449</v>
      </c>
      <c r="D6891" s="17">
        <v>3.1694899813208073</v>
      </c>
      <c r="E6891" s="148">
        <v>-0.894477623</v>
      </c>
      <c r="F6891" s="148">
        <f t="shared" si="107"/>
        <v>0.62382981238697144</v>
      </c>
      <c r="G6891">
        <v>1.6380029932970401E-4</v>
      </c>
    </row>
    <row r="6892" spans="1:7" x14ac:dyDescent="0.2">
      <c r="A6892" t="s">
        <v>2094</v>
      </c>
      <c r="B6892" t="s">
        <v>277</v>
      </c>
      <c r="C6892" s="17">
        <v>619.73089351464671</v>
      </c>
      <c r="D6892" s="17">
        <v>1179.925048162165</v>
      </c>
      <c r="E6892" s="148">
        <v>-1.1625812760000001</v>
      </c>
      <c r="F6892" s="148">
        <f t="shared" si="107"/>
        <v>0.52522903423393796</v>
      </c>
      <c r="G6892">
        <v>9.8631819138939104E-5</v>
      </c>
    </row>
    <row r="6893" spans="1:7" x14ac:dyDescent="0.2">
      <c r="A6893" t="s">
        <v>14060</v>
      </c>
      <c r="B6893" t="s">
        <v>698</v>
      </c>
      <c r="C6893" s="17">
        <v>0.93248884249499053</v>
      </c>
      <c r="D6893" s="17">
        <v>0.21482210416376943</v>
      </c>
      <c r="E6893" s="148">
        <v>1.6123132609999999</v>
      </c>
      <c r="F6893" s="148">
        <f t="shared" si="107"/>
        <v>4.340749040350655</v>
      </c>
      <c r="G6893">
        <v>2.52400962259879E-3</v>
      </c>
    </row>
    <row r="6894" spans="1:7" x14ac:dyDescent="0.2">
      <c r="A6894" t="s">
        <v>12766</v>
      </c>
      <c r="B6894" t="s">
        <v>12767</v>
      </c>
      <c r="C6894" s="17">
        <v>3.1414235499335348</v>
      </c>
      <c r="D6894" s="17">
        <v>4.2796818234679721</v>
      </c>
      <c r="E6894" s="148">
        <v>-0.65596024200000003</v>
      </c>
      <c r="F6894" s="148">
        <f t="shared" si="107"/>
        <v>0.73403203310752951</v>
      </c>
      <c r="G6894">
        <v>2.1281899798323502E-3</v>
      </c>
    </row>
    <row r="6895" spans="1:7" x14ac:dyDescent="0.2">
      <c r="A6895" t="s">
        <v>7084</v>
      </c>
      <c r="B6895" t="s">
        <v>10595</v>
      </c>
      <c r="C6895" s="17">
        <v>57.746653105625001</v>
      </c>
      <c r="D6895" s="17">
        <v>19.490029654970051</v>
      </c>
      <c r="E6895" s="148">
        <v>1.2402082109999999</v>
      </c>
      <c r="F6895" s="148">
        <f t="shared" si="107"/>
        <v>2.9628817466113668</v>
      </c>
      <c r="G6895">
        <v>1.2134636533447001E-3</v>
      </c>
    </row>
    <row r="6896" spans="1:7" x14ac:dyDescent="0.2">
      <c r="A6896" t="s">
        <v>7085</v>
      </c>
      <c r="B6896" t="s">
        <v>1836</v>
      </c>
      <c r="C6896" s="17">
        <v>41.292534019235873</v>
      </c>
      <c r="D6896" s="17">
        <v>13.293942713560067</v>
      </c>
      <c r="E6896" s="148">
        <v>1.2989960060000001</v>
      </c>
      <c r="F6896" s="148">
        <f t="shared" si="107"/>
        <v>3.106116440318095</v>
      </c>
      <c r="G6896">
        <v>1.63347961562469E-5</v>
      </c>
    </row>
    <row r="6897" spans="1:7" x14ac:dyDescent="0.2">
      <c r="A6897" t="s">
        <v>14195</v>
      </c>
      <c r="B6897" t="s">
        <v>1834</v>
      </c>
      <c r="C6897" s="17">
        <v>0.89001721591005056</v>
      </c>
      <c r="D6897" s="17">
        <v>1.0177153051059125E-2</v>
      </c>
      <c r="E6897" s="148">
        <v>5.2688830490000003</v>
      </c>
      <c r="F6897" s="148">
        <f t="shared" si="107"/>
        <v>87.452474326052069</v>
      </c>
      <c r="G6897">
        <v>6.1375459035775096E-4</v>
      </c>
    </row>
    <row r="6898" spans="1:7" x14ac:dyDescent="0.2">
      <c r="A6898" t="s">
        <v>13505</v>
      </c>
      <c r="B6898" t="s">
        <v>1492</v>
      </c>
      <c r="C6898" s="17">
        <v>34.383468015082947</v>
      </c>
      <c r="D6898" s="17">
        <v>14.551536376861575</v>
      </c>
      <c r="E6898" s="148">
        <v>0.88675980099999996</v>
      </c>
      <c r="F6898" s="148">
        <f t="shared" si="107"/>
        <v>2.3628754465924411</v>
      </c>
      <c r="G6898">
        <v>4.7143968175262603E-3</v>
      </c>
    </row>
    <row r="6899" spans="1:7" x14ac:dyDescent="0.2">
      <c r="A6899" t="s">
        <v>12420</v>
      </c>
      <c r="B6899" t="s">
        <v>738</v>
      </c>
      <c r="C6899" s="17">
        <v>23.54175894875425</v>
      </c>
      <c r="D6899" s="17">
        <v>37.62480818071667</v>
      </c>
      <c r="E6899" s="148">
        <v>-0.88083441799999995</v>
      </c>
      <c r="F6899" s="148">
        <f t="shared" si="107"/>
        <v>0.62569777992435816</v>
      </c>
      <c r="G6899">
        <v>5.6379589137031704E-4</v>
      </c>
    </row>
    <row r="6900" spans="1:7" x14ac:dyDescent="0.2">
      <c r="A6900" t="s">
        <v>2095</v>
      </c>
      <c r="B6900" t="s">
        <v>1838</v>
      </c>
      <c r="C6900" s="17">
        <v>11.471282468572159</v>
      </c>
      <c r="D6900" s="17">
        <v>21.341859581904899</v>
      </c>
      <c r="E6900" s="148">
        <v>-1.0263783120000001</v>
      </c>
      <c r="F6900" s="148">
        <f t="shared" ref="F6900:F6963" si="108">C6900/D6900</f>
        <v>0.53750154360017921</v>
      </c>
      <c r="G6900">
        <v>7.0886288442073399E-3</v>
      </c>
    </row>
    <row r="6901" spans="1:7" x14ac:dyDescent="0.2">
      <c r="A6901" t="s">
        <v>5454</v>
      </c>
      <c r="B6901" t="s">
        <v>10597</v>
      </c>
      <c r="C6901" s="17">
        <v>25.492992718812623</v>
      </c>
      <c r="D6901" s="17">
        <v>7.04112673669316</v>
      </c>
      <c r="E6901" s="148">
        <v>1.5201958440000001</v>
      </c>
      <c r="F6901" s="148">
        <f t="shared" si="108"/>
        <v>3.6205842718271133</v>
      </c>
      <c r="G6901">
        <v>4.7032493763943901E-4</v>
      </c>
    </row>
    <row r="6902" spans="1:7" x14ac:dyDescent="0.2">
      <c r="A6902" t="s">
        <v>5455</v>
      </c>
      <c r="B6902" t="s">
        <v>234</v>
      </c>
      <c r="C6902" s="17">
        <v>31.093229601913727</v>
      </c>
      <c r="D6902" s="17">
        <v>2.9220505333561526</v>
      </c>
      <c r="E6902" s="148">
        <v>3.1494176299999999</v>
      </c>
      <c r="F6902" s="148">
        <f t="shared" si="108"/>
        <v>10.64089386784193</v>
      </c>
      <c r="G6902">
        <v>5.9091609668397599E-10</v>
      </c>
    </row>
    <row r="6903" spans="1:7" x14ac:dyDescent="0.2">
      <c r="A6903" t="s">
        <v>2096</v>
      </c>
      <c r="B6903" t="e">
        <v>#N/A</v>
      </c>
      <c r="C6903" s="17">
        <v>2.0078208003413649</v>
      </c>
      <c r="D6903" s="17">
        <v>2.7324275500665722</v>
      </c>
      <c r="E6903" s="148">
        <v>-0.66437310000000005</v>
      </c>
      <c r="F6903" s="148">
        <f t="shared" si="108"/>
        <v>0.73481209055019481</v>
      </c>
      <c r="G6903">
        <v>5.1350539292413001E-4</v>
      </c>
    </row>
    <row r="6904" spans="1:7" x14ac:dyDescent="0.2">
      <c r="A6904" t="s">
        <v>2097</v>
      </c>
      <c r="B6904" t="s">
        <v>2098</v>
      </c>
      <c r="C6904" s="17">
        <v>12.466047408349233</v>
      </c>
      <c r="D6904" s="17">
        <v>16.995666928563949</v>
      </c>
      <c r="E6904" s="148">
        <v>-0.65766345400000004</v>
      </c>
      <c r="F6904" s="148">
        <f t="shared" si="108"/>
        <v>0.73348386154814771</v>
      </c>
      <c r="G6904">
        <v>2.2283549226757601E-3</v>
      </c>
    </row>
    <row r="6905" spans="1:7" x14ac:dyDescent="0.2">
      <c r="A6905" t="s">
        <v>13624</v>
      </c>
      <c r="B6905" t="s">
        <v>13625</v>
      </c>
      <c r="C6905" s="17">
        <v>9.1861958319168657</v>
      </c>
      <c r="D6905" s="17">
        <v>3.6205615489134226</v>
      </c>
      <c r="E6905" s="148">
        <v>0.99640237799999998</v>
      </c>
      <c r="F6905" s="148">
        <f t="shared" si="108"/>
        <v>2.5372295727644132</v>
      </c>
      <c r="G6905">
        <v>1.2970561892339399E-4</v>
      </c>
    </row>
    <row r="6906" spans="1:7" x14ac:dyDescent="0.2">
      <c r="A6906" t="s">
        <v>2099</v>
      </c>
      <c r="B6906" t="s">
        <v>2100</v>
      </c>
      <c r="C6906" s="17">
        <v>40.802827808388649</v>
      </c>
      <c r="D6906" s="17">
        <v>72.240722862739204</v>
      </c>
      <c r="E6906" s="148">
        <v>-1.0442422360000001</v>
      </c>
      <c r="F6906" s="148">
        <f t="shared" si="108"/>
        <v>0.56481754599709577</v>
      </c>
      <c r="G6906">
        <v>9.4819229023994998E-6</v>
      </c>
    </row>
    <row r="6907" spans="1:7" x14ac:dyDescent="0.2">
      <c r="A6907" t="s">
        <v>2101</v>
      </c>
      <c r="B6907" t="s">
        <v>2102</v>
      </c>
      <c r="C6907" s="17">
        <v>3.8983155942421774</v>
      </c>
      <c r="D6907" s="17">
        <v>9.5454388713888587</v>
      </c>
      <c r="E6907" s="148">
        <v>-1.5166207359999999</v>
      </c>
      <c r="F6907" s="148">
        <f t="shared" si="108"/>
        <v>0.40839563761985243</v>
      </c>
      <c r="G6907">
        <v>6.2828271631684297E-6</v>
      </c>
    </row>
    <row r="6908" spans="1:7" x14ac:dyDescent="0.2">
      <c r="A6908" t="s">
        <v>13234</v>
      </c>
      <c r="B6908" t="s">
        <v>13235</v>
      </c>
      <c r="C6908" s="17">
        <v>15.253627540562901</v>
      </c>
      <c r="D6908" s="17">
        <v>7.3749712865237314</v>
      </c>
      <c r="E6908" s="148">
        <v>0.73406596899999998</v>
      </c>
      <c r="F6908" s="148">
        <f t="shared" si="108"/>
        <v>2.0682965326842453</v>
      </c>
      <c r="G6908">
        <v>9.6598359429707695E-3</v>
      </c>
    </row>
    <row r="6909" spans="1:7" x14ac:dyDescent="0.2">
      <c r="A6909" t="s">
        <v>7086</v>
      </c>
      <c r="B6909" t="s">
        <v>10630</v>
      </c>
      <c r="C6909" s="17">
        <v>6.837538275435195</v>
      </c>
      <c r="D6909" s="17">
        <v>1.1332229704294372</v>
      </c>
      <c r="E6909" s="148">
        <v>2.1827313190000002</v>
      </c>
      <c r="F6909" s="148">
        <f t="shared" si="108"/>
        <v>6.0337095645388263</v>
      </c>
      <c r="G6909">
        <v>2.2344090214679901E-6</v>
      </c>
    </row>
    <row r="6910" spans="1:7" x14ac:dyDescent="0.2">
      <c r="A6910" t="s">
        <v>5456</v>
      </c>
      <c r="B6910" t="s">
        <v>1843</v>
      </c>
      <c r="C6910" s="17">
        <v>10.058471473229593</v>
      </c>
      <c r="D6910" s="17">
        <v>0.82274438489318369</v>
      </c>
      <c r="E6910" s="148">
        <v>2.5112613960000001</v>
      </c>
      <c r="F6910" s="148">
        <f t="shared" si="108"/>
        <v>12.225512149238767</v>
      </c>
      <c r="G6910">
        <v>4.72990502742882E-3</v>
      </c>
    </row>
    <row r="6911" spans="1:7" x14ac:dyDescent="0.2">
      <c r="A6911" t="s">
        <v>12097</v>
      </c>
      <c r="B6911" t="s">
        <v>54</v>
      </c>
      <c r="C6911" s="17">
        <v>1.6552500400175014</v>
      </c>
      <c r="D6911" s="17">
        <v>3.133864289271453</v>
      </c>
      <c r="E6911" s="148">
        <v>-1.0134969300000001</v>
      </c>
      <c r="F6911" s="148">
        <f t="shared" si="108"/>
        <v>0.52818178683873596</v>
      </c>
      <c r="G6911">
        <v>9.5639248851007892E-3</v>
      </c>
    </row>
    <row r="6912" spans="1:7" x14ac:dyDescent="0.2">
      <c r="A6912" t="s">
        <v>2103</v>
      </c>
      <c r="B6912" t="s">
        <v>1848</v>
      </c>
      <c r="C6912" s="17">
        <v>171.22273083548924</v>
      </c>
      <c r="D6912" s="17">
        <v>63.748896777363726</v>
      </c>
      <c r="E6912" s="148">
        <v>1.1392502499999999</v>
      </c>
      <c r="F6912" s="148">
        <f t="shared" si="108"/>
        <v>2.6858932388032768</v>
      </c>
      <c r="G6912">
        <v>1.7407755443410701E-15</v>
      </c>
    </row>
    <row r="6913" spans="1:7" x14ac:dyDescent="0.2">
      <c r="A6913" t="s">
        <v>13393</v>
      </c>
      <c r="B6913" t="s">
        <v>10599</v>
      </c>
      <c r="C6913" s="17">
        <v>10.954916644591407</v>
      </c>
      <c r="D6913" s="17">
        <v>4.916294757264863</v>
      </c>
      <c r="E6913" s="148">
        <v>0.87074944700000001</v>
      </c>
      <c r="F6913" s="148">
        <f t="shared" si="108"/>
        <v>2.2282871929928949</v>
      </c>
      <c r="G6913">
        <v>3.7869690473596999E-4</v>
      </c>
    </row>
    <row r="6914" spans="1:7" x14ac:dyDescent="0.2">
      <c r="A6914" t="s">
        <v>2104</v>
      </c>
      <c r="B6914" t="s">
        <v>1860</v>
      </c>
      <c r="C6914" s="17">
        <v>44.482300605549348</v>
      </c>
      <c r="D6914" s="17">
        <v>14.692662097279268</v>
      </c>
      <c r="E6914" s="148">
        <v>1.3083443729999999</v>
      </c>
      <c r="F6914" s="148">
        <f t="shared" si="108"/>
        <v>3.0275181114922947</v>
      </c>
      <c r="G6914">
        <v>5.7172284748961403E-8</v>
      </c>
    </row>
    <row r="6915" spans="1:7" x14ac:dyDescent="0.2">
      <c r="A6915" t="s">
        <v>7087</v>
      </c>
      <c r="B6915" t="s">
        <v>1122</v>
      </c>
      <c r="C6915" s="17">
        <v>42.614682774520674</v>
      </c>
      <c r="D6915" s="17">
        <v>86.877995450543068</v>
      </c>
      <c r="E6915" s="148">
        <v>-1.2075494099999999</v>
      </c>
      <c r="F6915" s="148">
        <f t="shared" si="108"/>
        <v>0.49051180973414471</v>
      </c>
      <c r="G6915">
        <v>2.32023071996328E-5</v>
      </c>
    </row>
    <row r="6916" spans="1:7" x14ac:dyDescent="0.2">
      <c r="A6916" t="s">
        <v>5457</v>
      </c>
      <c r="B6916" t="s">
        <v>10525</v>
      </c>
      <c r="C6916" s="17">
        <v>9.0703865355441771</v>
      </c>
      <c r="D6916" s="17">
        <v>2.8813438459726273</v>
      </c>
      <c r="E6916" s="148">
        <v>1.2834930680000001</v>
      </c>
      <c r="F6916" s="148">
        <f t="shared" si="108"/>
        <v>3.1479708845656269</v>
      </c>
      <c r="G6916">
        <v>2.7221250223543198E-4</v>
      </c>
    </row>
    <row r="6917" spans="1:7" x14ac:dyDescent="0.2">
      <c r="A6917" t="s">
        <v>13710</v>
      </c>
      <c r="B6917" t="s">
        <v>10410</v>
      </c>
      <c r="C6917" s="17">
        <v>6.5237141587258876</v>
      </c>
      <c r="D6917" s="17">
        <v>2.4275647152830873</v>
      </c>
      <c r="E6917" s="148">
        <v>1.075477311</v>
      </c>
      <c r="F6917" s="148">
        <f t="shared" si="108"/>
        <v>2.6873492260185259</v>
      </c>
      <c r="G6917">
        <v>3.8133910280273198E-3</v>
      </c>
    </row>
    <row r="6918" spans="1:7" x14ac:dyDescent="0.2">
      <c r="A6918" t="s">
        <v>7088</v>
      </c>
      <c r="B6918" t="s">
        <v>1648</v>
      </c>
      <c r="C6918" s="17">
        <v>22.94044523477195</v>
      </c>
      <c r="D6918" s="17">
        <v>12.333317125170282</v>
      </c>
      <c r="E6918" s="148">
        <v>0.56915570800000004</v>
      </c>
      <c r="F6918" s="148">
        <f t="shared" si="108"/>
        <v>1.8600385445335104</v>
      </c>
      <c r="G6918">
        <v>8.9891907619632106E-3</v>
      </c>
    </row>
    <row r="6919" spans="1:7" x14ac:dyDescent="0.2">
      <c r="A6919" t="s">
        <v>12710</v>
      </c>
      <c r="B6919" t="s">
        <v>1851</v>
      </c>
      <c r="C6919" s="17">
        <v>22.251260276035275</v>
      </c>
      <c r="D6919" s="17">
        <v>31.097628509473175</v>
      </c>
      <c r="E6919" s="148">
        <v>-0.72310664599999996</v>
      </c>
      <c r="F6919" s="148">
        <f t="shared" si="108"/>
        <v>0.71552916870355376</v>
      </c>
      <c r="G6919">
        <v>1.95887316057268E-3</v>
      </c>
    </row>
    <row r="6920" spans="1:7" x14ac:dyDescent="0.2">
      <c r="A6920" t="s">
        <v>7089</v>
      </c>
      <c r="B6920" t="s">
        <v>10349</v>
      </c>
      <c r="C6920" s="17">
        <v>11.950891305068193</v>
      </c>
      <c r="D6920" s="17">
        <v>2.5202930725707025</v>
      </c>
      <c r="E6920" s="148">
        <v>1.908207234</v>
      </c>
      <c r="F6920" s="148">
        <f t="shared" si="108"/>
        <v>4.7418657120214469</v>
      </c>
      <c r="G6920">
        <v>3.2718060887789101E-6</v>
      </c>
    </row>
    <row r="6921" spans="1:7" x14ac:dyDescent="0.2">
      <c r="A6921" t="s">
        <v>12207</v>
      </c>
      <c r="B6921" t="s">
        <v>11192</v>
      </c>
      <c r="C6921" s="17">
        <v>4.2377578752027096</v>
      </c>
      <c r="D6921" s="17">
        <v>7.624360525179255</v>
      </c>
      <c r="E6921" s="148">
        <v>-1.043454423</v>
      </c>
      <c r="F6921" s="148">
        <f t="shared" si="108"/>
        <v>0.55581813861078877</v>
      </c>
      <c r="G6921">
        <v>4.7622835736786103E-5</v>
      </c>
    </row>
    <row r="6922" spans="1:7" x14ac:dyDescent="0.2">
      <c r="A6922" t="s">
        <v>7090</v>
      </c>
      <c r="B6922" t="s">
        <v>247</v>
      </c>
      <c r="C6922" s="17">
        <v>59.516598990649598</v>
      </c>
      <c r="D6922" s="17">
        <v>23.718972030247976</v>
      </c>
      <c r="E6922" s="148">
        <v>1.04787148</v>
      </c>
      <c r="F6922" s="148">
        <f t="shared" si="108"/>
        <v>2.5092402366658284</v>
      </c>
      <c r="G6922">
        <v>4.5393709303694304E-6</v>
      </c>
    </row>
    <row r="6923" spans="1:7" x14ac:dyDescent="0.2">
      <c r="A6923" t="s">
        <v>2105</v>
      </c>
      <c r="B6923" t="s">
        <v>2106</v>
      </c>
      <c r="C6923" s="17">
        <v>7.8978273700737667</v>
      </c>
      <c r="D6923" s="17">
        <v>3.2172086710074299</v>
      </c>
      <c r="E6923" s="148">
        <v>0.98138119199999996</v>
      </c>
      <c r="F6923" s="148">
        <f t="shared" si="108"/>
        <v>2.4548694777701994</v>
      </c>
      <c r="G6923">
        <v>4.8406795844530802E-6</v>
      </c>
    </row>
    <row r="6924" spans="1:7" x14ac:dyDescent="0.2">
      <c r="A6924" t="s">
        <v>7091</v>
      </c>
      <c r="B6924" t="s">
        <v>10631</v>
      </c>
      <c r="C6924" s="17">
        <v>8.8793216632500069</v>
      </c>
      <c r="D6924" s="17">
        <v>0</v>
      </c>
      <c r="E6924" s="148">
        <v>9.0381747210000007</v>
      </c>
      <c r="F6924" s="148" t="e">
        <f t="shared" si="108"/>
        <v>#DIV/0!</v>
      </c>
      <c r="G6924">
        <v>2.5855029303437799E-8</v>
      </c>
    </row>
    <row r="6925" spans="1:7" x14ac:dyDescent="0.2">
      <c r="A6925" t="s">
        <v>12513</v>
      </c>
      <c r="B6925" t="s">
        <v>12514</v>
      </c>
      <c r="C6925" s="17">
        <v>12.973627665608161</v>
      </c>
      <c r="D6925" s="17">
        <v>19.903772480179299</v>
      </c>
      <c r="E6925" s="148">
        <v>-0.82931639099999999</v>
      </c>
      <c r="F6925" s="148">
        <f t="shared" si="108"/>
        <v>0.65181752245850089</v>
      </c>
      <c r="G6925">
        <v>4.4445146973061201E-3</v>
      </c>
    </row>
    <row r="6926" spans="1:7" x14ac:dyDescent="0.2">
      <c r="A6926" t="s">
        <v>5458</v>
      </c>
      <c r="B6926" t="s">
        <v>3156</v>
      </c>
      <c r="C6926" s="17">
        <v>6.9421534586757723</v>
      </c>
      <c r="D6926" s="17">
        <v>0.22901266195537073</v>
      </c>
      <c r="E6926" s="148">
        <v>4.3944903550000003</v>
      </c>
      <c r="F6926" s="148">
        <f t="shared" si="108"/>
        <v>30.313404505243632</v>
      </c>
      <c r="G6926">
        <v>1.2510270226682201E-7</v>
      </c>
    </row>
    <row r="6927" spans="1:7" x14ac:dyDescent="0.2">
      <c r="A6927" t="s">
        <v>2107</v>
      </c>
      <c r="B6927" t="s">
        <v>1853</v>
      </c>
      <c r="C6927" s="17">
        <v>12.6473954313817</v>
      </c>
      <c r="D6927" s="17">
        <v>28.003892929856274</v>
      </c>
      <c r="E6927" s="148">
        <v>-1.374361484</v>
      </c>
      <c r="F6927" s="148">
        <f t="shared" si="108"/>
        <v>0.45162990242323464</v>
      </c>
      <c r="G6927">
        <v>2.3531982213053001E-9</v>
      </c>
    </row>
    <row r="6928" spans="1:7" x14ac:dyDescent="0.2">
      <c r="A6928" t="s">
        <v>2108</v>
      </c>
      <c r="B6928" t="s">
        <v>245</v>
      </c>
      <c r="C6928" s="17">
        <v>68.875750975272481</v>
      </c>
      <c r="D6928" s="17">
        <v>28.358222172571097</v>
      </c>
      <c r="E6928" s="148">
        <v>1.015461336</v>
      </c>
      <c r="F6928" s="148">
        <f t="shared" si="108"/>
        <v>2.4287753497428737</v>
      </c>
      <c r="G6928">
        <v>2.5665242717826902E-9</v>
      </c>
    </row>
    <row r="6929" spans="1:7" x14ac:dyDescent="0.2">
      <c r="A6929" t="s">
        <v>5459</v>
      </c>
      <c r="B6929" t="s">
        <v>4201</v>
      </c>
      <c r="C6929" s="17">
        <v>4.8619093845995547</v>
      </c>
      <c r="D6929" s="17">
        <v>0.53203708188258647</v>
      </c>
      <c r="E6929" s="148">
        <v>2.7113765810000001</v>
      </c>
      <c r="F6929" s="148">
        <f t="shared" si="108"/>
        <v>9.1382904503496878</v>
      </c>
      <c r="G6929">
        <v>2.3139982744043999E-6</v>
      </c>
    </row>
    <row r="6930" spans="1:7" x14ac:dyDescent="0.2">
      <c r="A6930" t="s">
        <v>13882</v>
      </c>
      <c r="B6930" t="s">
        <v>13883</v>
      </c>
      <c r="C6930" s="17">
        <v>14.794569975404626</v>
      </c>
      <c r="D6930" s="17">
        <v>4.8554906477159623</v>
      </c>
      <c r="E6930" s="148">
        <v>1.2672532080000001</v>
      </c>
      <c r="F6930" s="148">
        <f t="shared" si="108"/>
        <v>3.046977339429958</v>
      </c>
      <c r="G6930">
        <v>7.0226756433991802E-4</v>
      </c>
    </row>
    <row r="6931" spans="1:7" x14ac:dyDescent="0.2">
      <c r="A6931" t="s">
        <v>7092</v>
      </c>
      <c r="B6931" t="s">
        <v>112</v>
      </c>
      <c r="C6931" s="17">
        <v>0.82386636431151539</v>
      </c>
      <c r="D6931" s="17">
        <v>0</v>
      </c>
      <c r="E6931" s="148">
        <v>7.3969248890000001</v>
      </c>
      <c r="F6931" s="148" t="e">
        <f t="shared" si="108"/>
        <v>#DIV/0!</v>
      </c>
      <c r="G6931">
        <v>8.1735475455665306E-5</v>
      </c>
    </row>
    <row r="6932" spans="1:7" x14ac:dyDescent="0.2">
      <c r="A6932" t="s">
        <v>13341</v>
      </c>
      <c r="B6932" t="s">
        <v>242</v>
      </c>
      <c r="C6932" s="17">
        <v>43.140438350467647</v>
      </c>
      <c r="D6932" s="17">
        <v>19.85062000113135</v>
      </c>
      <c r="E6932" s="148">
        <v>0.77060735999999996</v>
      </c>
      <c r="F6932" s="148">
        <f t="shared" si="108"/>
        <v>2.1732539511616733</v>
      </c>
      <c r="G6932">
        <v>1.60087570428405E-3</v>
      </c>
    </row>
    <row r="6933" spans="1:7" x14ac:dyDescent="0.2">
      <c r="A6933" t="s">
        <v>2109</v>
      </c>
      <c r="B6933" t="s">
        <v>2110</v>
      </c>
      <c r="C6933" s="17">
        <v>2.7425821353811228</v>
      </c>
      <c r="D6933" s="17">
        <v>11.169752459830088</v>
      </c>
      <c r="E6933" s="148">
        <v>-2.2455564240000001</v>
      </c>
      <c r="F6933" s="148">
        <f t="shared" si="108"/>
        <v>0.24553651884804997</v>
      </c>
      <c r="G6933">
        <v>1.13886630482209E-8</v>
      </c>
    </row>
    <row r="6934" spans="1:7" x14ac:dyDescent="0.2">
      <c r="A6934" t="s">
        <v>2111</v>
      </c>
      <c r="B6934" t="s">
        <v>591</v>
      </c>
      <c r="C6934" s="17">
        <v>6.4677326812437617</v>
      </c>
      <c r="D6934" s="17">
        <v>10.86728321824692</v>
      </c>
      <c r="E6934" s="148">
        <v>-0.93917179100000003</v>
      </c>
      <c r="F6934" s="148">
        <f t="shared" si="108"/>
        <v>0.59515635613360951</v>
      </c>
      <c r="G6934">
        <v>3.0733161240279702E-6</v>
      </c>
    </row>
    <row r="6935" spans="1:7" x14ac:dyDescent="0.2">
      <c r="A6935" t="s">
        <v>2112</v>
      </c>
      <c r="B6935" t="s">
        <v>2113</v>
      </c>
      <c r="C6935" s="17">
        <v>69.828096581632948</v>
      </c>
      <c r="D6935" s="17">
        <v>98.392965895084245</v>
      </c>
      <c r="E6935" s="148">
        <v>-0.69402132800000005</v>
      </c>
      <c r="F6935" s="148">
        <f t="shared" si="108"/>
        <v>0.70968585961815778</v>
      </c>
      <c r="G6935">
        <v>9.8573699180699893E-3</v>
      </c>
    </row>
    <row r="6936" spans="1:7" x14ac:dyDescent="0.2">
      <c r="A6936" t="s">
        <v>7093</v>
      </c>
      <c r="B6936" t="s">
        <v>1980</v>
      </c>
      <c r="C6936" s="17">
        <v>4.0072221322111554</v>
      </c>
      <c r="D6936" s="17">
        <v>2.00028940889475</v>
      </c>
      <c r="E6936" s="148">
        <v>0.71378867999999995</v>
      </c>
      <c r="F6936" s="148">
        <f t="shared" si="108"/>
        <v>2.0033211766218</v>
      </c>
      <c r="G6936">
        <v>5.4118651260217599E-3</v>
      </c>
    </row>
    <row r="6937" spans="1:7" x14ac:dyDescent="0.2">
      <c r="A6937" t="s">
        <v>5460</v>
      </c>
      <c r="B6937" t="s">
        <v>1856</v>
      </c>
      <c r="C6937" s="17">
        <v>12.215521382868531</v>
      </c>
      <c r="D6937" s="17">
        <v>2.8353418447985361</v>
      </c>
      <c r="E6937" s="148">
        <v>1.74339954</v>
      </c>
      <c r="F6937" s="148">
        <f t="shared" si="108"/>
        <v>4.3083063882677957</v>
      </c>
      <c r="G6937">
        <v>2.4242201053925601E-3</v>
      </c>
    </row>
    <row r="6938" spans="1:7" x14ac:dyDescent="0.2">
      <c r="A6938" t="s">
        <v>2114</v>
      </c>
      <c r="B6938" t="s">
        <v>2115</v>
      </c>
      <c r="C6938" s="17">
        <v>64.676698589985506</v>
      </c>
      <c r="D6938" s="17">
        <v>23.305039824985926</v>
      </c>
      <c r="E6938" s="148">
        <v>1.1951818089999999</v>
      </c>
      <c r="F6938" s="148">
        <f t="shared" si="108"/>
        <v>2.7752236887681252</v>
      </c>
      <c r="G6938">
        <v>2.0922569941819001E-5</v>
      </c>
    </row>
    <row r="6939" spans="1:7" x14ac:dyDescent="0.2">
      <c r="A6939" t="s">
        <v>12201</v>
      </c>
      <c r="B6939" t="s">
        <v>12202</v>
      </c>
      <c r="C6939" s="17">
        <v>1.1471231505491299</v>
      </c>
      <c r="D6939" s="17">
        <v>2.0697445165656552</v>
      </c>
      <c r="E6939" s="148">
        <v>-0.97532661300000001</v>
      </c>
      <c r="F6939" s="148">
        <f t="shared" si="108"/>
        <v>0.55423417787455298</v>
      </c>
      <c r="G6939">
        <v>4.6442251701124503E-3</v>
      </c>
    </row>
    <row r="6940" spans="1:7" x14ac:dyDescent="0.2">
      <c r="A6940" t="s">
        <v>5461</v>
      </c>
      <c r="B6940" t="s">
        <v>10602</v>
      </c>
      <c r="C6940" s="17">
        <v>80.137639674990467</v>
      </c>
      <c r="D6940" s="17">
        <v>22.785659551322155</v>
      </c>
      <c r="E6940" s="148">
        <v>1.5058263030000001</v>
      </c>
      <c r="F6940" s="148">
        <f t="shared" si="108"/>
        <v>3.5170208478929204</v>
      </c>
      <c r="G6940">
        <v>2.1047145989767998E-6</v>
      </c>
    </row>
    <row r="6941" spans="1:7" x14ac:dyDescent="0.2">
      <c r="A6941" t="s">
        <v>2116</v>
      </c>
      <c r="B6941" t="s">
        <v>837</v>
      </c>
      <c r="C6941" s="17">
        <v>71.544468812049445</v>
      </c>
      <c r="D6941" s="17">
        <v>99.594977904353868</v>
      </c>
      <c r="E6941" s="148">
        <v>-0.692544838</v>
      </c>
      <c r="F6941" s="148">
        <f t="shared" si="108"/>
        <v>0.71835418127967499</v>
      </c>
      <c r="G6941">
        <v>2.17217603663759E-4</v>
      </c>
    </row>
    <row r="6942" spans="1:7" x14ac:dyDescent="0.2">
      <c r="A6942" t="s">
        <v>2117</v>
      </c>
      <c r="B6942" t="s">
        <v>236</v>
      </c>
      <c r="C6942" s="17">
        <v>408.12404753014278</v>
      </c>
      <c r="D6942" s="17">
        <v>718.23362368949995</v>
      </c>
      <c r="E6942" s="148">
        <v>-1.0561054910000001</v>
      </c>
      <c r="F6942" s="148">
        <f t="shared" si="108"/>
        <v>0.56823300116979647</v>
      </c>
      <c r="G6942">
        <v>7.6384882170080494E-5</v>
      </c>
    </row>
    <row r="6943" spans="1:7" x14ac:dyDescent="0.2">
      <c r="A6943" t="s">
        <v>7094</v>
      </c>
      <c r="B6943" t="s">
        <v>1864</v>
      </c>
      <c r="C6943" s="17">
        <v>66.484958011961822</v>
      </c>
      <c r="D6943" s="17">
        <v>141.338692960521</v>
      </c>
      <c r="E6943" s="148">
        <v>-1.340935628</v>
      </c>
      <c r="F6943" s="148">
        <f t="shared" si="108"/>
        <v>0.4703946005113584</v>
      </c>
      <c r="G6943">
        <v>2.0642167124432201E-8</v>
      </c>
    </row>
    <row r="6944" spans="1:7" x14ac:dyDescent="0.2">
      <c r="A6944" t="s">
        <v>11743</v>
      </c>
      <c r="B6944" t="s">
        <v>523</v>
      </c>
      <c r="C6944" s="17">
        <v>5.535471636529012</v>
      </c>
      <c r="D6944" s="17">
        <v>20.873478130843917</v>
      </c>
      <c r="E6944" s="148">
        <v>-1.9160950210000001</v>
      </c>
      <c r="F6944" s="148">
        <f t="shared" si="108"/>
        <v>0.26519162747244618</v>
      </c>
      <c r="G6944">
        <v>5.5982053170633103E-4</v>
      </c>
    </row>
    <row r="6945" spans="1:7" x14ac:dyDescent="0.2">
      <c r="A6945" t="s">
        <v>2118</v>
      </c>
      <c r="B6945" t="s">
        <v>1866</v>
      </c>
      <c r="C6945" s="17">
        <v>21.057861944584801</v>
      </c>
      <c r="D6945" s="17">
        <v>42.529338350894449</v>
      </c>
      <c r="E6945" s="148">
        <v>-1.197765757</v>
      </c>
      <c r="F6945" s="148">
        <f t="shared" si="108"/>
        <v>0.4951373042967156</v>
      </c>
      <c r="G6945">
        <v>8.3139628950448005E-6</v>
      </c>
    </row>
    <row r="6946" spans="1:7" x14ac:dyDescent="0.2">
      <c r="A6946" t="s">
        <v>13326</v>
      </c>
      <c r="B6946" t="s">
        <v>13327</v>
      </c>
      <c r="C6946" s="17">
        <v>6.9316001530811997</v>
      </c>
      <c r="D6946" s="17">
        <v>3.2161777847965523</v>
      </c>
      <c r="E6946" s="148">
        <v>0.78034192700000005</v>
      </c>
      <c r="F6946" s="148">
        <f t="shared" si="108"/>
        <v>2.1552291623454751</v>
      </c>
      <c r="G6946">
        <v>1.4723754529486299E-3</v>
      </c>
    </row>
    <row r="6947" spans="1:7" x14ac:dyDescent="0.2">
      <c r="A6947" t="s">
        <v>2119</v>
      </c>
      <c r="B6947" t="s">
        <v>1868</v>
      </c>
      <c r="C6947" s="17">
        <v>6.6730465269778172</v>
      </c>
      <c r="D6947" s="17">
        <v>13.945528212399575</v>
      </c>
      <c r="E6947" s="148">
        <v>-1.256225591</v>
      </c>
      <c r="F6947" s="148">
        <f t="shared" si="108"/>
        <v>0.47850797942845374</v>
      </c>
      <c r="G6947">
        <v>2.0137340857194899E-6</v>
      </c>
    </row>
    <row r="6948" spans="1:7" x14ac:dyDescent="0.2">
      <c r="A6948" t="s">
        <v>7095</v>
      </c>
      <c r="B6948" t="s">
        <v>10994</v>
      </c>
      <c r="C6948" s="17">
        <v>9.2153148531889215</v>
      </c>
      <c r="D6948" s="17">
        <v>14.260262661873075</v>
      </c>
      <c r="E6948" s="148">
        <v>-0.86197655399999995</v>
      </c>
      <c r="F6948" s="148">
        <f t="shared" si="108"/>
        <v>0.64622336009472192</v>
      </c>
      <c r="G6948">
        <v>3.9892559982219301E-4</v>
      </c>
    </row>
    <row r="6949" spans="1:7" x14ac:dyDescent="0.2">
      <c r="A6949" t="s">
        <v>13807</v>
      </c>
      <c r="B6949" t="s">
        <v>104</v>
      </c>
      <c r="C6949" s="17">
        <v>18.175492360456552</v>
      </c>
      <c r="D6949" s="17">
        <v>6.4028601438563353</v>
      </c>
      <c r="E6949" s="148">
        <v>1.1173138039999999</v>
      </c>
      <c r="F6949" s="148">
        <f t="shared" si="108"/>
        <v>2.8386520948604943</v>
      </c>
      <c r="G6949">
        <v>3.88904324291419E-4</v>
      </c>
    </row>
    <row r="6950" spans="1:7" x14ac:dyDescent="0.2">
      <c r="A6950" t="s">
        <v>2120</v>
      </c>
      <c r="B6950" t="s">
        <v>2121</v>
      </c>
      <c r="C6950" s="17">
        <v>6.2001592221100417</v>
      </c>
      <c r="D6950" s="17">
        <v>2.0814816070975448</v>
      </c>
      <c r="E6950" s="148">
        <v>1.168873391</v>
      </c>
      <c r="F6950" s="148">
        <f t="shared" si="108"/>
        <v>2.9787240016766972</v>
      </c>
      <c r="G6950">
        <v>2.61222543312465E-3</v>
      </c>
    </row>
    <row r="6951" spans="1:7" x14ac:dyDescent="0.2">
      <c r="A6951" t="s">
        <v>2124</v>
      </c>
      <c r="B6951" t="s">
        <v>2125</v>
      </c>
      <c r="C6951" s="17">
        <v>58.845083785335575</v>
      </c>
      <c r="D6951" s="17">
        <v>142.9478062445865</v>
      </c>
      <c r="E6951" s="148">
        <v>-1.517647685</v>
      </c>
      <c r="F6951" s="148">
        <f t="shared" si="108"/>
        <v>0.41165433266356311</v>
      </c>
      <c r="G6951">
        <v>3.1526635013409001E-7</v>
      </c>
    </row>
    <row r="6952" spans="1:7" x14ac:dyDescent="0.2">
      <c r="A6952" t="s">
        <v>11838</v>
      </c>
      <c r="B6952" t="s">
        <v>5431</v>
      </c>
      <c r="C6952" s="17">
        <v>0.97621598647352481</v>
      </c>
      <c r="D6952" s="17">
        <v>2.7218403730420047</v>
      </c>
      <c r="E6952" s="148">
        <v>-1.5279408649999999</v>
      </c>
      <c r="F6952" s="148">
        <f t="shared" si="108"/>
        <v>0.35866026389434391</v>
      </c>
      <c r="G6952">
        <v>2.6491377543888398E-3</v>
      </c>
    </row>
    <row r="6953" spans="1:7" x14ac:dyDescent="0.2">
      <c r="A6953" t="s">
        <v>5462</v>
      </c>
      <c r="B6953" t="s">
        <v>1843</v>
      </c>
      <c r="C6953" s="17">
        <v>237.48870319512775</v>
      </c>
      <c r="D6953" s="17">
        <v>6.0075615097096495</v>
      </c>
      <c r="E6953" s="148">
        <v>4.9151248939999999</v>
      </c>
      <c r="F6953" s="148">
        <f t="shared" si="108"/>
        <v>39.531630730919602</v>
      </c>
      <c r="G6953">
        <v>3.6059841277624902E-6</v>
      </c>
    </row>
    <row r="6954" spans="1:7" x14ac:dyDescent="0.2">
      <c r="A6954" t="s">
        <v>2126</v>
      </c>
      <c r="B6954" t="s">
        <v>236</v>
      </c>
      <c r="C6954" s="17">
        <v>184.06447484202249</v>
      </c>
      <c r="D6954" s="17">
        <v>431.84330710261776</v>
      </c>
      <c r="E6954" s="148">
        <v>-1.4853177319999999</v>
      </c>
      <c r="F6954" s="148">
        <f t="shared" si="108"/>
        <v>0.42622977319475686</v>
      </c>
      <c r="G6954">
        <v>8.5985838881186303E-9</v>
      </c>
    </row>
    <row r="6955" spans="1:7" x14ac:dyDescent="0.2">
      <c r="A6955" t="s">
        <v>5463</v>
      </c>
      <c r="B6955" t="s">
        <v>224</v>
      </c>
      <c r="C6955" s="17">
        <v>1.1174141911626276</v>
      </c>
      <c r="D6955" s="17">
        <v>0</v>
      </c>
      <c r="E6955" s="148">
        <v>8.5804897560000004</v>
      </c>
      <c r="F6955" s="148" t="e">
        <f t="shared" si="108"/>
        <v>#DIV/0!</v>
      </c>
      <c r="G6955">
        <v>9.5690062235455802E-9</v>
      </c>
    </row>
    <row r="6956" spans="1:7" x14ac:dyDescent="0.2">
      <c r="A6956" t="s">
        <v>7096</v>
      </c>
      <c r="B6956" t="s">
        <v>240</v>
      </c>
      <c r="C6956" s="17">
        <v>25.266842116457351</v>
      </c>
      <c r="D6956" s="17">
        <v>10.509607176386968</v>
      </c>
      <c r="E6956" s="148">
        <v>0.99426656300000005</v>
      </c>
      <c r="F6956" s="148">
        <f t="shared" si="108"/>
        <v>2.4041661778974008</v>
      </c>
      <c r="G6956">
        <v>3.8485832619840002E-4</v>
      </c>
    </row>
    <row r="6957" spans="1:7" x14ac:dyDescent="0.2">
      <c r="A6957" t="s">
        <v>7097</v>
      </c>
      <c r="B6957" t="s">
        <v>2602</v>
      </c>
      <c r="C6957" s="17">
        <v>13.716057341460475</v>
      </c>
      <c r="D6957" s="17">
        <v>4.2842873352634978</v>
      </c>
      <c r="E6957" s="148">
        <v>1.349895716</v>
      </c>
      <c r="F6957" s="148">
        <f t="shared" si="108"/>
        <v>3.2014793285606955</v>
      </c>
      <c r="G6957">
        <v>2.5170495947738499E-3</v>
      </c>
    </row>
    <row r="6958" spans="1:7" x14ac:dyDescent="0.2">
      <c r="A6958" t="s">
        <v>2127</v>
      </c>
      <c r="B6958" t="s">
        <v>2128</v>
      </c>
      <c r="C6958" s="17">
        <v>495.25037118442799</v>
      </c>
      <c r="D6958" s="17">
        <v>838.66743797894071</v>
      </c>
      <c r="E6958" s="148">
        <v>-1.0021545270000001</v>
      </c>
      <c r="F6958" s="148">
        <f t="shared" si="108"/>
        <v>0.59052056722019053</v>
      </c>
      <c r="G6958">
        <v>2.41356877257644E-5</v>
      </c>
    </row>
    <row r="6959" spans="1:7" x14ac:dyDescent="0.2">
      <c r="A6959" t="s">
        <v>2129</v>
      </c>
      <c r="B6959" t="s">
        <v>1877</v>
      </c>
      <c r="C6959" s="17">
        <v>2.5984708124149174</v>
      </c>
      <c r="D6959" s="17">
        <v>6.4220309670890394</v>
      </c>
      <c r="E6959" s="148">
        <v>-1.40705795</v>
      </c>
      <c r="F6959" s="148">
        <f t="shared" si="108"/>
        <v>0.40461823148024234</v>
      </c>
      <c r="G6959">
        <v>1.9430622244665499E-3</v>
      </c>
    </row>
    <row r="6960" spans="1:7" x14ac:dyDescent="0.2">
      <c r="A6960" t="s">
        <v>2130</v>
      </c>
      <c r="B6960" t="s">
        <v>2131</v>
      </c>
      <c r="C6960" s="17">
        <v>16.152574652969825</v>
      </c>
      <c r="D6960" s="17">
        <v>29.842681847155401</v>
      </c>
      <c r="E6960" s="148">
        <v>-1.1361792449999999</v>
      </c>
      <c r="F6960" s="148">
        <f t="shared" si="108"/>
        <v>0.54125747597679419</v>
      </c>
      <c r="G6960">
        <v>1.17568236598453E-4</v>
      </c>
    </row>
    <row r="6961" spans="1:7" x14ac:dyDescent="0.2">
      <c r="A6961" t="s">
        <v>7098</v>
      </c>
      <c r="B6961" t="s">
        <v>3396</v>
      </c>
      <c r="C6961" s="17">
        <v>3.6987311800237928</v>
      </c>
      <c r="D6961" s="17">
        <v>6.8935942536859693</v>
      </c>
      <c r="E6961" s="148">
        <v>-1.129398575</v>
      </c>
      <c r="F6961" s="148">
        <f t="shared" si="108"/>
        <v>0.53654610989703955</v>
      </c>
      <c r="G6961">
        <v>1.06311514081039E-4</v>
      </c>
    </row>
    <row r="6962" spans="1:7" x14ac:dyDescent="0.2">
      <c r="A6962" t="s">
        <v>13411</v>
      </c>
      <c r="B6962" t="s">
        <v>13412</v>
      </c>
      <c r="C6962" s="17">
        <v>7.3817532705216555</v>
      </c>
      <c r="D6962" s="17">
        <v>3.2832278392524001</v>
      </c>
      <c r="E6962" s="148">
        <v>0.84667181199999997</v>
      </c>
      <c r="F6962" s="148">
        <f t="shared" si="108"/>
        <v>2.2483219660450069</v>
      </c>
      <c r="G6962">
        <v>1.3658001502910599E-3</v>
      </c>
    </row>
    <row r="6963" spans="1:7" x14ac:dyDescent="0.2">
      <c r="A6963" t="s">
        <v>2132</v>
      </c>
      <c r="B6963" t="s">
        <v>2133</v>
      </c>
      <c r="C6963" s="17">
        <v>41.532506893429399</v>
      </c>
      <c r="D6963" s="17">
        <v>21.537853381594349</v>
      </c>
      <c r="E6963" s="148">
        <v>0.65093679199999999</v>
      </c>
      <c r="F6963" s="148">
        <f t="shared" si="108"/>
        <v>1.9283494115027231</v>
      </c>
      <c r="G6963">
        <v>3.7027905017033998E-3</v>
      </c>
    </row>
    <row r="6964" spans="1:7" x14ac:dyDescent="0.2">
      <c r="A6964" t="s">
        <v>2134</v>
      </c>
      <c r="B6964" t="s">
        <v>1783</v>
      </c>
      <c r="C6964" s="17">
        <v>17.300778029108777</v>
      </c>
      <c r="D6964" s="17">
        <v>26.9384653762379</v>
      </c>
      <c r="E6964" s="148">
        <v>-0.88708812100000001</v>
      </c>
      <c r="F6964" s="148">
        <f t="shared" ref="F6964:F7027" si="109">C6964/D6964</f>
        <v>0.64223324482208954</v>
      </c>
      <c r="G6964">
        <v>8.4403361122450002E-5</v>
      </c>
    </row>
    <row r="6965" spans="1:7" x14ac:dyDescent="0.2">
      <c r="A6965" t="s">
        <v>12761</v>
      </c>
      <c r="B6965" t="s">
        <v>11348</v>
      </c>
      <c r="C6965" s="17">
        <v>7.3770532274867371</v>
      </c>
      <c r="D6965" s="17">
        <v>10.080162026596666</v>
      </c>
      <c r="E6965" s="148">
        <v>-0.63320412500000001</v>
      </c>
      <c r="F6965" s="148">
        <f t="shared" si="109"/>
        <v>0.73183875497459927</v>
      </c>
      <c r="G6965">
        <v>8.63508126710456E-3</v>
      </c>
    </row>
    <row r="6966" spans="1:7" x14ac:dyDescent="0.2">
      <c r="A6966" t="s">
        <v>2135</v>
      </c>
      <c r="B6966" t="s">
        <v>1879</v>
      </c>
      <c r="C6966" s="17">
        <v>127.93096211870275</v>
      </c>
      <c r="D6966" s="17">
        <v>196.92831611710474</v>
      </c>
      <c r="E6966" s="148">
        <v>-0.84428624699999999</v>
      </c>
      <c r="F6966" s="148">
        <f t="shared" si="109"/>
        <v>0.649632133362821</v>
      </c>
      <c r="G6966">
        <v>9.4360701877009394E-3</v>
      </c>
    </row>
    <row r="6967" spans="1:7" x14ac:dyDescent="0.2">
      <c r="A6967" t="s">
        <v>13337</v>
      </c>
      <c r="B6967" t="s">
        <v>1532</v>
      </c>
      <c r="C6967" s="17">
        <v>3.9961642310850025</v>
      </c>
      <c r="D6967" s="17">
        <v>1.8413054002027325</v>
      </c>
      <c r="E6967" s="148">
        <v>0.82586679100000004</v>
      </c>
      <c r="F6967" s="148">
        <f t="shared" si="109"/>
        <v>2.1702886607756726</v>
      </c>
      <c r="G6967">
        <v>6.8191300992812595E-4</v>
      </c>
    </row>
    <row r="6968" spans="1:7" x14ac:dyDescent="0.2">
      <c r="A6968" t="s">
        <v>12271</v>
      </c>
      <c r="B6968" t="s">
        <v>4302</v>
      </c>
      <c r="C6968" s="17">
        <v>2.1436626489276676</v>
      </c>
      <c r="D6968" s="17">
        <v>3.6960142160543272</v>
      </c>
      <c r="E6968" s="148">
        <v>-0.88399724599999996</v>
      </c>
      <c r="F6968" s="148">
        <f t="shared" si="109"/>
        <v>0.57999307459810867</v>
      </c>
      <c r="G6968">
        <v>4.8784316943359602E-3</v>
      </c>
    </row>
    <row r="6969" spans="1:7" x14ac:dyDescent="0.2">
      <c r="A6969" t="s">
        <v>13030</v>
      </c>
      <c r="B6969" t="s">
        <v>2359</v>
      </c>
      <c r="C6969" s="17">
        <v>15.355186463030574</v>
      </c>
      <c r="D6969" s="17">
        <v>8.3215430108844863</v>
      </c>
      <c r="E6969" s="148">
        <v>0.58855284399999996</v>
      </c>
      <c r="F6969" s="148">
        <f t="shared" si="109"/>
        <v>1.8452330827283066</v>
      </c>
      <c r="G6969">
        <v>8.4911544793101097E-3</v>
      </c>
    </row>
    <row r="6970" spans="1:7" x14ac:dyDescent="0.2">
      <c r="A6970" t="s">
        <v>13504</v>
      </c>
      <c r="B6970" t="s">
        <v>2361</v>
      </c>
      <c r="C6970" s="17">
        <v>8.0129624891773226</v>
      </c>
      <c r="D6970" s="17">
        <v>3.3919350056166948</v>
      </c>
      <c r="E6970" s="148">
        <v>0.930850336</v>
      </c>
      <c r="F6970" s="148">
        <f t="shared" si="109"/>
        <v>2.3623573199099281</v>
      </c>
      <c r="G6970">
        <v>2.4862910138524598E-3</v>
      </c>
    </row>
    <row r="6971" spans="1:7" x14ac:dyDescent="0.2">
      <c r="A6971" t="s">
        <v>2136</v>
      </c>
      <c r="B6971" t="s">
        <v>2137</v>
      </c>
      <c r="C6971" s="17">
        <v>42.824923033805426</v>
      </c>
      <c r="D6971" s="17">
        <v>60.376812227877203</v>
      </c>
      <c r="E6971" s="148">
        <v>-0.74558702399999999</v>
      </c>
      <c r="F6971" s="148">
        <f t="shared" si="109"/>
        <v>0.70929420506954632</v>
      </c>
      <c r="G6971">
        <v>2.04099624825426E-5</v>
      </c>
    </row>
    <row r="6972" spans="1:7" x14ac:dyDescent="0.2">
      <c r="A6972" t="s">
        <v>7099</v>
      </c>
      <c r="B6972" t="s">
        <v>1391</v>
      </c>
      <c r="C6972" s="17">
        <v>4.6630756132922953</v>
      </c>
      <c r="D6972" s="17">
        <v>6.9776228667841007</v>
      </c>
      <c r="E6972" s="148">
        <v>-0.75499435400000003</v>
      </c>
      <c r="F6972" s="148">
        <f t="shared" si="109"/>
        <v>0.66829000396254556</v>
      </c>
      <c r="G6972">
        <v>2.9701961255685699E-3</v>
      </c>
    </row>
    <row r="6973" spans="1:7" x14ac:dyDescent="0.2">
      <c r="A6973" t="s">
        <v>2138</v>
      </c>
      <c r="B6973" t="s">
        <v>1881</v>
      </c>
      <c r="C6973" s="17">
        <v>46.630193382664118</v>
      </c>
      <c r="D6973" s="17">
        <v>93.491012448488576</v>
      </c>
      <c r="E6973" s="148">
        <v>-1.2333281169999999</v>
      </c>
      <c r="F6973" s="148">
        <f t="shared" si="109"/>
        <v>0.49876658901684584</v>
      </c>
      <c r="G6973">
        <v>2.7328548379242101E-4</v>
      </c>
    </row>
    <row r="6974" spans="1:7" x14ac:dyDescent="0.2">
      <c r="A6974" t="s">
        <v>11909</v>
      </c>
      <c r="B6974" t="s">
        <v>520</v>
      </c>
      <c r="C6974" s="17">
        <v>5.3543169473160432</v>
      </c>
      <c r="D6974" s="17">
        <v>12.646573178656762</v>
      </c>
      <c r="E6974" s="148">
        <v>-1.209300783</v>
      </c>
      <c r="F6974" s="148">
        <f t="shared" si="109"/>
        <v>0.42338085358588373</v>
      </c>
      <c r="G6974">
        <v>4.5399502239257504E-3</v>
      </c>
    </row>
    <row r="6975" spans="1:7" x14ac:dyDescent="0.2">
      <c r="A6975" t="s">
        <v>2139</v>
      </c>
      <c r="B6975" t="s">
        <v>2140</v>
      </c>
      <c r="C6975" s="17">
        <v>7.5034984505171751</v>
      </c>
      <c r="D6975" s="17">
        <v>17.425154281110299</v>
      </c>
      <c r="E6975" s="148">
        <v>-1.4210970650000001</v>
      </c>
      <c r="F6975" s="148">
        <f t="shared" si="109"/>
        <v>0.43061302812402219</v>
      </c>
      <c r="G6975">
        <v>1.2624837820340401E-5</v>
      </c>
    </row>
    <row r="6976" spans="1:7" x14ac:dyDescent="0.2">
      <c r="A6976" t="s">
        <v>11956</v>
      </c>
      <c r="B6976" t="s">
        <v>11139</v>
      </c>
      <c r="C6976" s="17">
        <v>9.4161867712285385</v>
      </c>
      <c r="D6976" s="17">
        <v>20.445397798805999</v>
      </c>
      <c r="E6976" s="148">
        <v>-1.3042195590000001</v>
      </c>
      <c r="F6976" s="148">
        <f t="shared" si="109"/>
        <v>0.46055287668594247</v>
      </c>
      <c r="G6976">
        <v>9.2400005895439704E-5</v>
      </c>
    </row>
    <row r="6977" spans="1:7" x14ac:dyDescent="0.2">
      <c r="A6977" t="s">
        <v>2141</v>
      </c>
      <c r="B6977" t="s">
        <v>2142</v>
      </c>
      <c r="C6977" s="17">
        <v>8.8267922158957557</v>
      </c>
      <c r="D6977" s="17">
        <v>21.076146422309172</v>
      </c>
      <c r="E6977" s="148">
        <v>-1.45766117</v>
      </c>
      <c r="F6977" s="148">
        <f t="shared" si="109"/>
        <v>0.4188048440654486</v>
      </c>
      <c r="G6977">
        <v>1.0240556514186501E-6</v>
      </c>
    </row>
    <row r="6978" spans="1:7" x14ac:dyDescent="0.2">
      <c r="A6978" t="s">
        <v>2143</v>
      </c>
      <c r="B6978" t="s">
        <v>2144</v>
      </c>
      <c r="C6978" s="17">
        <v>10.617951554738827</v>
      </c>
      <c r="D6978" s="17">
        <v>18.316989901652601</v>
      </c>
      <c r="E6978" s="148">
        <v>-1.006510851</v>
      </c>
      <c r="F6978" s="148">
        <f t="shared" si="109"/>
        <v>0.5796777533726134</v>
      </c>
      <c r="G6978">
        <v>4.0184702763603299E-5</v>
      </c>
    </row>
    <row r="6979" spans="1:7" x14ac:dyDescent="0.2">
      <c r="A6979" t="s">
        <v>12008</v>
      </c>
      <c r="B6979" t="s">
        <v>11298</v>
      </c>
      <c r="C6979" s="17">
        <v>2.5147360549353324</v>
      </c>
      <c r="D6979" s="17">
        <v>5.1544756666972571</v>
      </c>
      <c r="E6979" s="148">
        <v>-1.145335169</v>
      </c>
      <c r="F6979" s="148">
        <f t="shared" si="109"/>
        <v>0.48787427035166425</v>
      </c>
      <c r="G6979">
        <v>3.5632739809609302E-3</v>
      </c>
    </row>
    <row r="6980" spans="1:7" x14ac:dyDescent="0.2">
      <c r="A6980" t="s">
        <v>7100</v>
      </c>
      <c r="B6980" t="s">
        <v>10634</v>
      </c>
      <c r="C6980" s="17">
        <v>12.663986944021534</v>
      </c>
      <c r="D6980" s="17">
        <v>6.2661863906740098</v>
      </c>
      <c r="E6980" s="148">
        <v>0.70400398600000003</v>
      </c>
      <c r="F6980" s="148">
        <f t="shared" si="109"/>
        <v>2.0210038697331756</v>
      </c>
      <c r="G6980">
        <v>8.7390900961494995E-3</v>
      </c>
    </row>
    <row r="6981" spans="1:7" x14ac:dyDescent="0.2">
      <c r="A6981" t="s">
        <v>12354</v>
      </c>
      <c r="B6981" t="s">
        <v>12355</v>
      </c>
      <c r="C6981" s="17">
        <v>7.8162180212442482</v>
      </c>
      <c r="D6981" s="17">
        <v>12.916030874437491</v>
      </c>
      <c r="E6981" s="148">
        <v>-0.85736196899999995</v>
      </c>
      <c r="F6981" s="148">
        <f t="shared" si="109"/>
        <v>0.60515634386671857</v>
      </c>
      <c r="G6981">
        <v>4.9856802757630896E-3</v>
      </c>
    </row>
    <row r="6982" spans="1:7" x14ac:dyDescent="0.2">
      <c r="A6982" t="s">
        <v>2145</v>
      </c>
      <c r="B6982" t="s">
        <v>1887</v>
      </c>
      <c r="C6982" s="17">
        <v>24.352837624847872</v>
      </c>
      <c r="D6982" s="17">
        <v>46.286012227379572</v>
      </c>
      <c r="E6982" s="148">
        <v>-1.170563383</v>
      </c>
      <c r="F6982" s="148">
        <f t="shared" si="109"/>
        <v>0.52613816686593784</v>
      </c>
      <c r="G6982">
        <v>7.333455882295E-8</v>
      </c>
    </row>
    <row r="6983" spans="1:7" x14ac:dyDescent="0.2">
      <c r="A6983" t="s">
        <v>2146</v>
      </c>
      <c r="B6983" t="s">
        <v>1335</v>
      </c>
      <c r="C6983" s="17">
        <v>2.2212326610313902</v>
      </c>
      <c r="D6983" s="17">
        <v>5.3459413625493024</v>
      </c>
      <c r="E6983" s="148">
        <v>-1.416014447</v>
      </c>
      <c r="F6983" s="148">
        <f t="shared" si="109"/>
        <v>0.41549888230950549</v>
      </c>
      <c r="G6983">
        <v>9.8493954100115503E-5</v>
      </c>
    </row>
    <row r="6984" spans="1:7" x14ac:dyDescent="0.2">
      <c r="A6984" t="s">
        <v>2147</v>
      </c>
      <c r="B6984" t="s">
        <v>564</v>
      </c>
      <c r="C6984" s="17">
        <v>36.455901678669079</v>
      </c>
      <c r="D6984" s="17">
        <v>14.916225017429607</v>
      </c>
      <c r="E6984" s="148">
        <v>1.013402642</v>
      </c>
      <c r="F6984" s="148">
        <f t="shared" si="109"/>
        <v>2.4440434249329415</v>
      </c>
      <c r="G6984">
        <v>6.3315328370350899E-11</v>
      </c>
    </row>
    <row r="6985" spans="1:7" x14ac:dyDescent="0.2">
      <c r="A6985" t="s">
        <v>5464</v>
      </c>
      <c r="B6985" t="s">
        <v>10635</v>
      </c>
      <c r="C6985" s="17">
        <v>11.70831229440013</v>
      </c>
      <c r="D6985" s="17">
        <v>1.8302489993043087</v>
      </c>
      <c r="E6985" s="148">
        <v>2.1993679500000001</v>
      </c>
      <c r="F6985" s="148">
        <f t="shared" si="109"/>
        <v>6.3971144357136911</v>
      </c>
      <c r="G6985">
        <v>5.4289799204171795E-4</v>
      </c>
    </row>
    <row r="6986" spans="1:7" x14ac:dyDescent="0.2">
      <c r="A6986" t="s">
        <v>7101</v>
      </c>
      <c r="B6986" t="s">
        <v>173</v>
      </c>
      <c r="C6986" s="17">
        <v>10.319862654553855</v>
      </c>
      <c r="D6986" s="17">
        <v>17.478795202163326</v>
      </c>
      <c r="E6986" s="148">
        <v>-0.97506712299999998</v>
      </c>
      <c r="F6986" s="148">
        <f t="shared" si="109"/>
        <v>0.59042185317650386</v>
      </c>
      <c r="G6986">
        <v>3.7403923219022001E-4</v>
      </c>
    </row>
    <row r="6987" spans="1:7" x14ac:dyDescent="0.2">
      <c r="A6987" t="s">
        <v>7102</v>
      </c>
      <c r="B6987" t="s">
        <v>1258</v>
      </c>
      <c r="C6987" s="17">
        <v>113.43060863881895</v>
      </c>
      <c r="D6987" s="17">
        <v>42.766836624372424</v>
      </c>
      <c r="E6987" s="148">
        <v>1.064679712</v>
      </c>
      <c r="F6987" s="148">
        <f t="shared" si="109"/>
        <v>2.652302989699638</v>
      </c>
      <c r="G6987">
        <v>9.8562416035646405E-4</v>
      </c>
    </row>
    <row r="6988" spans="1:7" x14ac:dyDescent="0.2">
      <c r="A6988" t="s">
        <v>7103</v>
      </c>
      <c r="B6988" t="s">
        <v>1932</v>
      </c>
      <c r="C6988" s="17">
        <v>12.792881282811924</v>
      </c>
      <c r="D6988" s="17">
        <v>18.922157598718051</v>
      </c>
      <c r="E6988" s="148">
        <v>-0.79943527700000006</v>
      </c>
      <c r="F6988" s="148">
        <f t="shared" si="109"/>
        <v>0.67607941726891774</v>
      </c>
      <c r="G6988">
        <v>9.28953348168657E-3</v>
      </c>
    </row>
    <row r="6989" spans="1:7" x14ac:dyDescent="0.2">
      <c r="A6989" t="s">
        <v>7104</v>
      </c>
      <c r="B6989" t="s">
        <v>10636</v>
      </c>
      <c r="C6989" s="17">
        <v>30.500054205969651</v>
      </c>
      <c r="D6989" s="17">
        <v>14.521096319259955</v>
      </c>
      <c r="E6989" s="148">
        <v>0.78587925800000002</v>
      </c>
      <c r="F6989" s="148">
        <f t="shared" si="109"/>
        <v>2.1003961089023364</v>
      </c>
      <c r="G6989">
        <v>9.0895279414869698E-4</v>
      </c>
    </row>
    <row r="6990" spans="1:7" x14ac:dyDescent="0.2">
      <c r="A6990" t="s">
        <v>2150</v>
      </c>
      <c r="B6990" t="s">
        <v>226</v>
      </c>
      <c r="C6990" s="17">
        <v>39.619315025444848</v>
      </c>
      <c r="D6990" s="17">
        <v>77.180620280117225</v>
      </c>
      <c r="E6990" s="148">
        <v>-1.185125429</v>
      </c>
      <c r="F6990" s="148">
        <f t="shared" si="109"/>
        <v>0.51333242570028059</v>
      </c>
      <c r="G6990">
        <v>1.03880376505491E-4</v>
      </c>
    </row>
    <row r="6991" spans="1:7" x14ac:dyDescent="0.2">
      <c r="A6991" t="s">
        <v>7105</v>
      </c>
      <c r="B6991" t="s">
        <v>2376</v>
      </c>
      <c r="C6991" s="17">
        <v>4.3672859249316431</v>
      </c>
      <c r="D6991" s="17">
        <v>8.6611201185829447</v>
      </c>
      <c r="E6991" s="148">
        <v>-1.1339497270000001</v>
      </c>
      <c r="F6991" s="148">
        <f t="shared" si="109"/>
        <v>0.50424031362425903</v>
      </c>
      <c r="G6991">
        <v>6.6108251528850101E-4</v>
      </c>
    </row>
    <row r="6992" spans="1:7" x14ac:dyDescent="0.2">
      <c r="A6992" t="s">
        <v>7106</v>
      </c>
      <c r="B6992" t="s">
        <v>1892</v>
      </c>
      <c r="C6992" s="17">
        <v>26.424526122832074</v>
      </c>
      <c r="D6992" s="17">
        <v>36.003039449999619</v>
      </c>
      <c r="E6992" s="148">
        <v>-0.69664178300000001</v>
      </c>
      <c r="F6992" s="148">
        <f t="shared" si="109"/>
        <v>0.7339526475127186</v>
      </c>
      <c r="G6992">
        <v>1.7214115576811E-4</v>
      </c>
    </row>
    <row r="6993" spans="1:7" x14ac:dyDescent="0.2">
      <c r="A6993" t="s">
        <v>12053</v>
      </c>
      <c r="B6993" t="s">
        <v>12054</v>
      </c>
      <c r="C6993" s="17">
        <v>2.8476200490492247</v>
      </c>
      <c r="D6993" s="17">
        <v>5.5694484364665149</v>
      </c>
      <c r="E6993" s="148">
        <v>-1.081567808</v>
      </c>
      <c r="F6993" s="148">
        <f t="shared" si="109"/>
        <v>0.51129300890985019</v>
      </c>
      <c r="G6993">
        <v>5.8638919179142797E-3</v>
      </c>
    </row>
    <row r="6994" spans="1:7" x14ac:dyDescent="0.2">
      <c r="A6994" t="s">
        <v>7107</v>
      </c>
      <c r="B6994" t="s">
        <v>1258</v>
      </c>
      <c r="C6994" s="17">
        <v>12.849533612414175</v>
      </c>
      <c r="D6994" s="17">
        <v>4.0392357942358323</v>
      </c>
      <c r="E6994" s="148">
        <v>1.33422007</v>
      </c>
      <c r="F6994" s="148">
        <f t="shared" si="109"/>
        <v>3.1811793782257096</v>
      </c>
      <c r="G6994">
        <v>2.3809374192177601E-5</v>
      </c>
    </row>
    <row r="6995" spans="1:7" x14ac:dyDescent="0.2">
      <c r="A6995" t="s">
        <v>7108</v>
      </c>
      <c r="B6995" t="s">
        <v>10637</v>
      </c>
      <c r="C6995" s="17">
        <v>3.2381535635552003</v>
      </c>
      <c r="D6995" s="17">
        <v>1.3472040072743381</v>
      </c>
      <c r="E6995" s="148">
        <v>0.96697204800000003</v>
      </c>
      <c r="F6995" s="148">
        <f t="shared" si="109"/>
        <v>2.4036104005559111</v>
      </c>
      <c r="G6995">
        <v>4.0604709090628797E-3</v>
      </c>
    </row>
    <row r="6996" spans="1:7" x14ac:dyDescent="0.2">
      <c r="A6996" t="s">
        <v>7109</v>
      </c>
      <c r="B6996" t="s">
        <v>10607</v>
      </c>
      <c r="C6996" s="17">
        <v>27.967911023055898</v>
      </c>
      <c r="D6996" s="17">
        <v>11.958097688816867</v>
      </c>
      <c r="E6996" s="148">
        <v>0.944342401</v>
      </c>
      <c r="F6996" s="148">
        <f t="shared" si="109"/>
        <v>2.3388261035207383</v>
      </c>
      <c r="G6996">
        <v>4.3649221664418403E-5</v>
      </c>
    </row>
    <row r="6997" spans="1:7" x14ac:dyDescent="0.2">
      <c r="A6997" t="s">
        <v>2151</v>
      </c>
      <c r="B6997" t="s">
        <v>303</v>
      </c>
      <c r="C6997" s="17">
        <v>20.624781498077251</v>
      </c>
      <c r="D6997" s="17">
        <v>29.835092491641401</v>
      </c>
      <c r="E6997" s="148">
        <v>-0.76553779099999997</v>
      </c>
      <c r="F6997" s="148">
        <f t="shared" si="109"/>
        <v>0.69129269513260228</v>
      </c>
      <c r="G6997">
        <v>1.899612424636E-4</v>
      </c>
    </row>
    <row r="6998" spans="1:7" x14ac:dyDescent="0.2">
      <c r="A6998" t="s">
        <v>11698</v>
      </c>
      <c r="B6998" t="s">
        <v>2379</v>
      </c>
      <c r="C6998" s="17">
        <v>0.96124176075035217</v>
      </c>
      <c r="D6998" s="17">
        <v>4.8500499565481432</v>
      </c>
      <c r="E6998" s="148">
        <v>-2.18321663</v>
      </c>
      <c r="F6998" s="148">
        <f t="shared" si="109"/>
        <v>0.19819213603203442</v>
      </c>
      <c r="G6998">
        <v>4.8964179696413604E-3</v>
      </c>
    </row>
    <row r="6999" spans="1:7" x14ac:dyDescent="0.2">
      <c r="A6999" t="s">
        <v>2152</v>
      </c>
      <c r="B6999" t="s">
        <v>2153</v>
      </c>
      <c r="C6999" s="17">
        <v>163.14846931926252</v>
      </c>
      <c r="D6999" s="17">
        <v>253.30989950699279</v>
      </c>
      <c r="E6999" s="148">
        <v>-0.88134215999999999</v>
      </c>
      <c r="F6999" s="148">
        <f t="shared" si="109"/>
        <v>0.64406669315645393</v>
      </c>
      <c r="G6999">
        <v>1.6409104339356699E-3</v>
      </c>
    </row>
    <row r="7000" spans="1:7" x14ac:dyDescent="0.2">
      <c r="A7000" t="s">
        <v>7110</v>
      </c>
      <c r="B7000" t="s">
        <v>11206</v>
      </c>
      <c r="C7000" s="17">
        <v>4.2143132380801172</v>
      </c>
      <c r="D7000" s="17">
        <v>5.3309883652031376</v>
      </c>
      <c r="E7000" s="148">
        <v>-0.57683348300000004</v>
      </c>
      <c r="F7000" s="148">
        <f t="shared" si="109"/>
        <v>0.79053131415332412</v>
      </c>
      <c r="G7000">
        <v>9.5457789587258396E-3</v>
      </c>
    </row>
    <row r="7001" spans="1:7" x14ac:dyDescent="0.2">
      <c r="A7001" t="s">
        <v>12112</v>
      </c>
      <c r="B7001" t="s">
        <v>10478</v>
      </c>
      <c r="C7001" s="17">
        <v>2.663534394792002</v>
      </c>
      <c r="D7001" s="17">
        <v>5.0027781612634126</v>
      </c>
      <c r="E7001" s="148">
        <v>-1.0541387090000001</v>
      </c>
      <c r="F7001" s="148">
        <f t="shared" si="109"/>
        <v>0.53241105420499946</v>
      </c>
      <c r="G7001">
        <v>4.9568729079499801E-3</v>
      </c>
    </row>
    <row r="7002" spans="1:7" x14ac:dyDescent="0.2">
      <c r="A7002" t="s">
        <v>7111</v>
      </c>
      <c r="B7002" t="s">
        <v>486</v>
      </c>
      <c r="C7002" s="17">
        <v>241.15638962865052</v>
      </c>
      <c r="D7002" s="17">
        <v>535.35795460504391</v>
      </c>
      <c r="E7002" s="148">
        <v>-1.3035385429999999</v>
      </c>
      <c r="F7002" s="148">
        <f t="shared" si="109"/>
        <v>0.45045821688885102</v>
      </c>
      <c r="G7002">
        <v>1.5039129273218901E-5</v>
      </c>
    </row>
    <row r="7003" spans="1:7" x14ac:dyDescent="0.2">
      <c r="A7003" t="s">
        <v>5465</v>
      </c>
      <c r="B7003" t="s">
        <v>10638</v>
      </c>
      <c r="C7003" s="17">
        <v>10.677524494232319</v>
      </c>
      <c r="D7003" s="17">
        <v>1.5193220073706946</v>
      </c>
      <c r="E7003" s="148">
        <v>2.5071284390000002</v>
      </c>
      <c r="F7003" s="148">
        <f t="shared" si="109"/>
        <v>7.0278219116371581</v>
      </c>
      <c r="G7003">
        <v>3.9223128504749899E-8</v>
      </c>
    </row>
    <row r="7004" spans="1:7" x14ac:dyDescent="0.2">
      <c r="A7004" t="s">
        <v>5466</v>
      </c>
      <c r="B7004" t="s">
        <v>10608</v>
      </c>
      <c r="C7004" s="17">
        <v>30.371515615265277</v>
      </c>
      <c r="D7004" s="17">
        <v>11.628415870987936</v>
      </c>
      <c r="E7004" s="148">
        <v>1.1032876460000001</v>
      </c>
      <c r="F7004" s="148">
        <f t="shared" si="109"/>
        <v>2.6118360361569137</v>
      </c>
      <c r="G7004">
        <v>1.6751035932962798E-5</v>
      </c>
    </row>
    <row r="7005" spans="1:7" x14ac:dyDescent="0.2">
      <c r="A7005" t="s">
        <v>13416</v>
      </c>
      <c r="B7005" t="s">
        <v>2383</v>
      </c>
      <c r="C7005" s="17">
        <v>15.675848703726475</v>
      </c>
      <c r="D7005" s="17">
        <v>6.9539295714967073</v>
      </c>
      <c r="E7005" s="148">
        <v>0.85156759100000001</v>
      </c>
      <c r="F7005" s="148">
        <f t="shared" si="109"/>
        <v>2.2542432365118894</v>
      </c>
      <c r="G7005">
        <v>3.6150591182186101E-3</v>
      </c>
    </row>
    <row r="7006" spans="1:7" x14ac:dyDescent="0.2">
      <c r="A7006" t="s">
        <v>7112</v>
      </c>
      <c r="B7006" t="s">
        <v>1864</v>
      </c>
      <c r="C7006" s="17">
        <v>13.587245669582501</v>
      </c>
      <c r="D7006" s="17">
        <v>5.5020269761470955</v>
      </c>
      <c r="E7006" s="148">
        <v>0.96167791800000002</v>
      </c>
      <c r="F7006" s="148">
        <f t="shared" si="109"/>
        <v>2.4694981919367547</v>
      </c>
      <c r="G7006">
        <v>7.31709518811763E-3</v>
      </c>
    </row>
    <row r="7007" spans="1:7" x14ac:dyDescent="0.2">
      <c r="A7007" t="s">
        <v>2154</v>
      </c>
      <c r="B7007" t="s">
        <v>1898</v>
      </c>
      <c r="C7007" s="17">
        <v>111.1225145780604</v>
      </c>
      <c r="D7007" s="17">
        <v>234.49582044217024</v>
      </c>
      <c r="E7007" s="148">
        <v>-1.332813606</v>
      </c>
      <c r="F7007" s="148">
        <f t="shared" si="109"/>
        <v>0.47387844426619397</v>
      </c>
      <c r="G7007">
        <v>1.4802206314801999E-10</v>
      </c>
    </row>
    <row r="7008" spans="1:7" x14ac:dyDescent="0.2">
      <c r="A7008" t="s">
        <v>7113</v>
      </c>
      <c r="B7008" t="s">
        <v>1122</v>
      </c>
      <c r="C7008" s="17">
        <v>9.6417529322173614</v>
      </c>
      <c r="D7008" s="17">
        <v>2.94462865698494</v>
      </c>
      <c r="E7008" s="148">
        <v>1.388669049</v>
      </c>
      <c r="F7008" s="148">
        <f t="shared" si="109"/>
        <v>3.2743527471099636</v>
      </c>
      <c r="G7008">
        <v>5.8080553458045802E-4</v>
      </c>
    </row>
    <row r="7009" spans="1:7" x14ac:dyDescent="0.2">
      <c r="A7009" t="s">
        <v>12453</v>
      </c>
      <c r="B7009" t="s">
        <v>60</v>
      </c>
      <c r="C7009" s="17">
        <v>7.4159178809755346</v>
      </c>
      <c r="D7009" s="17">
        <v>11.678675554531701</v>
      </c>
      <c r="E7009" s="148">
        <v>-0.80494430699999997</v>
      </c>
      <c r="F7009" s="148">
        <f t="shared" si="109"/>
        <v>0.63499648109480367</v>
      </c>
      <c r="G7009">
        <v>5.9356478729298097E-3</v>
      </c>
    </row>
    <row r="7010" spans="1:7" x14ac:dyDescent="0.2">
      <c r="A7010" t="s">
        <v>7114</v>
      </c>
      <c r="B7010" t="s">
        <v>11134</v>
      </c>
      <c r="C7010" s="17">
        <v>6.149647930482268</v>
      </c>
      <c r="D7010" s="17">
        <v>8.8144036902407343</v>
      </c>
      <c r="E7010" s="148">
        <v>-0.76192477999999997</v>
      </c>
      <c r="F7010" s="148">
        <f t="shared" si="109"/>
        <v>0.69768167497151612</v>
      </c>
      <c r="G7010">
        <v>4.3335451015554796E-3</v>
      </c>
    </row>
    <row r="7011" spans="1:7" x14ac:dyDescent="0.2">
      <c r="A7011" t="s">
        <v>7115</v>
      </c>
      <c r="B7011" t="s">
        <v>2388</v>
      </c>
      <c r="C7011" s="17">
        <v>2.5711507033181054</v>
      </c>
      <c r="D7011" s="17">
        <v>4.9477048578364151</v>
      </c>
      <c r="E7011" s="148">
        <v>-1.119583633</v>
      </c>
      <c r="F7011" s="148">
        <f t="shared" si="109"/>
        <v>0.51966533517976365</v>
      </c>
      <c r="G7011">
        <v>2.2207668461027199E-5</v>
      </c>
    </row>
    <row r="7012" spans="1:7" x14ac:dyDescent="0.2">
      <c r="A7012" t="s">
        <v>5467</v>
      </c>
      <c r="B7012" t="s">
        <v>11037</v>
      </c>
      <c r="C7012" s="17">
        <v>3.0121525043685398</v>
      </c>
      <c r="D7012" s="17">
        <v>0</v>
      </c>
      <c r="E7012" s="148">
        <v>7.9427300189999999</v>
      </c>
      <c r="F7012" s="148" t="e">
        <f t="shared" si="109"/>
        <v>#DIV/0!</v>
      </c>
      <c r="G7012">
        <v>1.86858792830569E-4</v>
      </c>
    </row>
    <row r="7013" spans="1:7" x14ac:dyDescent="0.2">
      <c r="A7013" t="s">
        <v>13630</v>
      </c>
      <c r="B7013" t="s">
        <v>13631</v>
      </c>
      <c r="C7013" s="17">
        <v>6.9054140481905275</v>
      </c>
      <c r="D7013" s="17">
        <v>2.7188568083264024</v>
      </c>
      <c r="E7013" s="148">
        <v>1.007320043</v>
      </c>
      <c r="F7013" s="148">
        <f t="shared" si="109"/>
        <v>2.5398226295121327</v>
      </c>
      <c r="G7013">
        <v>1.92939181144624E-3</v>
      </c>
    </row>
    <row r="7014" spans="1:7" x14ac:dyDescent="0.2">
      <c r="A7014" t="s">
        <v>7116</v>
      </c>
      <c r="B7014" t="s">
        <v>11038</v>
      </c>
      <c r="C7014" s="17">
        <v>12.181854678829758</v>
      </c>
      <c r="D7014" s="17">
        <v>0</v>
      </c>
      <c r="E7014" s="148">
        <v>0.16163650700000001</v>
      </c>
      <c r="F7014" s="148" t="e">
        <f t="shared" si="109"/>
        <v>#DIV/0!</v>
      </c>
      <c r="G7014">
        <v>3.66444902860057E-3</v>
      </c>
    </row>
    <row r="7015" spans="1:7" x14ac:dyDescent="0.2">
      <c r="A7015" t="s">
        <v>5468</v>
      </c>
      <c r="B7015" t="s">
        <v>10966</v>
      </c>
      <c r="C7015" s="17">
        <v>50.956483705627647</v>
      </c>
      <c r="D7015" s="17">
        <v>0.25463102304851998</v>
      </c>
      <c r="E7015" s="148">
        <v>7.0451230950000001</v>
      </c>
      <c r="F7015" s="148">
        <f t="shared" si="109"/>
        <v>200.11891361689217</v>
      </c>
      <c r="G7015">
        <v>7.4792535747648202E-7</v>
      </c>
    </row>
    <row r="7016" spans="1:7" x14ac:dyDescent="0.2">
      <c r="A7016" t="s">
        <v>5469</v>
      </c>
      <c r="B7016" t="s">
        <v>2390</v>
      </c>
      <c r="C7016" s="17">
        <v>17.165420080862368</v>
      </c>
      <c r="D7016" s="17">
        <v>0.75963489715920574</v>
      </c>
      <c r="E7016" s="148">
        <v>4.0242977</v>
      </c>
      <c r="F7016" s="148">
        <f t="shared" si="109"/>
        <v>22.596934586675271</v>
      </c>
      <c r="G7016">
        <v>7.6911163497589398E-10</v>
      </c>
    </row>
    <row r="7017" spans="1:7" x14ac:dyDescent="0.2">
      <c r="A7017" t="s">
        <v>7117</v>
      </c>
      <c r="B7017" t="s">
        <v>10611</v>
      </c>
      <c r="C7017" s="17">
        <v>7.7691367043590382</v>
      </c>
      <c r="D7017" s="17">
        <v>3.2394999942104999E-2</v>
      </c>
      <c r="E7017" s="148">
        <v>6.7103367</v>
      </c>
      <c r="F7017" s="148">
        <f t="shared" si="109"/>
        <v>239.82518037486395</v>
      </c>
      <c r="G7017">
        <v>1.4299524628631701E-4</v>
      </c>
    </row>
    <row r="7018" spans="1:7" x14ac:dyDescent="0.2">
      <c r="A7018" t="s">
        <v>2157</v>
      </c>
      <c r="B7018" t="s">
        <v>1904</v>
      </c>
      <c r="C7018" s="17">
        <v>26.50926733149555</v>
      </c>
      <c r="D7018" s="17">
        <v>12.486386161378668</v>
      </c>
      <c r="E7018" s="148">
        <v>0.77436068300000005</v>
      </c>
      <c r="F7018" s="148">
        <f t="shared" si="109"/>
        <v>2.1230536192682163</v>
      </c>
      <c r="G7018">
        <v>2.8864215949351099E-4</v>
      </c>
    </row>
    <row r="7019" spans="1:7" x14ac:dyDescent="0.2">
      <c r="A7019" t="s">
        <v>5470</v>
      </c>
      <c r="B7019" t="s">
        <v>10639</v>
      </c>
      <c r="C7019" s="17">
        <v>63.281632529400468</v>
      </c>
      <c r="D7019" s="17">
        <v>20.927097232341076</v>
      </c>
      <c r="E7019" s="148">
        <v>1.245433617</v>
      </c>
      <c r="F7019" s="148">
        <f t="shared" si="109"/>
        <v>3.0239087546075911</v>
      </c>
      <c r="G7019">
        <v>4.3879813121127498E-4</v>
      </c>
    </row>
    <row r="7020" spans="1:7" x14ac:dyDescent="0.2">
      <c r="A7020" t="s">
        <v>5471</v>
      </c>
      <c r="B7020" t="s">
        <v>2102</v>
      </c>
      <c r="C7020" s="17">
        <v>15.132098718864242</v>
      </c>
      <c r="D7020" s="17">
        <v>4.8625653175907849E-2</v>
      </c>
      <c r="E7020" s="148">
        <v>7.8785835349999997</v>
      </c>
      <c r="F7020" s="148">
        <f t="shared" si="109"/>
        <v>311.19579338343198</v>
      </c>
      <c r="G7020">
        <v>6.0293447725295503E-13</v>
      </c>
    </row>
    <row r="7021" spans="1:7" x14ac:dyDescent="0.2">
      <c r="A7021" t="s">
        <v>2158</v>
      </c>
      <c r="B7021" t="s">
        <v>2159</v>
      </c>
      <c r="C7021" s="17">
        <v>0</v>
      </c>
      <c r="D7021" s="17">
        <v>6.3524620330300497E-3</v>
      </c>
      <c r="E7021" s="148">
        <v>-2.8003502E-2</v>
      </c>
      <c r="F7021" s="148">
        <f t="shared" si="109"/>
        <v>0</v>
      </c>
      <c r="G7021">
        <v>3.9744641379898804E-3</v>
      </c>
    </row>
    <row r="7022" spans="1:7" x14ac:dyDescent="0.2">
      <c r="A7022" t="s">
        <v>7118</v>
      </c>
      <c r="B7022" t="s">
        <v>1398</v>
      </c>
      <c r="C7022" s="17">
        <v>1.8946867363505526</v>
      </c>
      <c r="D7022" s="17">
        <v>0.31640305871091412</v>
      </c>
      <c r="E7022" s="148">
        <v>1.882516788</v>
      </c>
      <c r="F7022" s="148">
        <f t="shared" si="109"/>
        <v>5.988206131981987</v>
      </c>
      <c r="G7022">
        <v>7.12575126297719E-3</v>
      </c>
    </row>
    <row r="7023" spans="1:7" x14ac:dyDescent="0.2">
      <c r="A7023" t="s">
        <v>7119</v>
      </c>
      <c r="B7023" t="s">
        <v>1821</v>
      </c>
      <c r="C7023" s="17">
        <v>39.412408269936897</v>
      </c>
      <c r="D7023" s="17">
        <v>4.2456942910073145</v>
      </c>
      <c r="E7023" s="148">
        <v>2.801018676</v>
      </c>
      <c r="F7023" s="148">
        <f t="shared" si="109"/>
        <v>9.2829124210415266</v>
      </c>
      <c r="G7023">
        <v>5.9056706703534602E-7</v>
      </c>
    </row>
    <row r="7024" spans="1:7" x14ac:dyDescent="0.2">
      <c r="A7024" t="s">
        <v>7120</v>
      </c>
      <c r="B7024" t="s">
        <v>10732</v>
      </c>
      <c r="C7024" s="17">
        <v>42.579274780076354</v>
      </c>
      <c r="D7024" s="17">
        <v>64.320115769279482</v>
      </c>
      <c r="E7024" s="148">
        <v>-0.83305512599999998</v>
      </c>
      <c r="F7024" s="148">
        <f t="shared" si="109"/>
        <v>0.66199002086393988</v>
      </c>
      <c r="G7024">
        <v>1.3475557577087799E-3</v>
      </c>
    </row>
    <row r="7025" spans="1:7" x14ac:dyDescent="0.2">
      <c r="A7025" t="s">
        <v>14021</v>
      </c>
      <c r="B7025" t="s">
        <v>3543</v>
      </c>
      <c r="C7025" s="17">
        <v>11.768115080335198</v>
      </c>
      <c r="D7025" s="17">
        <v>3.06137130852226</v>
      </c>
      <c r="E7025" s="148">
        <v>1.4147578000000001</v>
      </c>
      <c r="F7025" s="148">
        <f t="shared" si="109"/>
        <v>3.8440665617970167</v>
      </c>
      <c r="G7025">
        <v>2.5400825377682301E-3</v>
      </c>
    </row>
    <row r="7026" spans="1:7" x14ac:dyDescent="0.2">
      <c r="A7026" t="s">
        <v>12341</v>
      </c>
      <c r="B7026" t="s">
        <v>11221</v>
      </c>
      <c r="C7026" s="17">
        <v>23.175458479462026</v>
      </c>
      <c r="D7026" s="17">
        <v>38.638920197943726</v>
      </c>
      <c r="E7026" s="148">
        <v>-0.95089541700000002</v>
      </c>
      <c r="F7026" s="148">
        <f t="shared" si="109"/>
        <v>0.59979570755953404</v>
      </c>
      <c r="G7026">
        <v>5.0576432334296902E-3</v>
      </c>
    </row>
    <row r="7027" spans="1:7" x14ac:dyDescent="0.2">
      <c r="A7027" t="s">
        <v>2160</v>
      </c>
      <c r="B7027" t="s">
        <v>1932</v>
      </c>
      <c r="C7027" s="17">
        <v>4.985404243567265</v>
      </c>
      <c r="D7027" s="17">
        <v>6.9395487726461695</v>
      </c>
      <c r="E7027" s="148">
        <v>-0.685749104</v>
      </c>
      <c r="F7027" s="148">
        <f t="shared" si="109"/>
        <v>0.71840466965494709</v>
      </c>
      <c r="G7027">
        <v>3.1281395612476298E-3</v>
      </c>
    </row>
    <row r="7028" spans="1:7" x14ac:dyDescent="0.2">
      <c r="A7028" t="s">
        <v>7121</v>
      </c>
      <c r="B7028" t="s">
        <v>11039</v>
      </c>
      <c r="C7028" s="17">
        <v>7.3150163573626328</v>
      </c>
      <c r="D7028" s="17">
        <v>2.9008979219444924</v>
      </c>
      <c r="E7028" s="148">
        <v>0.97008707900000002</v>
      </c>
      <c r="F7028" s="148">
        <f t="shared" ref="F7028:F7091" si="110">C7028/D7028</f>
        <v>2.5216386629900187</v>
      </c>
      <c r="G7028">
        <v>1.5750413419812299E-3</v>
      </c>
    </row>
    <row r="7029" spans="1:7" x14ac:dyDescent="0.2">
      <c r="A7029" t="s">
        <v>5472</v>
      </c>
      <c r="B7029" t="s">
        <v>2497</v>
      </c>
      <c r="C7029" s="17">
        <v>21.142022127148824</v>
      </c>
      <c r="D7029" s="17">
        <v>2.4527199762739764</v>
      </c>
      <c r="E7029" s="148">
        <v>2.5489456499999998</v>
      </c>
      <c r="F7029" s="148">
        <f t="shared" si="110"/>
        <v>8.6198271028340141</v>
      </c>
      <c r="G7029">
        <v>2.2737487352871301E-4</v>
      </c>
    </row>
    <row r="7030" spans="1:7" x14ac:dyDescent="0.2">
      <c r="A7030" t="s">
        <v>5473</v>
      </c>
      <c r="B7030" t="s">
        <v>2497</v>
      </c>
      <c r="C7030" s="17">
        <v>11.658050231551766</v>
      </c>
      <c r="D7030" s="17">
        <v>0.30743666949621301</v>
      </c>
      <c r="E7030" s="148">
        <v>4.6949763139999998</v>
      </c>
      <c r="F7030" s="148">
        <f t="shared" si="110"/>
        <v>37.920168243610803</v>
      </c>
      <c r="G7030">
        <v>9.0026512945778797E-5</v>
      </c>
    </row>
    <row r="7031" spans="1:7" x14ac:dyDescent="0.2">
      <c r="A7031" t="s">
        <v>5474</v>
      </c>
      <c r="B7031" t="s">
        <v>2497</v>
      </c>
      <c r="C7031" s="17">
        <v>104.87128584782883</v>
      </c>
      <c r="D7031" s="17">
        <v>16.232653780016509</v>
      </c>
      <c r="E7031" s="148">
        <v>2.1691314780000002</v>
      </c>
      <c r="F7031" s="148">
        <f t="shared" si="110"/>
        <v>6.4605139288396858</v>
      </c>
      <c r="G7031">
        <v>2.7634539873244598E-4</v>
      </c>
    </row>
    <row r="7032" spans="1:7" x14ac:dyDescent="0.2">
      <c r="A7032" t="s">
        <v>2163</v>
      </c>
      <c r="B7032" t="s">
        <v>2164</v>
      </c>
      <c r="C7032" s="17">
        <v>6.1303322876902131</v>
      </c>
      <c r="D7032" s="17">
        <v>18.34873942877271</v>
      </c>
      <c r="E7032" s="148">
        <v>-1.730045246</v>
      </c>
      <c r="F7032" s="148">
        <f t="shared" si="110"/>
        <v>0.33410100522094843</v>
      </c>
      <c r="G7032">
        <v>6.4761018727562204E-7</v>
      </c>
    </row>
    <row r="7033" spans="1:7" x14ac:dyDescent="0.2">
      <c r="A7033" t="s">
        <v>12708</v>
      </c>
      <c r="B7033" t="s">
        <v>10702</v>
      </c>
      <c r="C7033" s="17">
        <v>19.2996590184475</v>
      </c>
      <c r="D7033" s="17">
        <v>27.011951978599022</v>
      </c>
      <c r="E7033" s="148">
        <v>-0.71267699100000004</v>
      </c>
      <c r="F7033" s="148">
        <f t="shared" si="110"/>
        <v>0.71448590733976558</v>
      </c>
      <c r="G7033">
        <v>5.5968081670744495E-4</v>
      </c>
    </row>
    <row r="7034" spans="1:7" x14ac:dyDescent="0.2">
      <c r="A7034" t="s">
        <v>5475</v>
      </c>
      <c r="B7034" t="s">
        <v>78</v>
      </c>
      <c r="C7034" s="17">
        <v>6.4891304328070847</v>
      </c>
      <c r="D7034" s="17">
        <v>0.78876968708757278</v>
      </c>
      <c r="E7034" s="148">
        <v>2.4344360030000001</v>
      </c>
      <c r="F7034" s="148">
        <f t="shared" si="110"/>
        <v>8.2269013871049435</v>
      </c>
      <c r="G7034">
        <v>7.2713526631470305E-5</v>
      </c>
    </row>
    <row r="7035" spans="1:7" x14ac:dyDescent="0.2">
      <c r="A7035" t="s">
        <v>2165</v>
      </c>
      <c r="B7035" t="s">
        <v>1906</v>
      </c>
      <c r="C7035" s="17">
        <v>32.964064641687401</v>
      </c>
      <c r="D7035" s="17">
        <v>47.399399195462706</v>
      </c>
      <c r="E7035" s="148">
        <v>-0.73498583399999995</v>
      </c>
      <c r="F7035" s="148">
        <f t="shared" si="110"/>
        <v>0.69545321673281624</v>
      </c>
      <c r="G7035">
        <v>9.4888576568598702E-3</v>
      </c>
    </row>
    <row r="7036" spans="1:7" x14ac:dyDescent="0.2">
      <c r="A7036" t="s">
        <v>13887</v>
      </c>
      <c r="B7036" t="s">
        <v>10661</v>
      </c>
      <c r="C7036" s="17">
        <v>3.8187327686286525</v>
      </c>
      <c r="D7036" s="17">
        <v>1.2516604230505202</v>
      </c>
      <c r="E7036" s="148">
        <v>1.1664700729999999</v>
      </c>
      <c r="F7036" s="148">
        <f t="shared" si="110"/>
        <v>3.0509335425991324</v>
      </c>
      <c r="G7036">
        <v>3.6798691425374299E-3</v>
      </c>
    </row>
    <row r="7037" spans="1:7" x14ac:dyDescent="0.2">
      <c r="A7037" t="s">
        <v>14212</v>
      </c>
      <c r="B7037" t="s">
        <v>78</v>
      </c>
      <c r="C7037" s="17">
        <v>1.3096827004461007</v>
      </c>
      <c r="D7037" s="17">
        <v>0</v>
      </c>
      <c r="E7037" s="148">
        <v>5.83820228</v>
      </c>
      <c r="F7037" s="148" t="e">
        <f t="shared" si="110"/>
        <v>#DIV/0!</v>
      </c>
      <c r="G7037">
        <v>6.9269116544411003E-3</v>
      </c>
    </row>
    <row r="7038" spans="1:7" x14ac:dyDescent="0.2">
      <c r="A7038" t="s">
        <v>2167</v>
      </c>
      <c r="B7038" t="s">
        <v>2168</v>
      </c>
      <c r="C7038" s="17">
        <v>104.7319779323725</v>
      </c>
      <c r="D7038" s="17">
        <v>185.96004627308676</v>
      </c>
      <c r="E7038" s="148">
        <v>-1.087415526</v>
      </c>
      <c r="F7038" s="148">
        <f t="shared" si="110"/>
        <v>0.56319612750886872</v>
      </c>
      <c r="G7038">
        <v>1.1709104604563899E-9</v>
      </c>
    </row>
    <row r="7039" spans="1:7" x14ac:dyDescent="0.2">
      <c r="A7039" t="s">
        <v>13497</v>
      </c>
      <c r="B7039" t="s">
        <v>12349</v>
      </c>
      <c r="C7039" s="17">
        <v>3.4307425997812104</v>
      </c>
      <c r="D7039" s="17">
        <v>1.4570061846846587</v>
      </c>
      <c r="E7039" s="148">
        <v>0.86498257700000003</v>
      </c>
      <c r="F7039" s="148">
        <f t="shared" si="110"/>
        <v>2.3546520501035002</v>
      </c>
      <c r="G7039">
        <v>3.6952019483230702E-3</v>
      </c>
    </row>
    <row r="7040" spans="1:7" x14ac:dyDescent="0.2">
      <c r="A7040" t="s">
        <v>2169</v>
      </c>
      <c r="B7040" t="s">
        <v>2170</v>
      </c>
      <c r="C7040" s="17">
        <v>55.275482746256955</v>
      </c>
      <c r="D7040" s="17">
        <v>25.438955814844601</v>
      </c>
      <c r="E7040" s="148">
        <v>0.82547241000000005</v>
      </c>
      <c r="F7040" s="148">
        <f t="shared" si="110"/>
        <v>2.1728675952179453</v>
      </c>
      <c r="G7040">
        <v>2.51102983677667E-5</v>
      </c>
    </row>
    <row r="7041" spans="1:7" x14ac:dyDescent="0.2">
      <c r="A7041" t="s">
        <v>7122</v>
      </c>
      <c r="B7041" t="s">
        <v>11040</v>
      </c>
      <c r="C7041" s="17">
        <v>7.2903672504713795</v>
      </c>
      <c r="D7041" s="17">
        <v>0.85446213874937316</v>
      </c>
      <c r="E7041" s="148">
        <v>2.467566266</v>
      </c>
      <c r="F7041" s="148">
        <f t="shared" si="110"/>
        <v>8.5321126821860922</v>
      </c>
      <c r="G7041">
        <v>3.4178123940405598E-3</v>
      </c>
    </row>
    <row r="7042" spans="1:7" x14ac:dyDescent="0.2">
      <c r="A7042" t="s">
        <v>7123</v>
      </c>
      <c r="B7042" t="s">
        <v>10640</v>
      </c>
      <c r="C7042" s="17">
        <v>23.386954125152748</v>
      </c>
      <c r="D7042" s="17">
        <v>7.2601260601674147</v>
      </c>
      <c r="E7042" s="148">
        <v>1.3500527959999999</v>
      </c>
      <c r="F7042" s="148">
        <f t="shared" si="110"/>
        <v>3.2212876100685031</v>
      </c>
      <c r="G7042">
        <v>3.1480772794833501E-3</v>
      </c>
    </row>
    <row r="7043" spans="1:7" x14ac:dyDescent="0.2">
      <c r="A7043" t="s">
        <v>7124</v>
      </c>
      <c r="B7043" t="s">
        <v>10491</v>
      </c>
      <c r="C7043" s="17">
        <v>3.7279349165109528</v>
      </c>
      <c r="D7043" s="17">
        <v>0.77097446543446524</v>
      </c>
      <c r="E7043" s="148">
        <v>1.7550469479999999</v>
      </c>
      <c r="F7043" s="148">
        <f t="shared" si="110"/>
        <v>4.8353545852003794</v>
      </c>
      <c r="G7043">
        <v>8.5298647409099895E-3</v>
      </c>
    </row>
    <row r="7044" spans="1:7" x14ac:dyDescent="0.2">
      <c r="A7044" t="s">
        <v>7125</v>
      </c>
      <c r="B7044" t="s">
        <v>10382</v>
      </c>
      <c r="C7044" s="17">
        <v>0.92307013239997016</v>
      </c>
      <c r="D7044" s="17">
        <v>2.5986727792641178</v>
      </c>
      <c r="E7044" s="148">
        <v>-1.6063729520000001</v>
      </c>
      <c r="F7044" s="148">
        <f t="shared" si="110"/>
        <v>0.35520829700665957</v>
      </c>
      <c r="G7044">
        <v>1.4045320395966401E-5</v>
      </c>
    </row>
    <row r="7045" spans="1:7" x14ac:dyDescent="0.2">
      <c r="A7045" t="s">
        <v>5476</v>
      </c>
      <c r="B7045" t="s">
        <v>3203</v>
      </c>
      <c r="C7045" s="17">
        <v>9.753804009040028</v>
      </c>
      <c r="D7045" s="17">
        <v>9.6200240935141346E-2</v>
      </c>
      <c r="E7045" s="148">
        <v>6.1476097879999996</v>
      </c>
      <c r="F7045" s="148">
        <f t="shared" si="110"/>
        <v>101.39064012964467</v>
      </c>
      <c r="G7045">
        <v>5.6631768558855602E-8</v>
      </c>
    </row>
    <row r="7046" spans="1:7" x14ac:dyDescent="0.2">
      <c r="A7046" t="s">
        <v>2171</v>
      </c>
      <c r="B7046" t="s">
        <v>1910</v>
      </c>
      <c r="C7046" s="17">
        <v>6.1335496068138671</v>
      </c>
      <c r="D7046" s="17">
        <v>8.189469332507791</v>
      </c>
      <c r="E7046" s="148">
        <v>-0.65273176899999996</v>
      </c>
      <c r="F7046" s="148">
        <f t="shared" si="110"/>
        <v>0.74895568415733271</v>
      </c>
      <c r="G7046">
        <v>2.3225599173789201E-4</v>
      </c>
    </row>
    <row r="7047" spans="1:7" x14ac:dyDescent="0.2">
      <c r="A7047" t="s">
        <v>11893</v>
      </c>
      <c r="B7047" t="s">
        <v>287</v>
      </c>
      <c r="C7047" s="17">
        <v>0.446775079938737</v>
      </c>
      <c r="D7047" s="17">
        <v>1.0864520475673294</v>
      </c>
      <c r="E7047" s="148">
        <v>-1.4239189109999999</v>
      </c>
      <c r="F7047" s="148">
        <f t="shared" si="110"/>
        <v>0.411223929246679</v>
      </c>
      <c r="G7047">
        <v>2.7971153946137399E-4</v>
      </c>
    </row>
    <row r="7048" spans="1:7" x14ac:dyDescent="0.2">
      <c r="A7048" t="s">
        <v>7126</v>
      </c>
      <c r="B7048" t="s">
        <v>11391</v>
      </c>
      <c r="C7048" s="17">
        <v>10.802810827852674</v>
      </c>
      <c r="D7048" s="17">
        <v>15.199353268811775</v>
      </c>
      <c r="E7048" s="148">
        <v>-0.68979672400000003</v>
      </c>
      <c r="F7048" s="148">
        <f t="shared" si="110"/>
        <v>0.71074147937724685</v>
      </c>
      <c r="G7048">
        <v>6.0041626612602397E-3</v>
      </c>
    </row>
    <row r="7049" spans="1:7" x14ac:dyDescent="0.2">
      <c r="A7049" t="s">
        <v>2172</v>
      </c>
      <c r="B7049" t="s">
        <v>331</v>
      </c>
      <c r="C7049" s="17">
        <v>2.2411824178408328</v>
      </c>
      <c r="D7049" s="17">
        <v>0.8037735867250273</v>
      </c>
      <c r="E7049" s="148">
        <v>1.0890950880000001</v>
      </c>
      <c r="F7049" s="148">
        <f t="shared" si="110"/>
        <v>2.7883255370116387</v>
      </c>
      <c r="G7049">
        <v>3.9977618773306498E-3</v>
      </c>
    </row>
    <row r="7050" spans="1:7" x14ac:dyDescent="0.2">
      <c r="A7050" t="s">
        <v>13840</v>
      </c>
      <c r="B7050" t="s">
        <v>10662</v>
      </c>
      <c r="C7050" s="17">
        <v>7.9100063419191917</v>
      </c>
      <c r="D7050" s="17">
        <v>2.7081215547348103</v>
      </c>
      <c r="E7050" s="148">
        <v>1.085312155</v>
      </c>
      <c r="F7050" s="148">
        <f t="shared" si="110"/>
        <v>2.9208461223202997</v>
      </c>
      <c r="G7050">
        <v>3.4535150638984398E-3</v>
      </c>
    </row>
    <row r="7051" spans="1:7" x14ac:dyDescent="0.2">
      <c r="A7051" t="s">
        <v>2175</v>
      </c>
      <c r="B7051" t="s">
        <v>2176</v>
      </c>
      <c r="C7051" s="17">
        <v>83.70494257096334</v>
      </c>
      <c r="D7051" s="17">
        <v>36.27446839358835</v>
      </c>
      <c r="E7051" s="148">
        <v>0.93445098500000001</v>
      </c>
      <c r="F7051" s="148">
        <f t="shared" si="110"/>
        <v>2.3075442943157922</v>
      </c>
      <c r="G7051">
        <v>3.3113905312097599E-6</v>
      </c>
    </row>
    <row r="7052" spans="1:7" x14ac:dyDescent="0.2">
      <c r="A7052" t="s">
        <v>5477</v>
      </c>
      <c r="B7052" t="s">
        <v>2405</v>
      </c>
      <c r="C7052" s="17">
        <v>161.61116043058374</v>
      </c>
      <c r="D7052" s="17">
        <v>33.185228023831797</v>
      </c>
      <c r="E7052" s="148">
        <v>1.925594281</v>
      </c>
      <c r="F7052" s="148">
        <f t="shared" si="110"/>
        <v>4.8699728781288929</v>
      </c>
      <c r="G7052">
        <v>2.5650677060104E-5</v>
      </c>
    </row>
    <row r="7053" spans="1:7" x14ac:dyDescent="0.2">
      <c r="A7053" t="s">
        <v>7127</v>
      </c>
      <c r="B7053" t="s">
        <v>11194</v>
      </c>
      <c r="C7053" s="17">
        <v>99.016679805739685</v>
      </c>
      <c r="D7053" s="17">
        <v>161.65699825394276</v>
      </c>
      <c r="E7053" s="148">
        <v>-0.92621670499999997</v>
      </c>
      <c r="F7053" s="148">
        <f t="shared" si="110"/>
        <v>0.61251093905750353</v>
      </c>
      <c r="G7053">
        <v>1.47790216207135E-3</v>
      </c>
    </row>
    <row r="7054" spans="1:7" x14ac:dyDescent="0.2">
      <c r="A7054" t="s">
        <v>13450</v>
      </c>
      <c r="B7054" t="s">
        <v>13451</v>
      </c>
      <c r="C7054" s="17">
        <v>2.7575477062763474</v>
      </c>
      <c r="D7054" s="17">
        <v>1.1961202937118225</v>
      </c>
      <c r="E7054" s="148">
        <v>0.82933950300000003</v>
      </c>
      <c r="F7054" s="148">
        <f t="shared" si="110"/>
        <v>2.3054100166790703</v>
      </c>
      <c r="G7054">
        <v>3.8462185658092898E-3</v>
      </c>
    </row>
    <row r="7055" spans="1:7" x14ac:dyDescent="0.2">
      <c r="A7055" t="s">
        <v>7128</v>
      </c>
      <c r="B7055" t="s">
        <v>11207</v>
      </c>
      <c r="C7055" s="17">
        <v>24.283366979495248</v>
      </c>
      <c r="D7055" s="17">
        <v>43.884897050267149</v>
      </c>
      <c r="E7055" s="148">
        <v>-1.0548075320000001</v>
      </c>
      <c r="F7055" s="148">
        <f t="shared" si="110"/>
        <v>0.55334223415587169</v>
      </c>
      <c r="G7055">
        <v>5.8783532206244798E-3</v>
      </c>
    </row>
    <row r="7056" spans="1:7" x14ac:dyDescent="0.2">
      <c r="A7056" t="s">
        <v>7129</v>
      </c>
      <c r="B7056" t="s">
        <v>2656</v>
      </c>
      <c r="C7056" s="17">
        <v>106.58460646622588</v>
      </c>
      <c r="D7056" s="17">
        <v>31.494053157152827</v>
      </c>
      <c r="E7056" s="148">
        <v>1.451115143</v>
      </c>
      <c r="F7056" s="148">
        <f t="shared" si="110"/>
        <v>3.3842772136814894</v>
      </c>
      <c r="G7056">
        <v>5.68162624951645E-4</v>
      </c>
    </row>
    <row r="7057" spans="1:7" x14ac:dyDescent="0.2">
      <c r="A7057" t="s">
        <v>2177</v>
      </c>
      <c r="B7057" t="s">
        <v>876</v>
      </c>
      <c r="C7057" s="17">
        <v>61.051751505183802</v>
      </c>
      <c r="D7057" s="17">
        <v>13.444091484414125</v>
      </c>
      <c r="E7057" s="148">
        <v>1.8189074730000001</v>
      </c>
      <c r="F7057" s="148">
        <f t="shared" si="110"/>
        <v>4.5411585882141408</v>
      </c>
      <c r="G7057">
        <v>2.1879726852607E-8</v>
      </c>
    </row>
    <row r="7058" spans="1:7" x14ac:dyDescent="0.2">
      <c r="A7058" t="s">
        <v>5478</v>
      </c>
      <c r="B7058" t="s">
        <v>927</v>
      </c>
      <c r="C7058" s="17">
        <v>217.71650098038299</v>
      </c>
      <c r="D7058" s="17">
        <v>0.21844202490977674</v>
      </c>
      <c r="E7058" s="148">
        <v>9.4445323999999999</v>
      </c>
      <c r="F7058" s="148">
        <f t="shared" si="110"/>
        <v>996.67864308759533</v>
      </c>
      <c r="G7058">
        <v>1.90788994660571E-9</v>
      </c>
    </row>
    <row r="7059" spans="1:7" x14ac:dyDescent="0.2">
      <c r="A7059" t="s">
        <v>2180</v>
      </c>
      <c r="B7059" t="s">
        <v>1915</v>
      </c>
      <c r="C7059" s="17">
        <v>10.796289642088681</v>
      </c>
      <c r="D7059" s="17">
        <v>16.751630366919226</v>
      </c>
      <c r="E7059" s="148">
        <v>-0.86944110900000005</v>
      </c>
      <c r="F7059" s="148">
        <f t="shared" si="110"/>
        <v>0.64449187366317318</v>
      </c>
      <c r="G7059">
        <v>4.6024400112812697E-6</v>
      </c>
    </row>
    <row r="7060" spans="1:7" x14ac:dyDescent="0.2">
      <c r="A7060" t="s">
        <v>7130</v>
      </c>
      <c r="B7060" t="s">
        <v>10509</v>
      </c>
      <c r="C7060" s="17">
        <v>13.637119650269476</v>
      </c>
      <c r="D7060" s="17">
        <v>5.2713636873796847</v>
      </c>
      <c r="E7060" s="148">
        <v>1.063803128</v>
      </c>
      <c r="F7060" s="148">
        <f t="shared" si="110"/>
        <v>2.5870193101869399</v>
      </c>
      <c r="G7060">
        <v>1.61765829469844E-3</v>
      </c>
    </row>
    <row r="7061" spans="1:7" x14ac:dyDescent="0.2">
      <c r="A7061" t="s">
        <v>5479</v>
      </c>
      <c r="B7061" t="s">
        <v>1382</v>
      </c>
      <c r="C7061" s="17">
        <v>115.60721449643373</v>
      </c>
      <c r="D7061" s="17">
        <v>8.5398543968203544</v>
      </c>
      <c r="E7061" s="148">
        <v>3.018413979</v>
      </c>
      <c r="F7061" s="148">
        <f t="shared" si="110"/>
        <v>13.537375360811513</v>
      </c>
      <c r="G7061">
        <v>1.00116994995904E-4</v>
      </c>
    </row>
    <row r="7062" spans="1:7" x14ac:dyDescent="0.2">
      <c r="A7062" t="s">
        <v>11860</v>
      </c>
      <c r="B7062" t="s">
        <v>10515</v>
      </c>
      <c r="C7062" s="17">
        <v>0.50615369121098175</v>
      </c>
      <c r="D7062" s="17">
        <v>1.3367115360597932</v>
      </c>
      <c r="E7062" s="148">
        <v>-1.437919095</v>
      </c>
      <c r="F7062" s="148">
        <f t="shared" si="110"/>
        <v>0.37865588614800488</v>
      </c>
      <c r="G7062">
        <v>5.51667238701009E-3</v>
      </c>
    </row>
    <row r="7063" spans="1:7" x14ac:dyDescent="0.2">
      <c r="A7063" t="s">
        <v>2182</v>
      </c>
      <c r="B7063" t="s">
        <v>2183</v>
      </c>
      <c r="C7063" s="17">
        <v>16.25213270529785</v>
      </c>
      <c r="D7063" s="17">
        <v>8.0274002696678846</v>
      </c>
      <c r="E7063" s="148">
        <v>0.71095901100000003</v>
      </c>
      <c r="F7063" s="148">
        <f t="shared" si="110"/>
        <v>2.0245823254519544</v>
      </c>
      <c r="G7063">
        <v>1.6512609090102799E-3</v>
      </c>
    </row>
    <row r="7064" spans="1:7" x14ac:dyDescent="0.2">
      <c r="A7064" t="s">
        <v>7131</v>
      </c>
      <c r="B7064" t="s">
        <v>10430</v>
      </c>
      <c r="C7064" s="17">
        <v>40.704343720695121</v>
      </c>
      <c r="D7064" s="17">
        <v>17.171897608389628</v>
      </c>
      <c r="E7064" s="148">
        <v>0.94233509599999998</v>
      </c>
      <c r="F7064" s="148">
        <f t="shared" si="110"/>
        <v>2.3704045207448892</v>
      </c>
      <c r="G7064">
        <v>3.0376837531902001E-5</v>
      </c>
    </row>
    <row r="7065" spans="1:7" x14ac:dyDescent="0.2">
      <c r="A7065" t="s">
        <v>13376</v>
      </c>
      <c r="B7065" t="s">
        <v>10664</v>
      </c>
      <c r="C7065" s="17">
        <v>15.293325812749849</v>
      </c>
      <c r="D7065" s="17">
        <v>6.9046344438722755</v>
      </c>
      <c r="E7065" s="148">
        <v>0.79323060899999998</v>
      </c>
      <c r="F7065" s="148">
        <f t="shared" si="110"/>
        <v>2.2149363499355665</v>
      </c>
      <c r="G7065">
        <v>4.9775357470861698E-3</v>
      </c>
    </row>
    <row r="7066" spans="1:7" x14ac:dyDescent="0.2">
      <c r="A7066" t="s">
        <v>5480</v>
      </c>
      <c r="B7066" t="s">
        <v>1064</v>
      </c>
      <c r="C7066" s="17">
        <v>6.988135153136823</v>
      </c>
      <c r="D7066" s="17">
        <v>1.2707279967593281</v>
      </c>
      <c r="E7066" s="148">
        <v>2.104414373</v>
      </c>
      <c r="F7066" s="148">
        <f t="shared" si="110"/>
        <v>5.4993162745751274</v>
      </c>
      <c r="G7066">
        <v>7.52793222087443E-5</v>
      </c>
    </row>
    <row r="7067" spans="1:7" x14ac:dyDescent="0.2">
      <c r="A7067" t="s">
        <v>7132</v>
      </c>
      <c r="B7067" t="s">
        <v>52</v>
      </c>
      <c r="C7067" s="17">
        <v>1.2254951193423202</v>
      </c>
      <c r="D7067" s="17">
        <v>2.9774214133948878</v>
      </c>
      <c r="E7067" s="148">
        <v>-1.4577209900000001</v>
      </c>
      <c r="F7067" s="148">
        <f t="shared" si="110"/>
        <v>0.41159612604014884</v>
      </c>
      <c r="G7067">
        <v>1.16453307238724E-3</v>
      </c>
    </row>
    <row r="7068" spans="1:7" x14ac:dyDescent="0.2">
      <c r="A7068" t="s">
        <v>7133</v>
      </c>
      <c r="B7068" t="s">
        <v>265</v>
      </c>
      <c r="C7068" s="17">
        <v>1.4481792367104336</v>
      </c>
      <c r="D7068" s="17">
        <v>1.24482965014939E-2</v>
      </c>
      <c r="E7068" s="148">
        <v>5.707058945</v>
      </c>
      <c r="F7068" s="148">
        <f t="shared" si="110"/>
        <v>116.33553527076094</v>
      </c>
      <c r="G7068">
        <v>4.5513585181127002E-4</v>
      </c>
    </row>
    <row r="7069" spans="1:7" x14ac:dyDescent="0.2">
      <c r="A7069" t="s">
        <v>7134</v>
      </c>
      <c r="B7069" t="s">
        <v>265</v>
      </c>
      <c r="C7069" s="17">
        <v>21.785405172510604</v>
      </c>
      <c r="D7069" s="17">
        <v>0.32343313280334851</v>
      </c>
      <c r="E7069" s="148">
        <v>5.2772966429999997</v>
      </c>
      <c r="F7069" s="148">
        <f t="shared" si="110"/>
        <v>67.356751560009187</v>
      </c>
      <c r="G7069">
        <v>3.4230483886967097E-4</v>
      </c>
    </row>
    <row r="7070" spans="1:7" x14ac:dyDescent="0.2">
      <c r="A7070" t="s">
        <v>7135</v>
      </c>
      <c r="B7070" t="s">
        <v>2928</v>
      </c>
      <c r="C7070" s="17">
        <v>8.2451998686797605</v>
      </c>
      <c r="D7070" s="17">
        <v>0.78524898421193257</v>
      </c>
      <c r="E7070" s="148">
        <v>2.8873401190000001</v>
      </c>
      <c r="F7070" s="148">
        <f t="shared" si="110"/>
        <v>10.500108926539465</v>
      </c>
      <c r="G7070">
        <v>1.0443581380207901E-6</v>
      </c>
    </row>
    <row r="7071" spans="1:7" x14ac:dyDescent="0.2">
      <c r="A7071" t="s">
        <v>5481</v>
      </c>
      <c r="B7071" t="s">
        <v>2418</v>
      </c>
      <c r="C7071" s="17">
        <v>26.129996726579726</v>
      </c>
      <c r="D7071" s="17">
        <v>2.1040203225301757</v>
      </c>
      <c r="E7071" s="148">
        <v>3.2206786090000001</v>
      </c>
      <c r="F7071" s="148">
        <f t="shared" si="110"/>
        <v>12.419080009245002</v>
      </c>
      <c r="G7071">
        <v>2.7710215862869599E-6</v>
      </c>
    </row>
    <row r="7072" spans="1:7" x14ac:dyDescent="0.2">
      <c r="A7072" t="s">
        <v>2184</v>
      </c>
      <c r="B7072" t="s">
        <v>1927</v>
      </c>
      <c r="C7072" s="17">
        <v>990.83635718666028</v>
      </c>
      <c r="D7072" s="17">
        <v>1539.0530402085399</v>
      </c>
      <c r="E7072" s="148">
        <v>-0.85795616600000002</v>
      </c>
      <c r="F7072" s="148">
        <f t="shared" si="110"/>
        <v>0.64379610793166886</v>
      </c>
      <c r="G7072">
        <v>1.0976712967473201E-4</v>
      </c>
    </row>
    <row r="7073" spans="1:7" x14ac:dyDescent="0.2">
      <c r="A7073" t="s">
        <v>2185</v>
      </c>
      <c r="B7073" t="s">
        <v>2186</v>
      </c>
      <c r="C7073" s="17">
        <v>6.5039480968827705</v>
      </c>
      <c r="D7073" s="17">
        <v>10.627640867412987</v>
      </c>
      <c r="E7073" s="148">
        <v>-0.89736630799999995</v>
      </c>
      <c r="F7073" s="148">
        <f t="shared" si="110"/>
        <v>0.61198418144006983</v>
      </c>
      <c r="G7073">
        <v>2.5819253483084901E-4</v>
      </c>
    </row>
    <row r="7074" spans="1:7" x14ac:dyDescent="0.2">
      <c r="A7074" t="s">
        <v>2187</v>
      </c>
      <c r="B7074" t="s">
        <v>1930</v>
      </c>
      <c r="C7074" s="17">
        <v>8.9711513668209601</v>
      </c>
      <c r="D7074" s="17">
        <v>17.344669803683274</v>
      </c>
      <c r="E7074" s="148">
        <v>-1.13338893</v>
      </c>
      <c r="F7074" s="148">
        <f t="shared" si="110"/>
        <v>0.51722814376759518</v>
      </c>
      <c r="G7074">
        <v>3.1821957010740301E-3</v>
      </c>
    </row>
    <row r="7075" spans="1:7" x14ac:dyDescent="0.2">
      <c r="A7075" t="s">
        <v>5482</v>
      </c>
      <c r="B7075" t="s">
        <v>265</v>
      </c>
      <c r="C7075" s="17">
        <v>126.88518755175826</v>
      </c>
      <c r="D7075" s="17">
        <v>0.14927620509509257</v>
      </c>
      <c r="E7075" s="148">
        <v>9.3537318079999991</v>
      </c>
      <c r="F7075" s="148">
        <f t="shared" si="110"/>
        <v>850.00276816341443</v>
      </c>
      <c r="G7075">
        <v>1.8217837342492599E-21</v>
      </c>
    </row>
    <row r="7076" spans="1:7" x14ac:dyDescent="0.2">
      <c r="A7076" t="s">
        <v>5483</v>
      </c>
      <c r="B7076" t="s">
        <v>265</v>
      </c>
      <c r="C7076" s="17">
        <v>71.775952173873549</v>
      </c>
      <c r="D7076" s="17">
        <v>0.10853954272317876</v>
      </c>
      <c r="E7076" s="148">
        <v>9.0497565790000003</v>
      </c>
      <c r="F7076" s="148">
        <f t="shared" si="110"/>
        <v>661.28850714741134</v>
      </c>
      <c r="G7076">
        <v>9.0677380789431405E-13</v>
      </c>
    </row>
    <row r="7077" spans="1:7" x14ac:dyDescent="0.2">
      <c r="A7077" t="s">
        <v>7136</v>
      </c>
      <c r="B7077" t="s">
        <v>10441</v>
      </c>
      <c r="C7077" s="17">
        <v>31.789764803366801</v>
      </c>
      <c r="D7077" s="17">
        <v>10.257981620803278</v>
      </c>
      <c r="E7077" s="148">
        <v>1.2991537200000001</v>
      </c>
      <c r="F7077" s="148">
        <f t="shared" si="110"/>
        <v>3.0990272724701393</v>
      </c>
      <c r="G7077">
        <v>8.5576925986913699E-4</v>
      </c>
    </row>
    <row r="7078" spans="1:7" x14ac:dyDescent="0.2">
      <c r="A7078" t="s">
        <v>7137</v>
      </c>
      <c r="B7078" t="s">
        <v>523</v>
      </c>
      <c r="C7078" s="17">
        <v>7.2714664878966095</v>
      </c>
      <c r="D7078" s="17">
        <v>15.1244324236559</v>
      </c>
      <c r="E7078" s="148">
        <v>-1.2236710040000001</v>
      </c>
      <c r="F7078" s="148">
        <f t="shared" si="110"/>
        <v>0.48077615636824933</v>
      </c>
      <c r="G7078">
        <v>9.2321328880657899E-6</v>
      </c>
    </row>
    <row r="7079" spans="1:7" x14ac:dyDescent="0.2">
      <c r="A7079" t="s">
        <v>2188</v>
      </c>
      <c r="B7079" t="s">
        <v>2189</v>
      </c>
      <c r="C7079" s="17">
        <v>1.2565506439904928</v>
      </c>
      <c r="D7079" s="17">
        <v>3.6411633570999546</v>
      </c>
      <c r="E7079" s="148">
        <v>-1.6869250010000001</v>
      </c>
      <c r="F7079" s="148">
        <f t="shared" si="110"/>
        <v>0.34509592697628555</v>
      </c>
      <c r="G7079">
        <v>5.8350019984553002E-5</v>
      </c>
    </row>
    <row r="7080" spans="1:7" x14ac:dyDescent="0.2">
      <c r="A7080" t="s">
        <v>7138</v>
      </c>
      <c r="B7080" t="s">
        <v>1885</v>
      </c>
      <c r="C7080" s="17">
        <v>23.89159524824845</v>
      </c>
      <c r="D7080" s="17">
        <v>9.1655917201393464</v>
      </c>
      <c r="E7080" s="148">
        <v>1.1062694040000001</v>
      </c>
      <c r="F7080" s="148">
        <f t="shared" si="110"/>
        <v>2.6066615203633816</v>
      </c>
      <c r="G7080">
        <v>1.93970292816692E-4</v>
      </c>
    </row>
    <row r="7081" spans="1:7" x14ac:dyDescent="0.2">
      <c r="A7081" t="s">
        <v>7139</v>
      </c>
      <c r="B7081" t="s">
        <v>238</v>
      </c>
      <c r="C7081" s="17">
        <v>6.4512698320386903</v>
      </c>
      <c r="D7081" s="17">
        <v>12.652375642312418</v>
      </c>
      <c r="E7081" s="148">
        <v>-1.1364316699999999</v>
      </c>
      <c r="F7081" s="148">
        <f t="shared" si="110"/>
        <v>0.50988604942017202</v>
      </c>
      <c r="G7081">
        <v>6.9401041842441995E-5</v>
      </c>
    </row>
    <row r="7082" spans="1:7" x14ac:dyDescent="0.2">
      <c r="A7082" t="s">
        <v>12190</v>
      </c>
      <c r="B7082" t="s">
        <v>12191</v>
      </c>
      <c r="C7082" s="17">
        <v>14.697974735351176</v>
      </c>
      <c r="D7082" s="17">
        <v>26.654108244504549</v>
      </c>
      <c r="E7082" s="148">
        <v>-0.91292410899999998</v>
      </c>
      <c r="F7082" s="148">
        <f t="shared" si="110"/>
        <v>0.55143374524193856</v>
      </c>
      <c r="G7082">
        <v>7.6273046603749601E-3</v>
      </c>
    </row>
    <row r="7083" spans="1:7" x14ac:dyDescent="0.2">
      <c r="A7083" t="s">
        <v>2190</v>
      </c>
      <c r="B7083" t="s">
        <v>2191</v>
      </c>
      <c r="C7083" s="17">
        <v>17.402082434938524</v>
      </c>
      <c r="D7083" s="17">
        <v>33.589344081291472</v>
      </c>
      <c r="E7083" s="148">
        <v>-1.1513054439999999</v>
      </c>
      <c r="F7083" s="148">
        <f t="shared" si="110"/>
        <v>0.51808342529174611</v>
      </c>
      <c r="G7083">
        <v>8.1270317384438497E-4</v>
      </c>
    </row>
    <row r="7084" spans="1:7" x14ac:dyDescent="0.2">
      <c r="A7084" t="s">
        <v>7140</v>
      </c>
      <c r="B7084" t="s">
        <v>11041</v>
      </c>
      <c r="C7084" s="17">
        <v>3.7508564376213247</v>
      </c>
      <c r="D7084" s="17">
        <v>3.9422170132048497E-2</v>
      </c>
      <c r="E7084" s="148">
        <v>5.9421330069999998</v>
      </c>
      <c r="F7084" s="148">
        <f t="shared" si="110"/>
        <v>95.145863991187099</v>
      </c>
      <c r="G7084">
        <v>4.9804133682180498E-5</v>
      </c>
    </row>
    <row r="7085" spans="1:7" x14ac:dyDescent="0.2">
      <c r="A7085" t="s">
        <v>14086</v>
      </c>
      <c r="B7085" t="s">
        <v>14087</v>
      </c>
      <c r="C7085" s="17">
        <v>3.9080367694378726</v>
      </c>
      <c r="D7085" s="17">
        <v>0.77874052333343002</v>
      </c>
      <c r="E7085" s="148">
        <v>1.8366090370000001</v>
      </c>
      <c r="F7085" s="148">
        <f t="shared" si="110"/>
        <v>5.0184068407142401</v>
      </c>
      <c r="G7085">
        <v>2.1625560471821099E-4</v>
      </c>
    </row>
    <row r="7086" spans="1:7" x14ac:dyDescent="0.2">
      <c r="A7086" t="s">
        <v>7141</v>
      </c>
      <c r="B7086" t="s">
        <v>287</v>
      </c>
      <c r="C7086" s="17">
        <v>2.8039933067571896</v>
      </c>
      <c r="D7086" s="17">
        <v>0</v>
      </c>
      <c r="E7086" s="148">
        <v>7.7901503600000002</v>
      </c>
      <c r="F7086" s="148" t="e">
        <f t="shared" si="110"/>
        <v>#DIV/0!</v>
      </c>
      <c r="G7086">
        <v>2.61649381820085E-5</v>
      </c>
    </row>
    <row r="7087" spans="1:7" x14ac:dyDescent="0.2">
      <c r="A7087" t="s">
        <v>2193</v>
      </c>
      <c r="B7087" t="s">
        <v>2194</v>
      </c>
      <c r="C7087" s="17">
        <v>168.50037439258477</v>
      </c>
      <c r="D7087" s="17">
        <v>15.13026057036585</v>
      </c>
      <c r="E7087" s="148">
        <v>3.1364166</v>
      </c>
      <c r="F7087" s="148">
        <f t="shared" si="110"/>
        <v>11.136647224873961</v>
      </c>
      <c r="G7087">
        <v>3.1423244900228199E-15</v>
      </c>
    </row>
    <row r="7088" spans="1:7" x14ac:dyDescent="0.2">
      <c r="A7088" t="s">
        <v>7142</v>
      </c>
      <c r="B7088" t="e">
        <v>#N/A</v>
      </c>
      <c r="C7088" s="17">
        <v>3.8247169154720928</v>
      </c>
      <c r="D7088" s="17">
        <v>7.6521360609221869</v>
      </c>
      <c r="E7088" s="148">
        <v>-1.1056718329999999</v>
      </c>
      <c r="F7088" s="148">
        <f t="shared" si="110"/>
        <v>0.49982343296326098</v>
      </c>
      <c r="G7088">
        <v>1.80729841421719E-3</v>
      </c>
    </row>
    <row r="7089" spans="1:7" x14ac:dyDescent="0.2">
      <c r="A7089" t="s">
        <v>5484</v>
      </c>
      <c r="B7089" t="s">
        <v>5485</v>
      </c>
      <c r="C7089" s="17">
        <v>4.9126042845990829</v>
      </c>
      <c r="D7089" s="17">
        <v>0.22475359856819874</v>
      </c>
      <c r="E7089" s="148">
        <v>3.7798263009999999</v>
      </c>
      <c r="F7089" s="148">
        <f t="shared" si="110"/>
        <v>21.857733606469544</v>
      </c>
      <c r="G7089">
        <v>1.1626586674445801E-3</v>
      </c>
    </row>
    <row r="7090" spans="1:7" x14ac:dyDescent="0.2">
      <c r="A7090" t="s">
        <v>7143</v>
      </c>
      <c r="B7090" t="s">
        <v>10666</v>
      </c>
      <c r="C7090" s="17">
        <v>4.9596209090777483</v>
      </c>
      <c r="D7090" s="17">
        <v>0</v>
      </c>
      <c r="E7090" s="148">
        <v>7.3547022350000004</v>
      </c>
      <c r="F7090" s="148" t="e">
        <f t="shared" si="110"/>
        <v>#DIV/0!</v>
      </c>
      <c r="G7090">
        <v>4.2774924860256997E-5</v>
      </c>
    </row>
    <row r="7091" spans="1:7" x14ac:dyDescent="0.2">
      <c r="A7091" t="s">
        <v>5486</v>
      </c>
      <c r="B7091" t="s">
        <v>11042</v>
      </c>
      <c r="C7091" s="17">
        <v>45.901673514518144</v>
      </c>
      <c r="D7091" s="17">
        <v>2.4250827988368919</v>
      </c>
      <c r="E7091" s="148">
        <v>3.809667744</v>
      </c>
      <c r="F7091" s="148">
        <f t="shared" si="110"/>
        <v>18.927878889963392</v>
      </c>
      <c r="G7091">
        <v>4.59293626363476E-8</v>
      </c>
    </row>
    <row r="7092" spans="1:7" x14ac:dyDescent="0.2">
      <c r="A7092" t="s">
        <v>2195</v>
      </c>
      <c r="B7092" t="s">
        <v>2196</v>
      </c>
      <c r="C7092" s="17">
        <v>65.906021666062998</v>
      </c>
      <c r="D7092" s="17">
        <v>5.3392518772494988</v>
      </c>
      <c r="E7092" s="148">
        <v>3.301516517</v>
      </c>
      <c r="F7092" s="148">
        <f t="shared" ref="F7092:F7155" si="111">C7092/D7092</f>
        <v>12.343680946555065</v>
      </c>
      <c r="G7092">
        <v>5.7503877927297902E-10</v>
      </c>
    </row>
    <row r="7093" spans="1:7" x14ac:dyDescent="0.2">
      <c r="A7093" t="s">
        <v>7144</v>
      </c>
      <c r="B7093" t="e">
        <v>#N/A</v>
      </c>
      <c r="C7093" s="17">
        <v>7.0269536327666744</v>
      </c>
      <c r="D7093" s="17">
        <v>0.48656407215077102</v>
      </c>
      <c r="E7093" s="148">
        <v>2.9423944080000002</v>
      </c>
      <c r="F7093" s="148">
        <f t="shared" si="111"/>
        <v>14.441990346112609</v>
      </c>
      <c r="G7093">
        <v>2.6695132353526298E-3</v>
      </c>
    </row>
    <row r="7094" spans="1:7" x14ac:dyDescent="0.2">
      <c r="A7094" t="s">
        <v>7145</v>
      </c>
      <c r="B7094" t="s">
        <v>11392</v>
      </c>
      <c r="C7094" s="17">
        <v>9.1584122763007265</v>
      </c>
      <c r="D7094" s="17">
        <v>17.592238371347786</v>
      </c>
      <c r="E7094" s="148">
        <v>-1.1094018990000001</v>
      </c>
      <c r="F7094" s="148">
        <f t="shared" si="111"/>
        <v>0.52059391664547328</v>
      </c>
      <c r="G7094">
        <v>4.4212454600310704E-3</v>
      </c>
    </row>
    <row r="7095" spans="1:7" x14ac:dyDescent="0.2">
      <c r="A7095" t="s">
        <v>7146</v>
      </c>
      <c r="B7095" t="s">
        <v>11393</v>
      </c>
      <c r="C7095" s="17">
        <v>13.73099172784282</v>
      </c>
      <c r="D7095" s="17">
        <v>32.215478166671602</v>
      </c>
      <c r="E7095" s="148">
        <v>-1.377399576</v>
      </c>
      <c r="F7095" s="148">
        <f t="shared" si="111"/>
        <v>0.42622343386627626</v>
      </c>
      <c r="G7095">
        <v>1.81161816714743E-4</v>
      </c>
    </row>
    <row r="7096" spans="1:7" x14ac:dyDescent="0.2">
      <c r="A7096" t="s">
        <v>7147</v>
      </c>
      <c r="B7096" t="s">
        <v>2405</v>
      </c>
      <c r="C7096" s="17">
        <v>33.409895792764907</v>
      </c>
      <c r="D7096" s="17">
        <v>4.3635792063211376</v>
      </c>
      <c r="E7096" s="148">
        <v>2.5450104019999999</v>
      </c>
      <c r="F7096" s="148">
        <f t="shared" si="111"/>
        <v>7.6565347420225347</v>
      </c>
      <c r="G7096">
        <v>6.7757671230654496E-4</v>
      </c>
    </row>
    <row r="7097" spans="1:7" x14ac:dyDescent="0.2">
      <c r="A7097" t="s">
        <v>2197</v>
      </c>
      <c r="B7097" t="s">
        <v>1244</v>
      </c>
      <c r="C7097" s="17">
        <v>127.862251372386</v>
      </c>
      <c r="D7097" s="17">
        <v>53.375846591015105</v>
      </c>
      <c r="E7097" s="148">
        <v>0.96810523999999998</v>
      </c>
      <c r="F7097" s="148">
        <f t="shared" si="111"/>
        <v>2.3955076975567708</v>
      </c>
      <c r="G7097">
        <v>1.56514837128449E-8</v>
      </c>
    </row>
    <row r="7098" spans="1:7" x14ac:dyDescent="0.2">
      <c r="A7098" t="s">
        <v>7148</v>
      </c>
      <c r="B7098" t="s">
        <v>287</v>
      </c>
      <c r="C7098" s="17">
        <v>2.8978555374668948</v>
      </c>
      <c r="D7098" s="17">
        <v>9.2478685120627749E-2</v>
      </c>
      <c r="E7098" s="148">
        <v>4.4918621390000002</v>
      </c>
      <c r="F7098" s="148">
        <f t="shared" si="111"/>
        <v>31.335388621572392</v>
      </c>
      <c r="G7098">
        <v>4.8364484475774297E-5</v>
      </c>
    </row>
    <row r="7099" spans="1:7" x14ac:dyDescent="0.2">
      <c r="A7099" t="s">
        <v>7149</v>
      </c>
      <c r="B7099" t="s">
        <v>287</v>
      </c>
      <c r="C7099" s="17">
        <v>1.0575959998699318</v>
      </c>
      <c r="D7099" s="17">
        <v>0</v>
      </c>
      <c r="E7099" s="148">
        <v>7.3920033890000001</v>
      </c>
      <c r="F7099" s="148" t="e">
        <f t="shared" si="111"/>
        <v>#DIV/0!</v>
      </c>
      <c r="G7099">
        <v>5.68162624951645E-4</v>
      </c>
    </row>
    <row r="7100" spans="1:7" x14ac:dyDescent="0.2">
      <c r="A7100" t="s">
        <v>7150</v>
      </c>
      <c r="B7100" t="s">
        <v>927</v>
      </c>
      <c r="C7100" s="17">
        <v>10.379370641089784</v>
      </c>
      <c r="D7100" s="17">
        <v>0</v>
      </c>
      <c r="E7100" s="148">
        <v>7.5652189160000001</v>
      </c>
      <c r="F7100" s="148" t="e">
        <f t="shared" si="111"/>
        <v>#DIV/0!</v>
      </c>
      <c r="G7100">
        <v>1.7792102604053601E-4</v>
      </c>
    </row>
    <row r="7101" spans="1:7" x14ac:dyDescent="0.2">
      <c r="A7101" t="s">
        <v>2198</v>
      </c>
      <c r="B7101" t="s">
        <v>2199</v>
      </c>
      <c r="C7101" s="17">
        <v>52.819911741583326</v>
      </c>
      <c r="D7101" s="17">
        <v>106.46043471118384</v>
      </c>
      <c r="E7101" s="148">
        <v>-1.2103457500000001</v>
      </c>
      <c r="F7101" s="148">
        <f t="shared" si="111"/>
        <v>0.49614593332140988</v>
      </c>
      <c r="G7101">
        <v>2.9440648091165202E-7</v>
      </c>
    </row>
    <row r="7102" spans="1:7" x14ac:dyDescent="0.2">
      <c r="A7102" t="s">
        <v>2200</v>
      </c>
      <c r="B7102" t="s">
        <v>2201</v>
      </c>
      <c r="C7102" s="17">
        <v>127.8848596558135</v>
      </c>
      <c r="D7102" s="17">
        <v>161.92159329857924</v>
      </c>
      <c r="E7102" s="148">
        <v>-0.57668988899999996</v>
      </c>
      <c r="F7102" s="148">
        <f t="shared" si="111"/>
        <v>0.78979496835852592</v>
      </c>
      <c r="G7102">
        <v>1.49036710013788E-3</v>
      </c>
    </row>
    <row r="7103" spans="1:7" x14ac:dyDescent="0.2">
      <c r="A7103" t="s">
        <v>2202</v>
      </c>
      <c r="B7103" t="s">
        <v>1938</v>
      </c>
      <c r="C7103" s="17">
        <v>2.1798141780627454</v>
      </c>
      <c r="D7103" s="17">
        <v>6.4824507097663222</v>
      </c>
      <c r="E7103" s="148">
        <v>-1.6846299790000001</v>
      </c>
      <c r="F7103" s="148">
        <f t="shared" si="111"/>
        <v>0.33626390321467214</v>
      </c>
      <c r="G7103">
        <v>3.3772027320108003E-5</v>
      </c>
    </row>
    <row r="7104" spans="1:7" x14ac:dyDescent="0.2">
      <c r="A7104" t="s">
        <v>2204</v>
      </c>
      <c r="B7104" t="s">
        <v>1670</v>
      </c>
      <c r="C7104" s="17">
        <v>11.381749847812495</v>
      </c>
      <c r="D7104" s="17">
        <v>6.0694062770547097</v>
      </c>
      <c r="E7104" s="148">
        <v>0.60400804299999999</v>
      </c>
      <c r="F7104" s="148">
        <f t="shared" si="111"/>
        <v>1.8752657720148036</v>
      </c>
      <c r="G7104">
        <v>4.2272129997673099E-4</v>
      </c>
    </row>
    <row r="7105" spans="1:7" x14ac:dyDescent="0.2">
      <c r="A7105" t="s">
        <v>7151</v>
      </c>
      <c r="B7105" t="s">
        <v>78</v>
      </c>
      <c r="C7105" s="17">
        <v>5.6208791890004672</v>
      </c>
      <c r="D7105" s="17">
        <v>0</v>
      </c>
      <c r="E7105" s="148">
        <v>8.6389139690000007</v>
      </c>
      <c r="F7105" s="148" t="e">
        <f t="shared" si="111"/>
        <v>#DIV/0!</v>
      </c>
      <c r="G7105">
        <v>4.6024400112812697E-6</v>
      </c>
    </row>
    <row r="7106" spans="1:7" x14ac:dyDescent="0.2">
      <c r="A7106" t="s">
        <v>5487</v>
      </c>
      <c r="B7106" t="s">
        <v>411</v>
      </c>
      <c r="C7106" s="17">
        <v>11.898435666065186</v>
      </c>
      <c r="D7106" s="17">
        <v>1.5169510544816576</v>
      </c>
      <c r="E7106" s="148">
        <v>2.6281987390000001</v>
      </c>
      <c r="F7106" s="148">
        <f t="shared" si="111"/>
        <v>7.84365166622392</v>
      </c>
      <c r="G7106">
        <v>2.5670388437616998E-5</v>
      </c>
    </row>
    <row r="7107" spans="1:7" x14ac:dyDescent="0.2">
      <c r="A7107" t="s">
        <v>7152</v>
      </c>
      <c r="B7107" t="s">
        <v>411</v>
      </c>
      <c r="C7107" s="17">
        <v>3.2204851640280081</v>
      </c>
      <c r="D7107" s="17">
        <v>1.038994219786725</v>
      </c>
      <c r="E7107" s="148">
        <v>1.1977432619999999</v>
      </c>
      <c r="F7107" s="148">
        <f t="shared" si="111"/>
        <v>3.0996179792887384</v>
      </c>
      <c r="G7107">
        <v>5.2071247583683903E-3</v>
      </c>
    </row>
    <row r="7108" spans="1:7" x14ac:dyDescent="0.2">
      <c r="A7108" t="s">
        <v>7153</v>
      </c>
      <c r="B7108" t="s">
        <v>1667</v>
      </c>
      <c r="C7108" s="17">
        <v>13.543887831815574</v>
      </c>
      <c r="D7108" s="17">
        <v>21.368098136373924</v>
      </c>
      <c r="E7108" s="148">
        <v>-0.84831384600000004</v>
      </c>
      <c r="F7108" s="148">
        <f t="shared" si="111"/>
        <v>0.63383684150909259</v>
      </c>
      <c r="G7108">
        <v>4.2191490660928798E-4</v>
      </c>
    </row>
    <row r="7109" spans="1:7" x14ac:dyDescent="0.2">
      <c r="A7109" t="s">
        <v>5488</v>
      </c>
      <c r="B7109" t="s">
        <v>1667</v>
      </c>
      <c r="C7109" s="17">
        <v>24.151614925851526</v>
      </c>
      <c r="D7109" s="17">
        <v>38.970676445497546</v>
      </c>
      <c r="E7109" s="148">
        <v>-0.92195077800000003</v>
      </c>
      <c r="F7109" s="148">
        <f t="shared" si="111"/>
        <v>0.61973815003259636</v>
      </c>
      <c r="G7109">
        <v>8.4947650475345802E-7</v>
      </c>
    </row>
    <row r="7110" spans="1:7" x14ac:dyDescent="0.2">
      <c r="A7110" t="s">
        <v>7154</v>
      </c>
      <c r="B7110" t="s">
        <v>1156</v>
      </c>
      <c r="C7110" s="17">
        <v>1.77105147084696</v>
      </c>
      <c r="D7110" s="17">
        <v>3.9720511250033974</v>
      </c>
      <c r="E7110" s="148">
        <v>-1.2938513439999999</v>
      </c>
      <c r="F7110" s="148">
        <f t="shared" si="111"/>
        <v>0.44587831704846076</v>
      </c>
      <c r="G7110">
        <v>2.3997525831512899E-4</v>
      </c>
    </row>
    <row r="7111" spans="1:7" x14ac:dyDescent="0.2">
      <c r="A7111" t="s">
        <v>2208</v>
      </c>
      <c r="B7111" t="s">
        <v>1678</v>
      </c>
      <c r="C7111" s="17">
        <v>1.0917481541849807</v>
      </c>
      <c r="D7111" s="17">
        <v>2.78685841141013</v>
      </c>
      <c r="E7111" s="148">
        <v>-1.6019111349999999</v>
      </c>
      <c r="F7111" s="148">
        <f t="shared" si="111"/>
        <v>0.39174869800169149</v>
      </c>
      <c r="G7111">
        <v>7.5827140688781403E-7</v>
      </c>
    </row>
    <row r="7112" spans="1:7" x14ac:dyDescent="0.2">
      <c r="A7112" t="s">
        <v>7155</v>
      </c>
      <c r="B7112" t="s">
        <v>10364</v>
      </c>
      <c r="C7112" s="17">
        <v>15.3145912690368</v>
      </c>
      <c r="D7112" s="17">
        <v>4.2801634735110596</v>
      </c>
      <c r="E7112" s="148">
        <v>1.4582708099999999</v>
      </c>
      <c r="F7112" s="148">
        <f t="shared" si="111"/>
        <v>3.5780388678645707</v>
      </c>
      <c r="G7112">
        <v>8.4352562894713899E-3</v>
      </c>
    </row>
    <row r="7113" spans="1:7" x14ac:dyDescent="0.2">
      <c r="A7113" t="s">
        <v>2209</v>
      </c>
      <c r="B7113" t="s">
        <v>2210</v>
      </c>
      <c r="C7113" s="17">
        <v>10.42050116965525</v>
      </c>
      <c r="D7113" s="17">
        <v>4.7147383387799673</v>
      </c>
      <c r="E7113" s="148">
        <v>0.85085368500000003</v>
      </c>
      <c r="F7113" s="148">
        <f t="shared" si="111"/>
        <v>2.2101971352140324</v>
      </c>
      <c r="G7113">
        <v>1.1309524327326599E-4</v>
      </c>
    </row>
    <row r="7114" spans="1:7" x14ac:dyDescent="0.2">
      <c r="A7114" t="s">
        <v>7156</v>
      </c>
      <c r="B7114" t="s">
        <v>7157</v>
      </c>
      <c r="C7114" s="17">
        <v>0.72109901010131727</v>
      </c>
      <c r="D7114" s="17">
        <v>1.2200177768296947</v>
      </c>
      <c r="E7114" s="148">
        <v>-0.88472835800000005</v>
      </c>
      <c r="F7114" s="148">
        <f t="shared" si="111"/>
        <v>0.59105614999737599</v>
      </c>
      <c r="G7114">
        <v>5.6151914130139697E-3</v>
      </c>
    </row>
    <row r="7115" spans="1:7" x14ac:dyDescent="0.2">
      <c r="A7115" t="s">
        <v>5489</v>
      </c>
      <c r="B7115" t="s">
        <v>1961</v>
      </c>
      <c r="C7115" s="17">
        <v>8.3935667451713272</v>
      </c>
      <c r="D7115" s="17">
        <v>2.7304596639776522</v>
      </c>
      <c r="E7115" s="148">
        <v>1.2448464269999999</v>
      </c>
      <c r="F7115" s="148">
        <f t="shared" si="111"/>
        <v>3.074048980069469</v>
      </c>
      <c r="G7115">
        <v>2.9390289632895898E-3</v>
      </c>
    </row>
    <row r="7116" spans="1:7" x14ac:dyDescent="0.2">
      <c r="A7116" t="s">
        <v>11868</v>
      </c>
      <c r="B7116" t="s">
        <v>10891</v>
      </c>
      <c r="C7116" s="17">
        <v>2.6896426864526002</v>
      </c>
      <c r="D7116" s="17">
        <v>6.8960721040200603</v>
      </c>
      <c r="E7116" s="148">
        <v>-1.413181354</v>
      </c>
      <c r="F7116" s="148">
        <f t="shared" si="111"/>
        <v>0.39002531381373967</v>
      </c>
      <c r="G7116">
        <v>1.4021500368419999E-3</v>
      </c>
    </row>
    <row r="7117" spans="1:7" x14ac:dyDescent="0.2">
      <c r="A7117" t="s">
        <v>2211</v>
      </c>
      <c r="B7117" t="s">
        <v>1674</v>
      </c>
      <c r="C7117" s="17">
        <v>82.791506553025471</v>
      </c>
      <c r="D7117" s="17">
        <v>153.22920599047706</v>
      </c>
      <c r="E7117" s="148">
        <v>-1.105854109</v>
      </c>
      <c r="F7117" s="148">
        <f t="shared" si="111"/>
        <v>0.54031152884895084</v>
      </c>
      <c r="G7117">
        <v>1.1104612331550999E-3</v>
      </c>
    </row>
    <row r="7118" spans="1:7" x14ac:dyDescent="0.2">
      <c r="A7118" t="s">
        <v>5490</v>
      </c>
      <c r="B7118" t="s">
        <v>10641</v>
      </c>
      <c r="C7118" s="17">
        <v>28.578793704728703</v>
      </c>
      <c r="D7118" s="17">
        <v>3.3012798517692352</v>
      </c>
      <c r="E7118" s="148">
        <v>2.6724436470000001</v>
      </c>
      <c r="F7118" s="148">
        <f t="shared" si="111"/>
        <v>8.6568830841204338</v>
      </c>
      <c r="G7118">
        <v>8.6930315297622701E-12</v>
      </c>
    </row>
    <row r="7119" spans="1:7" x14ac:dyDescent="0.2">
      <c r="A7119" t="s">
        <v>7158</v>
      </c>
      <c r="B7119" t="s">
        <v>2159</v>
      </c>
      <c r="C7119" s="17">
        <v>6.4976316912313425</v>
      </c>
      <c r="D7119" s="17">
        <v>1.3145138593066632</v>
      </c>
      <c r="E7119" s="148">
        <v>1.8575584030000001</v>
      </c>
      <c r="F7119" s="148">
        <f t="shared" si="111"/>
        <v>4.9429921527480136</v>
      </c>
      <c r="G7119">
        <v>6.6485389627823502E-3</v>
      </c>
    </row>
    <row r="7120" spans="1:7" x14ac:dyDescent="0.2">
      <c r="A7120" t="s">
        <v>7159</v>
      </c>
      <c r="B7120" t="s">
        <v>10642</v>
      </c>
      <c r="C7120" s="17">
        <v>39.820563964424949</v>
      </c>
      <c r="D7120" s="17">
        <v>16.953494795484875</v>
      </c>
      <c r="E7120" s="148">
        <v>0.85498976699999996</v>
      </c>
      <c r="F7120" s="148">
        <f t="shared" si="111"/>
        <v>2.3488115249859942</v>
      </c>
      <c r="G7120">
        <v>6.44160722871752E-4</v>
      </c>
    </row>
    <row r="7121" spans="1:7" x14ac:dyDescent="0.2">
      <c r="A7121" t="s">
        <v>2214</v>
      </c>
      <c r="B7121" t="s">
        <v>2215</v>
      </c>
      <c r="C7121" s="17">
        <v>61.129544862284355</v>
      </c>
      <c r="D7121" s="17">
        <v>32.030009117970899</v>
      </c>
      <c r="E7121" s="148">
        <v>0.66007367299999997</v>
      </c>
      <c r="F7121" s="148">
        <f t="shared" si="111"/>
        <v>1.9085085064177125</v>
      </c>
      <c r="G7121">
        <v>2.1986609760574101E-3</v>
      </c>
    </row>
    <row r="7122" spans="1:7" x14ac:dyDescent="0.2">
      <c r="A7122" t="s">
        <v>2216</v>
      </c>
      <c r="B7122" t="s">
        <v>1684</v>
      </c>
      <c r="C7122" s="17">
        <v>4.6162387363477402</v>
      </c>
      <c r="D7122" s="17">
        <v>6.2936983718224626</v>
      </c>
      <c r="E7122" s="148">
        <v>-0.69840524199999998</v>
      </c>
      <c r="F7122" s="148">
        <f t="shared" si="111"/>
        <v>0.73346996688228938</v>
      </c>
      <c r="G7122">
        <v>9.6473047914268401E-5</v>
      </c>
    </row>
    <row r="7123" spans="1:7" x14ac:dyDescent="0.2">
      <c r="A7123" t="s">
        <v>7160</v>
      </c>
      <c r="B7123" t="s">
        <v>1321</v>
      </c>
      <c r="C7123" s="17">
        <v>16.957989673894822</v>
      </c>
      <c r="D7123" s="17">
        <v>22.435635123661999</v>
      </c>
      <c r="E7123" s="148">
        <v>-0.64144212099999998</v>
      </c>
      <c r="F7123" s="148">
        <f t="shared" si="111"/>
        <v>0.75585066259211375</v>
      </c>
      <c r="G7123">
        <v>4.8352980301201197E-5</v>
      </c>
    </row>
    <row r="7124" spans="1:7" x14ac:dyDescent="0.2">
      <c r="A7124" t="s">
        <v>7161</v>
      </c>
      <c r="B7124" t="s">
        <v>3598</v>
      </c>
      <c r="C7124" s="17">
        <v>51.426582531869933</v>
      </c>
      <c r="D7124" s="17">
        <v>21.898801835325227</v>
      </c>
      <c r="E7124" s="148">
        <v>0.91918994600000004</v>
      </c>
      <c r="F7124" s="148">
        <f t="shared" si="111"/>
        <v>2.3483742589474956</v>
      </c>
      <c r="G7124">
        <v>1.79671712850133E-3</v>
      </c>
    </row>
    <row r="7125" spans="1:7" x14ac:dyDescent="0.2">
      <c r="A7125" t="s">
        <v>13310</v>
      </c>
      <c r="B7125" t="s">
        <v>3598</v>
      </c>
      <c r="C7125" s="17">
        <v>19.352698538348498</v>
      </c>
      <c r="D7125" s="17">
        <v>9.0285189173614597</v>
      </c>
      <c r="E7125" s="148">
        <v>0.77679944400000001</v>
      </c>
      <c r="F7125" s="148">
        <f t="shared" si="111"/>
        <v>2.1435075581592988</v>
      </c>
      <c r="G7125">
        <v>8.7559184107145194E-3</v>
      </c>
    </row>
    <row r="7126" spans="1:7" x14ac:dyDescent="0.2">
      <c r="A7126" t="s">
        <v>2217</v>
      </c>
      <c r="B7126" t="s">
        <v>1686</v>
      </c>
      <c r="C7126" s="17">
        <v>18.849298366722778</v>
      </c>
      <c r="D7126" s="17">
        <v>5.2567748792554854</v>
      </c>
      <c r="E7126" s="148">
        <v>1.5263724830000001</v>
      </c>
      <c r="F7126" s="148">
        <f t="shared" si="111"/>
        <v>3.5857153482274278</v>
      </c>
      <c r="G7126">
        <v>1.3561701575408499E-6</v>
      </c>
    </row>
    <row r="7127" spans="1:7" x14ac:dyDescent="0.2">
      <c r="A7127" t="s">
        <v>5148</v>
      </c>
      <c r="B7127" t="s">
        <v>4005</v>
      </c>
      <c r="C7127" s="17">
        <v>0.20779736139462809</v>
      </c>
      <c r="D7127" s="17">
        <v>0</v>
      </c>
      <c r="E7127" s="148">
        <v>4.3015250930000004</v>
      </c>
      <c r="F7127" s="148" t="e">
        <f t="shared" si="111"/>
        <v>#DIV/0!</v>
      </c>
      <c r="G7127">
        <v>9.3539506245066406E-3</v>
      </c>
    </row>
    <row r="7128" spans="1:7" x14ac:dyDescent="0.2">
      <c r="A7128" t="s">
        <v>5491</v>
      </c>
      <c r="B7128" t="s">
        <v>265</v>
      </c>
      <c r="C7128" s="17">
        <v>19.354982404060724</v>
      </c>
      <c r="D7128" s="17">
        <v>3.7319456487602967</v>
      </c>
      <c r="E7128" s="148">
        <v>1.9777018390000001</v>
      </c>
      <c r="F7128" s="148">
        <f t="shared" si="111"/>
        <v>5.1862980401363012</v>
      </c>
      <c r="G7128">
        <v>1.2736845343110201E-3</v>
      </c>
    </row>
    <row r="7129" spans="1:7" x14ac:dyDescent="0.2">
      <c r="A7129" t="s">
        <v>5492</v>
      </c>
      <c r="B7129" t="s">
        <v>1391</v>
      </c>
      <c r="C7129" s="17">
        <v>1.3577783345163326</v>
      </c>
      <c r="D7129" s="17">
        <v>0.4068999981497452</v>
      </c>
      <c r="E7129" s="148">
        <v>1.349153687</v>
      </c>
      <c r="F7129" s="148">
        <f t="shared" si="111"/>
        <v>3.3368845925053314</v>
      </c>
      <c r="G7129">
        <v>1.3201345247196999E-3</v>
      </c>
    </row>
    <row r="7130" spans="1:7" x14ac:dyDescent="0.2">
      <c r="A7130" t="s">
        <v>2218</v>
      </c>
      <c r="B7130" t="s">
        <v>1691</v>
      </c>
      <c r="C7130" s="17">
        <v>20.154829651581224</v>
      </c>
      <c r="D7130" s="17">
        <v>9.6197534263797149</v>
      </c>
      <c r="E7130" s="148">
        <v>0.78453952400000004</v>
      </c>
      <c r="F7130" s="148">
        <f t="shared" si="111"/>
        <v>2.0951503389173944</v>
      </c>
      <c r="G7130">
        <v>2.7158348859435698E-7</v>
      </c>
    </row>
    <row r="7131" spans="1:7" x14ac:dyDescent="0.2">
      <c r="A7131" t="s">
        <v>7162</v>
      </c>
      <c r="B7131" t="s">
        <v>3503</v>
      </c>
      <c r="C7131" s="17">
        <v>15.202098880732823</v>
      </c>
      <c r="D7131" s="17">
        <v>5.1711804466627322</v>
      </c>
      <c r="E7131" s="148">
        <v>1.1931939170000001</v>
      </c>
      <c r="F7131" s="148">
        <f t="shared" si="111"/>
        <v>2.9397734303670711</v>
      </c>
      <c r="G7131">
        <v>1.9034123945047099E-4</v>
      </c>
    </row>
    <row r="7132" spans="1:7" x14ac:dyDescent="0.2">
      <c r="A7132" t="s">
        <v>7163</v>
      </c>
      <c r="B7132" t="s">
        <v>1696</v>
      </c>
      <c r="C7132" s="17">
        <v>36.129051387790447</v>
      </c>
      <c r="D7132" s="17">
        <v>48.77318554192005</v>
      </c>
      <c r="E7132" s="148">
        <v>-0.68203886499999999</v>
      </c>
      <c r="F7132" s="148">
        <f t="shared" si="111"/>
        <v>0.74075644201541646</v>
      </c>
      <c r="G7132">
        <v>1.9752871577502101E-3</v>
      </c>
    </row>
    <row r="7133" spans="1:7" x14ac:dyDescent="0.2">
      <c r="A7133" t="s">
        <v>12209</v>
      </c>
      <c r="B7133" t="s">
        <v>1698</v>
      </c>
      <c r="C7133" s="17">
        <v>10.639309203693362</v>
      </c>
      <c r="D7133" s="17">
        <v>19.123926736316225</v>
      </c>
      <c r="E7133" s="148">
        <v>-0.99320077699999998</v>
      </c>
      <c r="F7133" s="148">
        <f t="shared" si="111"/>
        <v>0.55633496982026054</v>
      </c>
      <c r="G7133">
        <v>3.7018425042926002E-3</v>
      </c>
    </row>
    <row r="7134" spans="1:7" x14ac:dyDescent="0.2">
      <c r="A7134" t="s">
        <v>2220</v>
      </c>
      <c r="B7134" t="s">
        <v>2221</v>
      </c>
      <c r="C7134" s="17">
        <v>15.42884281740335</v>
      </c>
      <c r="D7134" s="17">
        <v>38.914738755635071</v>
      </c>
      <c r="E7134" s="148">
        <v>-1.4984394089999999</v>
      </c>
      <c r="F7134" s="148">
        <f t="shared" si="111"/>
        <v>0.39647812912965186</v>
      </c>
      <c r="G7134">
        <v>1.59481249122264E-4</v>
      </c>
    </row>
    <row r="7135" spans="1:7" x14ac:dyDescent="0.2">
      <c r="A7135" t="s">
        <v>2222</v>
      </c>
      <c r="B7135" t="s">
        <v>727</v>
      </c>
      <c r="C7135" s="17">
        <v>1.9545210107239699</v>
      </c>
      <c r="D7135" s="17">
        <v>3.3462653741249446</v>
      </c>
      <c r="E7135" s="148">
        <v>-0.94051028000000003</v>
      </c>
      <c r="F7135" s="148">
        <f t="shared" si="111"/>
        <v>0.58409025949864513</v>
      </c>
      <c r="G7135">
        <v>5.4485063966690801E-3</v>
      </c>
    </row>
    <row r="7136" spans="1:7" x14ac:dyDescent="0.2">
      <c r="A7136" t="s">
        <v>7164</v>
      </c>
      <c r="B7136" t="s">
        <v>136</v>
      </c>
      <c r="C7136" s="17">
        <v>39.693551778449127</v>
      </c>
      <c r="D7136" s="17">
        <v>15.015432118102979</v>
      </c>
      <c r="E7136" s="148">
        <v>1.0982970649999999</v>
      </c>
      <c r="F7136" s="148">
        <f t="shared" si="111"/>
        <v>2.6435171140092328</v>
      </c>
      <c r="G7136">
        <v>3.6894699638760102E-3</v>
      </c>
    </row>
    <row r="7137" spans="1:7" x14ac:dyDescent="0.2">
      <c r="A7137" t="s">
        <v>2223</v>
      </c>
      <c r="B7137" t="s">
        <v>509</v>
      </c>
      <c r="C7137" s="17">
        <v>7.8069884837734644</v>
      </c>
      <c r="D7137" s="17">
        <v>57.07601772020594</v>
      </c>
      <c r="E7137" s="148">
        <v>-2.6959057230000001</v>
      </c>
      <c r="F7137" s="148">
        <f t="shared" si="111"/>
        <v>0.13678229133021047</v>
      </c>
      <c r="G7137">
        <v>6.4511085240874305E-4</v>
      </c>
    </row>
    <row r="7138" spans="1:7" x14ac:dyDescent="0.2">
      <c r="A7138" t="s">
        <v>13043</v>
      </c>
      <c r="B7138" t="s">
        <v>13044</v>
      </c>
      <c r="C7138" s="17">
        <v>27.339050101106423</v>
      </c>
      <c r="D7138" s="17">
        <v>14.7427196582668</v>
      </c>
      <c r="E7138" s="148">
        <v>0.58283262400000002</v>
      </c>
      <c r="F7138" s="148">
        <f t="shared" si="111"/>
        <v>1.8544102265267171</v>
      </c>
      <c r="G7138">
        <v>7.56637091624062E-3</v>
      </c>
    </row>
    <row r="7139" spans="1:7" x14ac:dyDescent="0.2">
      <c r="A7139" t="s">
        <v>7165</v>
      </c>
      <c r="B7139" t="s">
        <v>10567</v>
      </c>
      <c r="C7139" s="17">
        <v>42.182732381132077</v>
      </c>
      <c r="D7139" s="17">
        <v>18.090157990201391</v>
      </c>
      <c r="E7139" s="148">
        <v>0.95279833700000005</v>
      </c>
      <c r="F7139" s="148">
        <f t="shared" si="111"/>
        <v>2.3318056372962874</v>
      </c>
      <c r="G7139">
        <v>2.9925020121478998E-4</v>
      </c>
    </row>
    <row r="7140" spans="1:7" x14ac:dyDescent="0.2">
      <c r="A7140" t="s">
        <v>7166</v>
      </c>
      <c r="B7140" t="s">
        <v>11173</v>
      </c>
      <c r="C7140" s="17">
        <v>52.996643290518747</v>
      </c>
      <c r="D7140" s="17">
        <v>80.531840188483969</v>
      </c>
      <c r="E7140" s="148">
        <v>-0.81566962700000001</v>
      </c>
      <c r="F7140" s="148">
        <f t="shared" si="111"/>
        <v>0.65808310311152252</v>
      </c>
      <c r="G7140">
        <v>4.8204183459481E-3</v>
      </c>
    </row>
    <row r="7141" spans="1:7" x14ac:dyDescent="0.2">
      <c r="A7141" t="s">
        <v>7167</v>
      </c>
      <c r="B7141" t="s">
        <v>50</v>
      </c>
      <c r="C7141" s="17">
        <v>58.265743194660345</v>
      </c>
      <c r="D7141" s="17">
        <v>90.560644358445842</v>
      </c>
      <c r="E7141" s="148">
        <v>-0.873658818</v>
      </c>
      <c r="F7141" s="148">
        <f t="shared" si="111"/>
        <v>0.64338922947632915</v>
      </c>
      <c r="G7141">
        <v>1.8045230391472401E-3</v>
      </c>
    </row>
    <row r="7142" spans="1:7" x14ac:dyDescent="0.2">
      <c r="A7142" t="s">
        <v>2225</v>
      </c>
      <c r="B7142" t="s">
        <v>509</v>
      </c>
      <c r="C7142" s="17">
        <v>14.84106428182745</v>
      </c>
      <c r="D7142" s="17">
        <v>25.700862969306748</v>
      </c>
      <c r="E7142" s="148">
        <v>-1.0295794700000001</v>
      </c>
      <c r="F7142" s="148">
        <f t="shared" si="111"/>
        <v>0.57745392828059461</v>
      </c>
      <c r="G7142">
        <v>3.8180357643399103E-6</v>
      </c>
    </row>
    <row r="7143" spans="1:7" x14ac:dyDescent="0.2">
      <c r="A7143" t="s">
        <v>2226</v>
      </c>
      <c r="B7143" t="s">
        <v>2227</v>
      </c>
      <c r="C7143" s="17">
        <v>34.585799556594203</v>
      </c>
      <c r="D7143" s="17">
        <v>9.718968274983208</v>
      </c>
      <c r="E7143" s="148">
        <v>1.5596638309999999</v>
      </c>
      <c r="F7143" s="148">
        <f t="shared" si="111"/>
        <v>3.5585875555966826</v>
      </c>
      <c r="G7143">
        <v>1.4742001580106701E-5</v>
      </c>
    </row>
    <row r="7144" spans="1:7" x14ac:dyDescent="0.2">
      <c r="A7144" t="s">
        <v>2228</v>
      </c>
      <c r="B7144" t="s">
        <v>1703</v>
      </c>
      <c r="C7144" s="17">
        <v>113.22801663010276</v>
      </c>
      <c r="D7144" s="17">
        <v>46.863685471329376</v>
      </c>
      <c r="E7144" s="148">
        <v>0.98197568400000002</v>
      </c>
      <c r="F7144" s="148">
        <f t="shared" si="111"/>
        <v>2.416114214904721</v>
      </c>
      <c r="G7144">
        <v>4.6379673001835301E-9</v>
      </c>
    </row>
    <row r="7145" spans="1:7" x14ac:dyDescent="0.2">
      <c r="A7145" t="s">
        <v>7168</v>
      </c>
      <c r="B7145" t="s">
        <v>10643</v>
      </c>
      <c r="C7145" s="17">
        <v>8.5850667638726623</v>
      </c>
      <c r="D7145" s="17">
        <v>3.7045092610130679</v>
      </c>
      <c r="E7145" s="148">
        <v>0.86942463400000003</v>
      </c>
      <c r="F7145" s="148">
        <f t="shared" si="111"/>
        <v>2.3174639767332943</v>
      </c>
      <c r="G7145">
        <v>5.7952588640632803E-3</v>
      </c>
    </row>
    <row r="7146" spans="1:7" x14ac:dyDescent="0.2">
      <c r="A7146" t="s">
        <v>7169</v>
      </c>
      <c r="B7146" t="s">
        <v>54</v>
      </c>
      <c r="C7146" s="17">
        <v>7.9876121209938979</v>
      </c>
      <c r="D7146" s="17">
        <v>0.72371322609707456</v>
      </c>
      <c r="E7146" s="148">
        <v>2.8829737739999999</v>
      </c>
      <c r="F7146" s="148">
        <f t="shared" si="111"/>
        <v>11.036985138533986</v>
      </c>
      <c r="G7146">
        <v>2.7426330227035799E-3</v>
      </c>
    </row>
    <row r="7147" spans="1:7" x14ac:dyDescent="0.2">
      <c r="A7147" t="s">
        <v>7170</v>
      </c>
      <c r="B7147" t="s">
        <v>2379</v>
      </c>
      <c r="C7147" s="17">
        <v>2.2213997807325949</v>
      </c>
      <c r="D7147" s="17">
        <v>0</v>
      </c>
      <c r="E7147" s="148">
        <v>7.0582775670000002</v>
      </c>
      <c r="F7147" s="148" t="e">
        <f t="shared" si="111"/>
        <v>#DIV/0!</v>
      </c>
      <c r="G7147">
        <v>8.9351634969761203E-4</v>
      </c>
    </row>
    <row r="7148" spans="1:7" x14ac:dyDescent="0.2">
      <c r="A7148" t="s">
        <v>5493</v>
      </c>
      <c r="B7148" t="s">
        <v>10378</v>
      </c>
      <c r="C7148" s="17">
        <v>143.55839952366975</v>
      </c>
      <c r="D7148" s="17">
        <v>0.192576039375116</v>
      </c>
      <c r="E7148" s="148">
        <v>8.9066328030000008</v>
      </c>
      <c r="F7148" s="148">
        <f t="shared" si="111"/>
        <v>745.46345427758274</v>
      </c>
      <c r="G7148">
        <v>2.5053349548230101E-10</v>
      </c>
    </row>
    <row r="7149" spans="1:7" x14ac:dyDescent="0.2">
      <c r="A7149" t="s">
        <v>5494</v>
      </c>
      <c r="B7149" t="s">
        <v>10645</v>
      </c>
      <c r="C7149" s="17">
        <v>72.681447450989907</v>
      </c>
      <c r="D7149" s="17">
        <v>0</v>
      </c>
      <c r="E7149" s="148">
        <v>12.69572842</v>
      </c>
      <c r="F7149" s="148" t="e">
        <f t="shared" si="111"/>
        <v>#DIV/0!</v>
      </c>
      <c r="G7149">
        <v>6.5283249729699298E-12</v>
      </c>
    </row>
    <row r="7150" spans="1:7" x14ac:dyDescent="0.2">
      <c r="A7150" t="s">
        <v>2229</v>
      </c>
      <c r="B7150" t="s">
        <v>1706</v>
      </c>
      <c r="C7150" s="17">
        <v>75.504778504346731</v>
      </c>
      <c r="D7150" s="17">
        <v>145.265999644083</v>
      </c>
      <c r="E7150" s="148">
        <v>-1.1880687160000001</v>
      </c>
      <c r="F7150" s="148">
        <f t="shared" si="111"/>
        <v>0.51976910419052902</v>
      </c>
      <c r="G7150">
        <v>2.6049443380504601E-5</v>
      </c>
    </row>
    <row r="7151" spans="1:7" x14ac:dyDescent="0.2">
      <c r="A7151" t="s">
        <v>7171</v>
      </c>
      <c r="B7151" t="s">
        <v>789</v>
      </c>
      <c r="C7151" s="17">
        <v>6.9074962044358523</v>
      </c>
      <c r="D7151" s="17">
        <v>8.6184975489085787</v>
      </c>
      <c r="E7151" s="148">
        <v>-0.52707595799999996</v>
      </c>
      <c r="F7151" s="148">
        <f t="shared" si="111"/>
        <v>0.80147336182866324</v>
      </c>
      <c r="G7151">
        <v>8.6266118454184498E-3</v>
      </c>
    </row>
    <row r="7152" spans="1:7" x14ac:dyDescent="0.2">
      <c r="A7152" t="s">
        <v>2230</v>
      </c>
      <c r="B7152" t="s">
        <v>2231</v>
      </c>
      <c r="C7152" s="17">
        <v>14.092921121684626</v>
      </c>
      <c r="D7152" s="17">
        <v>7.9781994840094175</v>
      </c>
      <c r="E7152" s="148">
        <v>0.54875129899999997</v>
      </c>
      <c r="F7152" s="148">
        <f t="shared" si="111"/>
        <v>1.766428772548349</v>
      </c>
      <c r="G7152">
        <v>1.3784485160681201E-3</v>
      </c>
    </row>
    <row r="7153" spans="1:7" x14ac:dyDescent="0.2">
      <c r="A7153" t="s">
        <v>2232</v>
      </c>
      <c r="B7153" t="s">
        <v>1980</v>
      </c>
      <c r="C7153" s="17">
        <v>18.618735454069451</v>
      </c>
      <c r="D7153" s="17">
        <v>29.3485534757883</v>
      </c>
      <c r="E7153" s="148">
        <v>-0.835479686</v>
      </c>
      <c r="F7153" s="148">
        <f t="shared" si="111"/>
        <v>0.63440044734843115</v>
      </c>
      <c r="G7153">
        <v>2.06057732199199E-3</v>
      </c>
    </row>
    <row r="7154" spans="1:7" x14ac:dyDescent="0.2">
      <c r="A7154" t="s">
        <v>7172</v>
      </c>
      <c r="B7154" t="s">
        <v>1005</v>
      </c>
      <c r="C7154" s="17">
        <v>13.077313179452027</v>
      </c>
      <c r="D7154" s="17">
        <v>5.6940660822057572</v>
      </c>
      <c r="E7154" s="148">
        <v>0.912186528</v>
      </c>
      <c r="F7154" s="148">
        <f t="shared" si="111"/>
        <v>2.2966563771220163</v>
      </c>
      <c r="G7154">
        <v>2.4564566898263601E-4</v>
      </c>
    </row>
    <row r="7155" spans="1:7" x14ac:dyDescent="0.2">
      <c r="A7155" t="s">
        <v>7173</v>
      </c>
      <c r="B7155" t="s">
        <v>10646</v>
      </c>
      <c r="C7155" s="17">
        <v>2.3898373223612053</v>
      </c>
      <c r="D7155" s="17">
        <v>0</v>
      </c>
      <c r="E7155" s="148">
        <v>7.3470893180000001</v>
      </c>
      <c r="F7155" s="148" t="e">
        <f t="shared" si="111"/>
        <v>#DIV/0!</v>
      </c>
      <c r="G7155">
        <v>7.9751192049550598E-4</v>
      </c>
    </row>
    <row r="7156" spans="1:7" x14ac:dyDescent="0.2">
      <c r="A7156" t="s">
        <v>7174</v>
      </c>
      <c r="B7156" t="s">
        <v>1982</v>
      </c>
      <c r="C7156" s="17">
        <v>76.418733760814902</v>
      </c>
      <c r="D7156" s="17">
        <v>21.330700150361743</v>
      </c>
      <c r="E7156" s="148">
        <v>1.5442473290000001</v>
      </c>
      <c r="F7156" s="148">
        <f t="shared" ref="F7156:F7219" si="112">C7156/D7156</f>
        <v>3.5825703433142553</v>
      </c>
      <c r="G7156">
        <v>7.1192864120800894E-5</v>
      </c>
    </row>
    <row r="7157" spans="1:7" x14ac:dyDescent="0.2">
      <c r="A7157" t="s">
        <v>7175</v>
      </c>
      <c r="B7157" t="s">
        <v>1326</v>
      </c>
      <c r="C7157" s="17">
        <v>7.7891916838206772</v>
      </c>
      <c r="D7157" s="17">
        <v>0.52723716851628732</v>
      </c>
      <c r="E7157" s="148">
        <v>3.2478203159999999</v>
      </c>
      <c r="F7157" s="148">
        <f t="shared" si="112"/>
        <v>14.773601234792412</v>
      </c>
      <c r="G7157">
        <v>1.5807499447416401E-5</v>
      </c>
    </row>
    <row r="7158" spans="1:7" x14ac:dyDescent="0.2">
      <c r="A7158" t="s">
        <v>2233</v>
      </c>
      <c r="B7158" t="s">
        <v>265</v>
      </c>
      <c r="C7158" s="17">
        <v>6.7595903654132226</v>
      </c>
      <c r="D7158" s="17">
        <v>8.6055084328503639</v>
      </c>
      <c r="E7158" s="148">
        <v>-0.57180991599999997</v>
      </c>
      <c r="F7158" s="148">
        <f t="shared" si="112"/>
        <v>0.78549575753239642</v>
      </c>
      <c r="G7158">
        <v>2.0203917144494998E-3</v>
      </c>
    </row>
    <row r="7159" spans="1:7" x14ac:dyDescent="0.2">
      <c r="A7159" t="s">
        <v>13607</v>
      </c>
      <c r="B7159" t="s">
        <v>13608</v>
      </c>
      <c r="C7159" s="17">
        <v>11.573791849418017</v>
      </c>
      <c r="D7159" s="17">
        <v>4.6103223078632656</v>
      </c>
      <c r="E7159" s="148">
        <v>0.97919154500000005</v>
      </c>
      <c r="F7159" s="148">
        <f t="shared" si="112"/>
        <v>2.5104084002278992</v>
      </c>
      <c r="G7159">
        <v>2.40798675135069E-3</v>
      </c>
    </row>
    <row r="7160" spans="1:7" x14ac:dyDescent="0.2">
      <c r="A7160" t="s">
        <v>7176</v>
      </c>
      <c r="B7160" t="s">
        <v>10569</v>
      </c>
      <c r="C7160" s="17">
        <v>1.4333079322202602</v>
      </c>
      <c r="D7160" s="17">
        <v>0.64330061389300475</v>
      </c>
      <c r="E7160" s="148">
        <v>0.79274477700000001</v>
      </c>
      <c r="F7160" s="148">
        <f t="shared" si="112"/>
        <v>2.2280531080896049</v>
      </c>
      <c r="G7160">
        <v>4.9802685938117996E-3</v>
      </c>
    </row>
    <row r="7161" spans="1:7" x14ac:dyDescent="0.2">
      <c r="A7161" t="s">
        <v>7177</v>
      </c>
      <c r="B7161" t="s">
        <v>1072</v>
      </c>
      <c r="C7161" s="17">
        <v>3.7097221099733351</v>
      </c>
      <c r="D7161" s="17">
        <v>0</v>
      </c>
      <c r="E7161" s="148">
        <v>7.8532214089999997</v>
      </c>
      <c r="F7161" s="148" t="e">
        <f t="shared" si="112"/>
        <v>#DIV/0!</v>
      </c>
      <c r="G7161">
        <v>1.8046023691981499E-5</v>
      </c>
    </row>
    <row r="7162" spans="1:7" x14ac:dyDescent="0.2">
      <c r="A7162" t="s">
        <v>13975</v>
      </c>
      <c r="B7162" t="s">
        <v>1321</v>
      </c>
      <c r="C7162" s="17">
        <v>10.292341843981918</v>
      </c>
      <c r="D7162" s="17">
        <v>3.0117706200818977</v>
      </c>
      <c r="E7162" s="148">
        <v>1.339336718</v>
      </c>
      <c r="F7162" s="148">
        <f t="shared" si="112"/>
        <v>3.417372417193592</v>
      </c>
      <c r="G7162">
        <v>3.6949059142723801E-3</v>
      </c>
    </row>
    <row r="7163" spans="1:7" x14ac:dyDescent="0.2">
      <c r="A7163" t="s">
        <v>7178</v>
      </c>
      <c r="B7163" t="s">
        <v>11208</v>
      </c>
      <c r="C7163" s="17">
        <v>9.1523033752928598</v>
      </c>
      <c r="D7163" s="17">
        <v>15.730338570770025</v>
      </c>
      <c r="E7163" s="148">
        <v>-0.95003069900000003</v>
      </c>
      <c r="F7163" s="148">
        <f t="shared" si="112"/>
        <v>0.58182494509683269</v>
      </c>
      <c r="G7163">
        <v>1.3230519509799001E-3</v>
      </c>
    </row>
    <row r="7164" spans="1:7" x14ac:dyDescent="0.2">
      <c r="A7164" t="s">
        <v>2234</v>
      </c>
      <c r="B7164" t="s">
        <v>2235</v>
      </c>
      <c r="C7164" s="17">
        <v>20.000514202523551</v>
      </c>
      <c r="D7164" s="17">
        <v>24.183571282254924</v>
      </c>
      <c r="E7164" s="148">
        <v>-0.51015822200000005</v>
      </c>
      <c r="F7164" s="148">
        <f t="shared" si="112"/>
        <v>0.82702897636955885</v>
      </c>
      <c r="G7164">
        <v>6.3059155643120099E-3</v>
      </c>
    </row>
    <row r="7165" spans="1:7" x14ac:dyDescent="0.2">
      <c r="A7165" t="s">
        <v>2236</v>
      </c>
      <c r="B7165" t="s">
        <v>870</v>
      </c>
      <c r="C7165" s="17">
        <v>18.30108431636555</v>
      </c>
      <c r="D7165" s="17">
        <v>25.368745954619975</v>
      </c>
      <c r="E7165" s="148">
        <v>-0.709383824</v>
      </c>
      <c r="F7165" s="148">
        <f t="shared" si="112"/>
        <v>0.72140279811634467</v>
      </c>
      <c r="G7165">
        <v>3.6998052021039898E-3</v>
      </c>
    </row>
    <row r="7166" spans="1:7" x14ac:dyDescent="0.2">
      <c r="A7166" t="s">
        <v>12807</v>
      </c>
      <c r="B7166" t="s">
        <v>406</v>
      </c>
      <c r="C7166" s="17">
        <v>27.520799598976328</v>
      </c>
      <c r="D7166" s="17">
        <v>36.574111541206229</v>
      </c>
      <c r="E7166" s="148">
        <v>-0.66473069799999995</v>
      </c>
      <c r="F7166" s="148">
        <f t="shared" si="112"/>
        <v>0.75246666123304229</v>
      </c>
      <c r="G7166">
        <v>1.5487761218065501E-3</v>
      </c>
    </row>
    <row r="7167" spans="1:7" x14ac:dyDescent="0.2">
      <c r="A7167" t="s">
        <v>2237</v>
      </c>
      <c r="B7167" t="s">
        <v>1715</v>
      </c>
      <c r="C7167" s="17">
        <v>36.674743771164074</v>
      </c>
      <c r="D7167" s="17">
        <v>13.779691616356997</v>
      </c>
      <c r="E7167" s="148">
        <v>1.143239804</v>
      </c>
      <c r="F7167" s="148">
        <f t="shared" si="112"/>
        <v>2.6615068604024357</v>
      </c>
      <c r="G7167">
        <v>2.9953905486283599E-10</v>
      </c>
    </row>
    <row r="7168" spans="1:7" x14ac:dyDescent="0.2">
      <c r="A7168" t="s">
        <v>7179</v>
      </c>
      <c r="B7168" t="s">
        <v>2494</v>
      </c>
      <c r="C7168" s="17">
        <v>3.8697396044931427</v>
      </c>
      <c r="D7168" s="17">
        <v>7.8844340264097257E-2</v>
      </c>
      <c r="E7168" s="148">
        <v>4.7278429729999996</v>
      </c>
      <c r="F7168" s="148">
        <f t="shared" si="112"/>
        <v>49.080753184452433</v>
      </c>
      <c r="G7168">
        <v>1.79671712850133E-3</v>
      </c>
    </row>
    <row r="7169" spans="1:7" x14ac:dyDescent="0.2">
      <c r="A7169" t="s">
        <v>13785</v>
      </c>
      <c r="B7169" t="s">
        <v>13786</v>
      </c>
      <c r="C7169" s="17">
        <v>64.830273781573226</v>
      </c>
      <c r="D7169" s="17">
        <v>23.137066883394297</v>
      </c>
      <c r="E7169" s="148">
        <v>1.0833651980000001</v>
      </c>
      <c r="F7169" s="148">
        <f t="shared" si="112"/>
        <v>2.8020091789639316</v>
      </c>
      <c r="G7169">
        <v>8.1627880088399994E-5</v>
      </c>
    </row>
    <row r="7170" spans="1:7" x14ac:dyDescent="0.2">
      <c r="A7170" t="s">
        <v>13969</v>
      </c>
      <c r="B7170" t="s">
        <v>13970</v>
      </c>
      <c r="C7170" s="17">
        <v>5.9040780666630699</v>
      </c>
      <c r="D7170" s="17">
        <v>1.7452480622355035</v>
      </c>
      <c r="E7170" s="148">
        <v>1.2894700160000001</v>
      </c>
      <c r="F7170" s="148">
        <f t="shared" si="112"/>
        <v>3.3829449202198134</v>
      </c>
      <c r="G7170">
        <v>9.2757796927980703E-3</v>
      </c>
    </row>
    <row r="7171" spans="1:7" x14ac:dyDescent="0.2">
      <c r="A7171" t="s">
        <v>7180</v>
      </c>
      <c r="B7171" t="s">
        <v>11209</v>
      </c>
      <c r="C7171" s="17">
        <v>2.9480357308425447</v>
      </c>
      <c r="D7171" s="17">
        <v>7.8086544332863319</v>
      </c>
      <c r="E7171" s="148">
        <v>-1.555411492</v>
      </c>
      <c r="F7171" s="148">
        <f t="shared" si="112"/>
        <v>0.37753440826831947</v>
      </c>
      <c r="G7171">
        <v>1.16196315428438E-4</v>
      </c>
    </row>
    <row r="7172" spans="1:7" x14ac:dyDescent="0.2">
      <c r="A7172" t="s">
        <v>11636</v>
      </c>
      <c r="B7172" t="s">
        <v>1845</v>
      </c>
      <c r="C7172" s="17">
        <v>1.594458745271525E-2</v>
      </c>
      <c r="D7172" s="17">
        <v>0.51995512600593652</v>
      </c>
      <c r="E7172" s="148">
        <v>-4.1474844480000002</v>
      </c>
      <c r="F7172" s="148">
        <f t="shared" si="112"/>
        <v>3.0665314476644289E-2</v>
      </c>
      <c r="G7172">
        <v>6.3999086225160397E-3</v>
      </c>
    </row>
    <row r="7173" spans="1:7" x14ac:dyDescent="0.2">
      <c r="A7173" t="s">
        <v>2240</v>
      </c>
      <c r="B7173" t="s">
        <v>2241</v>
      </c>
      <c r="C7173" s="17">
        <v>4.4787289554009018</v>
      </c>
      <c r="D7173" s="17">
        <v>6.8279382961127695</v>
      </c>
      <c r="E7173" s="148">
        <v>-0.82687785999999996</v>
      </c>
      <c r="F7173" s="148">
        <f t="shared" si="112"/>
        <v>0.65594162705756998</v>
      </c>
      <c r="G7173">
        <v>1.4361844514434699E-3</v>
      </c>
    </row>
    <row r="7174" spans="1:7" x14ac:dyDescent="0.2">
      <c r="A7174" t="s">
        <v>12026</v>
      </c>
      <c r="B7174" t="s">
        <v>68</v>
      </c>
      <c r="C7174" s="17">
        <v>18.973584105365173</v>
      </c>
      <c r="D7174" s="17">
        <v>38.075919524493344</v>
      </c>
      <c r="E7174" s="148">
        <v>-1.163674418</v>
      </c>
      <c r="F7174" s="148">
        <f t="shared" si="112"/>
        <v>0.49830928162246779</v>
      </c>
      <c r="G7174">
        <v>1.51009777097156E-3</v>
      </c>
    </row>
    <row r="7175" spans="1:7" x14ac:dyDescent="0.2">
      <c r="A7175" t="s">
        <v>13104</v>
      </c>
      <c r="B7175" t="s">
        <v>4226</v>
      </c>
      <c r="C7175" s="17">
        <v>30.840198119278977</v>
      </c>
      <c r="D7175" s="17">
        <v>16.041616270717178</v>
      </c>
      <c r="E7175" s="148">
        <v>0.62268981000000001</v>
      </c>
      <c r="F7175" s="148">
        <f t="shared" si="112"/>
        <v>1.9225118964836199</v>
      </c>
      <c r="G7175">
        <v>3.77003990116913E-3</v>
      </c>
    </row>
    <row r="7176" spans="1:7" x14ac:dyDescent="0.2">
      <c r="A7176" t="s">
        <v>2243</v>
      </c>
      <c r="B7176" t="s">
        <v>253</v>
      </c>
      <c r="C7176" s="17">
        <v>9.4837183810070442</v>
      </c>
      <c r="D7176" s="17">
        <v>4.6665613970329245</v>
      </c>
      <c r="E7176" s="148">
        <v>0.74051505399999995</v>
      </c>
      <c r="F7176" s="148">
        <f t="shared" si="112"/>
        <v>2.0322712108828025</v>
      </c>
      <c r="G7176">
        <v>8.7693152592889498E-8</v>
      </c>
    </row>
    <row r="7177" spans="1:7" x14ac:dyDescent="0.2">
      <c r="A7177" t="s">
        <v>7181</v>
      </c>
      <c r="B7177" t="s">
        <v>10430</v>
      </c>
      <c r="C7177" s="17">
        <v>4.5289979969668046</v>
      </c>
      <c r="D7177" s="17">
        <v>9.3727985568624348</v>
      </c>
      <c r="E7177" s="148">
        <v>-1.147215648</v>
      </c>
      <c r="F7177" s="148">
        <f t="shared" si="112"/>
        <v>0.4832065865376815</v>
      </c>
      <c r="G7177">
        <v>4.39746425146865E-3</v>
      </c>
    </row>
    <row r="7178" spans="1:7" x14ac:dyDescent="0.2">
      <c r="A7178" t="s">
        <v>13439</v>
      </c>
      <c r="B7178" t="s">
        <v>13440</v>
      </c>
      <c r="C7178" s="17">
        <v>8.2140547709754443</v>
      </c>
      <c r="D7178" s="17">
        <v>3.5882639694932026</v>
      </c>
      <c r="E7178" s="148">
        <v>0.84866665699999999</v>
      </c>
      <c r="F7178" s="148">
        <f t="shared" si="112"/>
        <v>2.2891445113319175</v>
      </c>
      <c r="G7178">
        <v>7.1185509504747401E-3</v>
      </c>
    </row>
    <row r="7179" spans="1:7" x14ac:dyDescent="0.2">
      <c r="A7179" t="s">
        <v>12589</v>
      </c>
      <c r="B7179" t="s">
        <v>3366</v>
      </c>
      <c r="C7179" s="17">
        <v>49.089289303119202</v>
      </c>
      <c r="D7179" s="17">
        <v>72.724174126009217</v>
      </c>
      <c r="E7179" s="148">
        <v>-0.76708767700000002</v>
      </c>
      <c r="F7179" s="148">
        <f t="shared" si="112"/>
        <v>0.6750064870872533</v>
      </c>
      <c r="G7179">
        <v>2.0003036562649102E-3</v>
      </c>
    </row>
    <row r="7180" spans="1:7" x14ac:dyDescent="0.2">
      <c r="A7180" t="s">
        <v>13487</v>
      </c>
      <c r="B7180" t="s">
        <v>1987</v>
      </c>
      <c r="C7180" s="17">
        <v>20.133461908083948</v>
      </c>
      <c r="D7180" s="17">
        <v>8.6094965476981038</v>
      </c>
      <c r="E7180" s="148">
        <v>0.90086920000000004</v>
      </c>
      <c r="F7180" s="148">
        <f t="shared" si="112"/>
        <v>2.3385179140895263</v>
      </c>
      <c r="G7180">
        <v>7.8996507788863305E-4</v>
      </c>
    </row>
    <row r="7181" spans="1:7" x14ac:dyDescent="0.2">
      <c r="A7181" t="s">
        <v>5495</v>
      </c>
      <c r="B7181" t="s">
        <v>68</v>
      </c>
      <c r="C7181" s="17">
        <v>4.7773579672986717</v>
      </c>
      <c r="D7181" s="17">
        <v>1.4925295267440746</v>
      </c>
      <c r="E7181" s="148">
        <v>1.286800248</v>
      </c>
      <c r="F7181" s="148">
        <f t="shared" si="112"/>
        <v>3.2008465371672674</v>
      </c>
      <c r="G7181">
        <v>3.9769789893229802E-3</v>
      </c>
    </row>
    <row r="7182" spans="1:7" x14ac:dyDescent="0.2">
      <c r="A7182" t="s">
        <v>7182</v>
      </c>
      <c r="B7182" t="s">
        <v>11210</v>
      </c>
      <c r="C7182" s="17">
        <v>3.1564509664212701</v>
      </c>
      <c r="D7182" s="17">
        <v>7.3247314454453614</v>
      </c>
      <c r="E7182" s="148">
        <v>-1.435760025</v>
      </c>
      <c r="F7182" s="148">
        <f t="shared" si="112"/>
        <v>0.43093060679842443</v>
      </c>
      <c r="G7182">
        <v>4.04455178080969E-5</v>
      </c>
    </row>
    <row r="7183" spans="1:7" x14ac:dyDescent="0.2">
      <c r="A7183" t="s">
        <v>2245</v>
      </c>
      <c r="B7183" t="s">
        <v>1722</v>
      </c>
      <c r="C7183" s="17">
        <v>69.083388067440524</v>
      </c>
      <c r="D7183" s="17">
        <v>2.8153646649474799</v>
      </c>
      <c r="E7183" s="148">
        <v>4.2740694579999996</v>
      </c>
      <c r="F7183" s="148">
        <f t="shared" si="112"/>
        <v>24.537989315401621</v>
      </c>
      <c r="G7183">
        <v>3.8795523846144601E-24</v>
      </c>
    </row>
    <row r="7184" spans="1:7" x14ac:dyDescent="0.2">
      <c r="A7184" t="s">
        <v>7183</v>
      </c>
      <c r="B7184" t="s">
        <v>3254</v>
      </c>
      <c r="C7184" s="17">
        <v>22.391426343174452</v>
      </c>
      <c r="D7184" s="17">
        <v>10.086760557997343</v>
      </c>
      <c r="E7184" s="148">
        <v>0.82916808799999997</v>
      </c>
      <c r="F7184" s="148">
        <f t="shared" si="112"/>
        <v>2.2198828072131929</v>
      </c>
      <c r="G7184">
        <v>1.0466640684410799E-3</v>
      </c>
    </row>
    <row r="7185" spans="1:7" x14ac:dyDescent="0.2">
      <c r="A7185" t="s">
        <v>7184</v>
      </c>
      <c r="B7185" t="s">
        <v>10932</v>
      </c>
      <c r="C7185" s="17">
        <v>45.68749189088183</v>
      </c>
      <c r="D7185" s="17">
        <v>56.788147485177952</v>
      </c>
      <c r="E7185" s="148">
        <v>-0.52085031599999998</v>
      </c>
      <c r="F7185" s="148">
        <f t="shared" si="112"/>
        <v>0.80452513269263692</v>
      </c>
      <c r="G7185">
        <v>1.70093503160177E-3</v>
      </c>
    </row>
    <row r="7186" spans="1:7" x14ac:dyDescent="0.2">
      <c r="A7186" t="s">
        <v>7185</v>
      </c>
      <c r="B7186" t="s">
        <v>11175</v>
      </c>
      <c r="C7186" s="17">
        <v>15.893879906852424</v>
      </c>
      <c r="D7186" s="17">
        <v>25.494776910441523</v>
      </c>
      <c r="E7186" s="148">
        <v>-0.90591380499999996</v>
      </c>
      <c r="F7186" s="148">
        <f t="shared" si="112"/>
        <v>0.62341710079224111</v>
      </c>
      <c r="G7186">
        <v>1.3891504657952301E-3</v>
      </c>
    </row>
    <row r="7187" spans="1:7" x14ac:dyDescent="0.2">
      <c r="A7187" t="s">
        <v>5496</v>
      </c>
      <c r="B7187" t="s">
        <v>10647</v>
      </c>
      <c r="C7187" s="17">
        <v>333.92263979540274</v>
      </c>
      <c r="D7187" s="17">
        <v>36.893139057198553</v>
      </c>
      <c r="E7187" s="148">
        <v>2.8869514299999999</v>
      </c>
      <c r="F7187" s="148">
        <f t="shared" si="112"/>
        <v>9.0510769299867455</v>
      </c>
      <c r="G7187">
        <v>5.7907714571962499E-7</v>
      </c>
    </row>
    <row r="7188" spans="1:7" x14ac:dyDescent="0.2">
      <c r="A7188" t="s">
        <v>5497</v>
      </c>
      <c r="B7188" t="s">
        <v>3156</v>
      </c>
      <c r="C7188" s="17">
        <v>16.221653024353451</v>
      </c>
      <c r="D7188" s="17">
        <v>0.3854784703748585</v>
      </c>
      <c r="E7188" s="148">
        <v>4.950193949</v>
      </c>
      <c r="F7188" s="148">
        <f t="shared" si="112"/>
        <v>42.081865191014963</v>
      </c>
      <c r="G7188">
        <v>3.1191359113153797E-11</v>
      </c>
    </row>
    <row r="7189" spans="1:7" x14ac:dyDescent="0.2">
      <c r="A7189" t="s">
        <v>12257</v>
      </c>
      <c r="B7189" t="s">
        <v>12258</v>
      </c>
      <c r="C7189" s="17">
        <v>66.197480850728823</v>
      </c>
      <c r="D7189" s="17">
        <v>115.26336080526328</v>
      </c>
      <c r="E7189" s="148">
        <v>-0.936679292</v>
      </c>
      <c r="F7189" s="148">
        <f t="shared" si="112"/>
        <v>0.57431503287995433</v>
      </c>
      <c r="G7189">
        <v>5.1916857486992995E-4</v>
      </c>
    </row>
    <row r="7190" spans="1:7" x14ac:dyDescent="0.2">
      <c r="A7190" t="s">
        <v>7186</v>
      </c>
      <c r="B7190" t="s">
        <v>11211</v>
      </c>
      <c r="C7190" s="17">
        <v>188.73556547372775</v>
      </c>
      <c r="D7190" s="17">
        <v>321.88269080965523</v>
      </c>
      <c r="E7190" s="148">
        <v>-0.94888726899999998</v>
      </c>
      <c r="F7190" s="148">
        <f t="shared" si="112"/>
        <v>0.58634891176964898</v>
      </c>
      <c r="G7190">
        <v>2.1330345836652299E-4</v>
      </c>
    </row>
    <row r="7191" spans="1:7" x14ac:dyDescent="0.2">
      <c r="A7191" t="s">
        <v>2247</v>
      </c>
      <c r="B7191" t="s">
        <v>108</v>
      </c>
      <c r="C7191" s="17">
        <v>68.133708545660355</v>
      </c>
      <c r="D7191" s="17">
        <v>145.33831797343646</v>
      </c>
      <c r="E7191" s="148">
        <v>-1.3323483860000001</v>
      </c>
      <c r="F7191" s="148">
        <f t="shared" si="112"/>
        <v>0.46879384250279532</v>
      </c>
      <c r="G7191">
        <v>4.4416707868088103E-5</v>
      </c>
    </row>
    <row r="7192" spans="1:7" x14ac:dyDescent="0.2">
      <c r="A7192" t="s">
        <v>5498</v>
      </c>
      <c r="B7192" t="s">
        <v>136</v>
      </c>
      <c r="C7192" s="17">
        <v>6.3795789734083055</v>
      </c>
      <c r="D7192" s="17">
        <v>1.6603524717671414</v>
      </c>
      <c r="E7192" s="148">
        <v>1.544780512</v>
      </c>
      <c r="F7192" s="148">
        <f t="shared" si="112"/>
        <v>3.8423040179043495</v>
      </c>
      <c r="G7192">
        <v>2.1791298036063799E-3</v>
      </c>
    </row>
    <row r="7193" spans="1:7" x14ac:dyDescent="0.2">
      <c r="A7193" t="s">
        <v>2248</v>
      </c>
      <c r="B7193" t="s">
        <v>1733</v>
      </c>
      <c r="C7193" s="17">
        <v>77.70897804129919</v>
      </c>
      <c r="D7193" s="17">
        <v>27.201928923063875</v>
      </c>
      <c r="E7193" s="148">
        <v>1.2282316900000001</v>
      </c>
      <c r="F7193" s="148">
        <f t="shared" si="112"/>
        <v>2.8567451323428603</v>
      </c>
      <c r="G7193">
        <v>3.1186996699260999E-10</v>
      </c>
    </row>
    <row r="7194" spans="1:7" x14ac:dyDescent="0.2">
      <c r="A7194" t="s">
        <v>13113</v>
      </c>
      <c r="B7194" t="s">
        <v>13114</v>
      </c>
      <c r="C7194" s="17">
        <v>14.59685940276265</v>
      </c>
      <c r="D7194" s="17">
        <v>7.5389374599270518</v>
      </c>
      <c r="E7194" s="148">
        <v>0.67324019099999999</v>
      </c>
      <c r="F7194" s="148">
        <f t="shared" si="112"/>
        <v>1.9361958472731371</v>
      </c>
      <c r="G7194">
        <v>2.1968299071544201E-3</v>
      </c>
    </row>
    <row r="7195" spans="1:7" x14ac:dyDescent="0.2">
      <c r="A7195" t="s">
        <v>2249</v>
      </c>
      <c r="B7195" t="s">
        <v>2250</v>
      </c>
      <c r="C7195" s="17">
        <v>3.9569071163992646</v>
      </c>
      <c r="D7195" s="17">
        <v>8.6136357287909888</v>
      </c>
      <c r="E7195" s="148">
        <v>-1.2823173050000001</v>
      </c>
      <c r="F7195" s="148">
        <f t="shared" si="112"/>
        <v>0.45937711333361164</v>
      </c>
      <c r="G7195">
        <v>1.00116994995904E-4</v>
      </c>
    </row>
    <row r="7196" spans="1:7" x14ac:dyDescent="0.2">
      <c r="A7196" t="s">
        <v>7187</v>
      </c>
      <c r="B7196" t="s">
        <v>413</v>
      </c>
      <c r="C7196" s="17">
        <v>4.4355740013167049</v>
      </c>
      <c r="D7196" s="17">
        <v>9.8248307084207323</v>
      </c>
      <c r="E7196" s="148">
        <v>-1.3280801019999999</v>
      </c>
      <c r="F7196" s="148">
        <f t="shared" si="112"/>
        <v>0.45146569268771553</v>
      </c>
      <c r="G7196">
        <v>1.32991771248833E-4</v>
      </c>
    </row>
    <row r="7197" spans="1:7" x14ac:dyDescent="0.2">
      <c r="A7197" t="s">
        <v>2251</v>
      </c>
      <c r="B7197" t="s">
        <v>1996</v>
      </c>
      <c r="C7197" s="17">
        <v>142.11129468113276</v>
      </c>
      <c r="D7197" s="17">
        <v>46.576157193009593</v>
      </c>
      <c r="E7197" s="148">
        <v>1.3143054970000001</v>
      </c>
      <c r="F7197" s="148">
        <f t="shared" si="112"/>
        <v>3.0511597187425674</v>
      </c>
      <c r="G7197">
        <v>8.3686049228436703E-12</v>
      </c>
    </row>
    <row r="7198" spans="1:7" x14ac:dyDescent="0.2">
      <c r="A7198" t="s">
        <v>2252</v>
      </c>
      <c r="B7198" t="s">
        <v>2253</v>
      </c>
      <c r="C7198" s="17">
        <v>1.7197343373425651</v>
      </c>
      <c r="D7198" s="17">
        <v>6.0358999501711077</v>
      </c>
      <c r="E7198" s="148">
        <v>-1.915536559</v>
      </c>
      <c r="F7198" s="148">
        <f t="shared" si="112"/>
        <v>0.28491763474207576</v>
      </c>
      <c r="G7198">
        <v>1.06572810944418E-5</v>
      </c>
    </row>
    <row r="7199" spans="1:7" x14ac:dyDescent="0.2">
      <c r="A7199" t="s">
        <v>7188</v>
      </c>
      <c r="B7199" t="s">
        <v>199</v>
      </c>
      <c r="C7199" s="17">
        <v>0.48181842664576296</v>
      </c>
      <c r="D7199" s="17">
        <v>0</v>
      </c>
      <c r="E7199" s="148">
        <v>5.8746646849999999</v>
      </c>
      <c r="F7199" s="148" t="e">
        <f t="shared" si="112"/>
        <v>#DIV/0!</v>
      </c>
      <c r="G7199">
        <v>1.9087726355525301E-3</v>
      </c>
    </row>
    <row r="7200" spans="1:7" x14ac:dyDescent="0.2">
      <c r="A7200" t="s">
        <v>13729</v>
      </c>
      <c r="B7200" t="s">
        <v>13730</v>
      </c>
      <c r="C7200" s="17">
        <v>11.347458453554781</v>
      </c>
      <c r="D7200" s="17">
        <v>4.1658561841724877</v>
      </c>
      <c r="E7200" s="148">
        <v>1.095181966</v>
      </c>
      <c r="F7200" s="148">
        <f t="shared" si="112"/>
        <v>2.7239198743028279</v>
      </c>
      <c r="G7200">
        <v>2.46119749614264E-3</v>
      </c>
    </row>
    <row r="7201" spans="1:7" x14ac:dyDescent="0.2">
      <c r="A7201" t="s">
        <v>2254</v>
      </c>
      <c r="B7201" t="s">
        <v>2255</v>
      </c>
      <c r="C7201" s="17">
        <v>4.1959515291243044</v>
      </c>
      <c r="D7201" s="17">
        <v>6.3734161872844624</v>
      </c>
      <c r="E7201" s="148">
        <v>-0.82530422299999995</v>
      </c>
      <c r="F7201" s="148">
        <f t="shared" si="112"/>
        <v>0.6583520369336</v>
      </c>
      <c r="G7201">
        <v>5.0702576888319E-4</v>
      </c>
    </row>
    <row r="7202" spans="1:7" x14ac:dyDescent="0.2">
      <c r="A7202" t="s">
        <v>2256</v>
      </c>
      <c r="B7202" t="s">
        <v>1998</v>
      </c>
      <c r="C7202" s="17">
        <v>1.2253563590022065</v>
      </c>
      <c r="D7202" s="17">
        <v>2.0249315478979675</v>
      </c>
      <c r="E7202" s="148">
        <v>-0.900582086</v>
      </c>
      <c r="F7202" s="148">
        <f t="shared" si="112"/>
        <v>0.60513470703452632</v>
      </c>
      <c r="G7202">
        <v>1.70681841598595E-3</v>
      </c>
    </row>
    <row r="7203" spans="1:7" x14ac:dyDescent="0.2">
      <c r="A7203" t="s">
        <v>7189</v>
      </c>
      <c r="B7203" t="s">
        <v>10648</v>
      </c>
      <c r="C7203" s="17">
        <v>39.135538824036672</v>
      </c>
      <c r="D7203" s="17">
        <v>17.03888378784454</v>
      </c>
      <c r="E7203" s="148">
        <v>0.90236989899999998</v>
      </c>
      <c r="F7203" s="148">
        <f t="shared" si="112"/>
        <v>2.2968370059519851</v>
      </c>
      <c r="G7203">
        <v>5.1686798129011897E-3</v>
      </c>
    </row>
    <row r="7204" spans="1:7" x14ac:dyDescent="0.2">
      <c r="A7204" t="s">
        <v>2257</v>
      </c>
      <c r="B7204" t="s">
        <v>1829</v>
      </c>
      <c r="C7204" s="17">
        <v>275.49003720254626</v>
      </c>
      <c r="D7204" s="17">
        <v>31.777549742488723</v>
      </c>
      <c r="E7204" s="148">
        <v>2.837184342</v>
      </c>
      <c r="F7204" s="148">
        <f t="shared" si="112"/>
        <v>8.6693291155232632</v>
      </c>
      <c r="G7204">
        <v>5.1676695084916999E-11</v>
      </c>
    </row>
    <row r="7205" spans="1:7" x14ac:dyDescent="0.2">
      <c r="A7205" t="s">
        <v>5499</v>
      </c>
      <c r="B7205" t="s">
        <v>183</v>
      </c>
      <c r="C7205" s="17">
        <v>0.93623339573837439</v>
      </c>
      <c r="D7205" s="17">
        <v>1.0957694785611699E-2</v>
      </c>
      <c r="E7205" s="148">
        <v>4.9635202180000002</v>
      </c>
      <c r="F7205" s="148">
        <f t="shared" si="112"/>
        <v>85.440725814677847</v>
      </c>
      <c r="G7205">
        <v>9.1221720581953405E-4</v>
      </c>
    </row>
    <row r="7206" spans="1:7" x14ac:dyDescent="0.2">
      <c r="A7206" t="s">
        <v>7190</v>
      </c>
      <c r="B7206" t="s">
        <v>10649</v>
      </c>
      <c r="C7206" s="17">
        <v>10.271986304290612</v>
      </c>
      <c r="D7206" s="17">
        <v>3.6826966475888225</v>
      </c>
      <c r="E7206" s="148">
        <v>1.1507395170000001</v>
      </c>
      <c r="F7206" s="148">
        <f t="shared" si="112"/>
        <v>2.789256701611849</v>
      </c>
      <c r="G7206">
        <v>4.0797333192569099E-5</v>
      </c>
    </row>
    <row r="7207" spans="1:7" x14ac:dyDescent="0.2">
      <c r="A7207" t="s">
        <v>7191</v>
      </c>
      <c r="B7207" t="s">
        <v>10370</v>
      </c>
      <c r="C7207" s="17">
        <v>30.088931782912326</v>
      </c>
      <c r="D7207" s="17">
        <v>14.116570159783331</v>
      </c>
      <c r="E7207" s="148">
        <v>0.80241024500000002</v>
      </c>
      <c r="F7207" s="148">
        <f t="shared" si="112"/>
        <v>2.1314619232816638</v>
      </c>
      <c r="G7207">
        <v>4.9262113570710704E-3</v>
      </c>
    </row>
    <row r="7208" spans="1:7" x14ac:dyDescent="0.2">
      <c r="A7208" t="s">
        <v>2258</v>
      </c>
      <c r="B7208" t="s">
        <v>1741</v>
      </c>
      <c r="C7208" s="17">
        <v>19.322500108431051</v>
      </c>
      <c r="D7208" s="17">
        <v>7.5213349712764552</v>
      </c>
      <c r="E7208" s="148">
        <v>1.0220085249999999</v>
      </c>
      <c r="F7208" s="148">
        <f t="shared" si="112"/>
        <v>2.569025336888008</v>
      </c>
      <c r="G7208">
        <v>4.4940837230263599E-5</v>
      </c>
    </row>
    <row r="7209" spans="1:7" x14ac:dyDescent="0.2">
      <c r="A7209" t="s">
        <v>7192</v>
      </c>
      <c r="B7209" t="s">
        <v>140</v>
      </c>
      <c r="C7209" s="17">
        <v>9.8772362980888708</v>
      </c>
      <c r="D7209" s="17">
        <v>15.146506137723298</v>
      </c>
      <c r="E7209" s="148">
        <v>-0.85635406000000003</v>
      </c>
      <c r="F7209" s="148">
        <f t="shared" si="112"/>
        <v>0.65211318097240989</v>
      </c>
      <c r="G7209">
        <v>1.61998422495809E-3</v>
      </c>
    </row>
    <row r="7210" spans="1:7" x14ac:dyDescent="0.2">
      <c r="A7210" t="s">
        <v>2259</v>
      </c>
      <c r="B7210" t="s">
        <v>2006</v>
      </c>
      <c r="C7210" s="17">
        <v>35.108533679820148</v>
      </c>
      <c r="D7210" s="17">
        <v>14.097513725642251</v>
      </c>
      <c r="E7210" s="148">
        <v>1.0059190119999999</v>
      </c>
      <c r="F7210" s="148">
        <f t="shared" si="112"/>
        <v>2.490406064720514</v>
      </c>
      <c r="G7210">
        <v>9.5940488505113494E-8</v>
      </c>
    </row>
    <row r="7211" spans="1:7" x14ac:dyDescent="0.2">
      <c r="A7211" t="s">
        <v>12328</v>
      </c>
      <c r="B7211" t="s">
        <v>1938</v>
      </c>
      <c r="C7211" s="17">
        <v>1.5005592752750749</v>
      </c>
      <c r="D7211" s="17">
        <v>2.5209660708125528</v>
      </c>
      <c r="E7211" s="148">
        <v>-0.86726104699999995</v>
      </c>
      <c r="F7211" s="148">
        <f t="shared" si="112"/>
        <v>0.59523184093922277</v>
      </c>
      <c r="G7211">
        <v>4.84112877681673E-3</v>
      </c>
    </row>
    <row r="7212" spans="1:7" x14ac:dyDescent="0.2">
      <c r="A7212" t="s">
        <v>12429</v>
      </c>
      <c r="B7212" t="s">
        <v>3366</v>
      </c>
      <c r="C7212" s="17">
        <v>31.367930573867827</v>
      </c>
      <c r="D7212" s="17">
        <v>49.77884516738213</v>
      </c>
      <c r="E7212" s="148">
        <v>-0.849427818</v>
      </c>
      <c r="F7212" s="148">
        <f t="shared" si="112"/>
        <v>0.63014580728806946</v>
      </c>
      <c r="G7212">
        <v>3.1595179730133999E-5</v>
      </c>
    </row>
    <row r="7213" spans="1:7" x14ac:dyDescent="0.2">
      <c r="A7213" t="s">
        <v>7193</v>
      </c>
      <c r="B7213" t="s">
        <v>11212</v>
      </c>
      <c r="C7213" s="17">
        <v>72.864641221237818</v>
      </c>
      <c r="D7213" s="17">
        <v>127.59069264418144</v>
      </c>
      <c r="E7213" s="148">
        <v>-0.94975720399999997</v>
      </c>
      <c r="F7213" s="148">
        <f t="shared" si="112"/>
        <v>0.57108116361151118</v>
      </c>
      <c r="G7213">
        <v>8.33266498742331E-4</v>
      </c>
    </row>
    <row r="7214" spans="1:7" x14ac:dyDescent="0.2">
      <c r="A7214" t="s">
        <v>12681</v>
      </c>
      <c r="B7214" t="s">
        <v>1285</v>
      </c>
      <c r="C7214" s="17">
        <v>4.6214408578275243</v>
      </c>
      <c r="D7214" s="17">
        <v>6.5961602446823244</v>
      </c>
      <c r="E7214" s="148">
        <v>-0.731781868</v>
      </c>
      <c r="F7214" s="148">
        <f t="shared" si="112"/>
        <v>0.70062592271817925</v>
      </c>
      <c r="G7214">
        <v>3.0193648667425298E-3</v>
      </c>
    </row>
    <row r="7215" spans="1:7" x14ac:dyDescent="0.2">
      <c r="A7215" t="s">
        <v>2260</v>
      </c>
      <c r="B7215" t="s">
        <v>2261</v>
      </c>
      <c r="C7215" s="17">
        <v>31.810135062288076</v>
      </c>
      <c r="D7215" s="17">
        <v>50.178364644185052</v>
      </c>
      <c r="E7215" s="148">
        <v>-0.85303349299999998</v>
      </c>
      <c r="F7215" s="148">
        <f t="shared" si="112"/>
        <v>0.63394124714613254</v>
      </c>
      <c r="G7215">
        <v>3.5638364740865499E-3</v>
      </c>
    </row>
    <row r="7216" spans="1:7" x14ac:dyDescent="0.2">
      <c r="A7216" t="s">
        <v>7194</v>
      </c>
      <c r="B7216" t="s">
        <v>10463</v>
      </c>
      <c r="C7216" s="17">
        <v>27.606081865636799</v>
      </c>
      <c r="D7216" s="17">
        <v>45.222184085998748</v>
      </c>
      <c r="E7216" s="148">
        <v>-0.93235251699999999</v>
      </c>
      <c r="F7216" s="148">
        <f t="shared" si="112"/>
        <v>0.61045441354929886</v>
      </c>
      <c r="G7216">
        <v>8.2024406197749803E-4</v>
      </c>
    </row>
    <row r="7217" spans="1:7" x14ac:dyDescent="0.2">
      <c r="A7217" t="s">
        <v>13656</v>
      </c>
      <c r="B7217" t="s">
        <v>2019</v>
      </c>
      <c r="C7217" s="17">
        <v>7.502015721727723</v>
      </c>
      <c r="D7217" s="17">
        <v>2.8972586923066128</v>
      </c>
      <c r="E7217" s="148">
        <v>1.006007106</v>
      </c>
      <c r="F7217" s="148">
        <f t="shared" si="112"/>
        <v>2.5893496295821263</v>
      </c>
      <c r="G7217">
        <v>1.21377305195115E-3</v>
      </c>
    </row>
    <row r="7218" spans="1:7" x14ac:dyDescent="0.2">
      <c r="A7218" t="s">
        <v>12252</v>
      </c>
      <c r="B7218" t="s">
        <v>2013</v>
      </c>
      <c r="C7218" s="17">
        <v>313.73593591603128</v>
      </c>
      <c r="D7218" s="17">
        <v>547.14253315899327</v>
      </c>
      <c r="E7218" s="148">
        <v>-1.041186597</v>
      </c>
      <c r="F7218" s="148">
        <f t="shared" si="112"/>
        <v>0.57340805530990091</v>
      </c>
      <c r="G7218">
        <v>1.9890172758314801E-3</v>
      </c>
    </row>
    <row r="7219" spans="1:7" x14ac:dyDescent="0.2">
      <c r="A7219" t="s">
        <v>13438</v>
      </c>
      <c r="B7219" t="s">
        <v>10404</v>
      </c>
      <c r="C7219" s="17">
        <v>6.4745225679403182</v>
      </c>
      <c r="D7219" s="17">
        <v>2.8294490310738376</v>
      </c>
      <c r="E7219" s="148">
        <v>0.87275538200000002</v>
      </c>
      <c r="F7219" s="148">
        <f t="shared" si="112"/>
        <v>2.2882626606223386</v>
      </c>
      <c r="G7219">
        <v>4.3928821369901402E-4</v>
      </c>
    </row>
    <row r="7220" spans="1:7" x14ac:dyDescent="0.2">
      <c r="A7220" t="s">
        <v>12894</v>
      </c>
      <c r="B7220" t="s">
        <v>4518</v>
      </c>
      <c r="C7220" s="17">
        <v>10.851642473709164</v>
      </c>
      <c r="D7220" s="17">
        <v>13.177372571636949</v>
      </c>
      <c r="E7220" s="148">
        <v>-0.51879747600000004</v>
      </c>
      <c r="F7220" s="148">
        <f t="shared" ref="F7220:F7283" si="113">C7220/D7220</f>
        <v>0.82350577967768024</v>
      </c>
      <c r="G7220">
        <v>8.1990495624391507E-3</v>
      </c>
    </row>
    <row r="7221" spans="1:7" x14ac:dyDescent="0.2">
      <c r="A7221" t="s">
        <v>7195</v>
      </c>
      <c r="B7221" t="s">
        <v>2648</v>
      </c>
      <c r="C7221" s="17">
        <v>15.8900678109348</v>
      </c>
      <c r="D7221" s="17">
        <v>21.505103613984652</v>
      </c>
      <c r="E7221" s="148">
        <v>-0.67211116000000004</v>
      </c>
      <c r="F7221" s="148">
        <f t="shared" si="113"/>
        <v>0.73889752386970953</v>
      </c>
      <c r="G7221">
        <v>7.3925691374737397E-3</v>
      </c>
    </row>
    <row r="7222" spans="1:7" x14ac:dyDescent="0.2">
      <c r="A7222" t="s">
        <v>7196</v>
      </c>
      <c r="B7222" t="s">
        <v>411</v>
      </c>
      <c r="C7222" s="17">
        <v>19.953007216352425</v>
      </c>
      <c r="D7222" s="17">
        <v>7.1340069697484996</v>
      </c>
      <c r="E7222" s="148">
        <v>1.120310468</v>
      </c>
      <c r="F7222" s="148">
        <f t="shared" si="113"/>
        <v>2.7968864203472799</v>
      </c>
      <c r="G7222">
        <v>9.5270451997261103E-3</v>
      </c>
    </row>
    <row r="7223" spans="1:7" x14ac:dyDescent="0.2">
      <c r="A7223" t="s">
        <v>12694</v>
      </c>
      <c r="B7223" t="s">
        <v>12609</v>
      </c>
      <c r="C7223" s="17">
        <v>11.152797255360699</v>
      </c>
      <c r="D7223" s="17">
        <v>15.75133144547595</v>
      </c>
      <c r="E7223" s="148">
        <v>-0.70688593799999999</v>
      </c>
      <c r="F7223" s="148">
        <f t="shared" si="113"/>
        <v>0.70805425522068943</v>
      </c>
      <c r="G7223">
        <v>9.4382908916699308E-3</v>
      </c>
    </row>
    <row r="7224" spans="1:7" x14ac:dyDescent="0.2">
      <c r="A7224" t="s">
        <v>7197</v>
      </c>
      <c r="B7224" t="s">
        <v>11394</v>
      </c>
      <c r="C7224" s="17">
        <v>4.3434563178181573</v>
      </c>
      <c r="D7224" s="17">
        <v>6.1657576824183149</v>
      </c>
      <c r="E7224" s="148">
        <v>-0.73301532300000005</v>
      </c>
      <c r="F7224" s="148">
        <f t="shared" si="113"/>
        <v>0.70444810541347447</v>
      </c>
      <c r="G7224">
        <v>6.7390961672268604E-4</v>
      </c>
    </row>
    <row r="7225" spans="1:7" x14ac:dyDescent="0.2">
      <c r="A7225" t="s">
        <v>7198</v>
      </c>
      <c r="B7225" t="s">
        <v>2017</v>
      </c>
      <c r="C7225" s="17">
        <v>1.3834980722729899</v>
      </c>
      <c r="D7225" s="17">
        <v>2.2676798903472051</v>
      </c>
      <c r="E7225" s="148">
        <v>-0.95432468000000004</v>
      </c>
      <c r="F7225" s="148">
        <f t="shared" si="113"/>
        <v>0.61009407816425187</v>
      </c>
      <c r="G7225">
        <v>3.2946550018423298E-4</v>
      </c>
    </row>
    <row r="7226" spans="1:7" x14ac:dyDescent="0.2">
      <c r="A7226" t="s">
        <v>2262</v>
      </c>
      <c r="B7226" t="s">
        <v>2263</v>
      </c>
      <c r="C7226" s="17">
        <v>9.6296797966518621</v>
      </c>
      <c r="D7226" s="17">
        <v>3.1226043645577173</v>
      </c>
      <c r="E7226" s="148">
        <v>1.278019816</v>
      </c>
      <c r="F7226" s="148">
        <f t="shared" si="113"/>
        <v>3.083861633561702</v>
      </c>
      <c r="G7226">
        <v>2.4869475743115101E-5</v>
      </c>
    </row>
    <row r="7227" spans="1:7" x14ac:dyDescent="0.2">
      <c r="A7227" t="s">
        <v>12060</v>
      </c>
      <c r="B7227" t="s">
        <v>12061</v>
      </c>
      <c r="C7227" s="17">
        <v>4.6696057099555048</v>
      </c>
      <c r="D7227" s="17">
        <v>9.0606596522607994</v>
      </c>
      <c r="E7227" s="148">
        <v>-1.114350894</v>
      </c>
      <c r="F7227" s="148">
        <f t="shared" si="113"/>
        <v>0.51537149492094136</v>
      </c>
      <c r="G7227">
        <v>1.9582559903894401E-3</v>
      </c>
    </row>
    <row r="7228" spans="1:7" x14ac:dyDescent="0.2">
      <c r="A7228" t="s">
        <v>2264</v>
      </c>
      <c r="B7228" t="s">
        <v>2019</v>
      </c>
      <c r="C7228" s="17">
        <v>12.220121461389102</v>
      </c>
      <c r="D7228" s="17">
        <v>3.9133678892707477</v>
      </c>
      <c r="E7228" s="148">
        <v>1.3348919130000001</v>
      </c>
      <c r="F7228" s="148">
        <f t="shared" si="113"/>
        <v>3.1226610446957772</v>
      </c>
      <c r="G7228">
        <v>2.4143956586068498E-6</v>
      </c>
    </row>
    <row r="7229" spans="1:7" x14ac:dyDescent="0.2">
      <c r="A7229" t="s">
        <v>2265</v>
      </c>
      <c r="B7229" t="s">
        <v>1587</v>
      </c>
      <c r="C7229" s="17">
        <v>20.615974717258425</v>
      </c>
      <c r="D7229" s="17">
        <v>37.512528458730294</v>
      </c>
      <c r="E7229" s="148">
        <v>-1.0951059830000001</v>
      </c>
      <c r="F7229" s="148">
        <f t="shared" si="113"/>
        <v>0.54957571681523021</v>
      </c>
      <c r="G7229">
        <v>1.2057960647615101E-5</v>
      </c>
    </row>
    <row r="7230" spans="1:7" x14ac:dyDescent="0.2">
      <c r="A7230" t="s">
        <v>12954</v>
      </c>
      <c r="B7230" t="s">
        <v>3427</v>
      </c>
      <c r="C7230" s="17">
        <v>17.951002847267976</v>
      </c>
      <c r="D7230" s="17">
        <v>10.330246368833718</v>
      </c>
      <c r="E7230" s="148">
        <v>0.51330768800000004</v>
      </c>
      <c r="F7230" s="148">
        <f t="shared" si="113"/>
        <v>1.7377129456879197</v>
      </c>
      <c r="G7230">
        <v>6.8533764862247198E-3</v>
      </c>
    </row>
    <row r="7231" spans="1:7" x14ac:dyDescent="0.2">
      <c r="A7231" t="s">
        <v>7199</v>
      </c>
      <c r="B7231" t="s">
        <v>11178</v>
      </c>
      <c r="C7231" s="17">
        <v>13.87501366922765</v>
      </c>
      <c r="D7231" s="17">
        <v>23.592506969546626</v>
      </c>
      <c r="E7231" s="148">
        <v>-0.97545248900000003</v>
      </c>
      <c r="F7231" s="148">
        <f t="shared" si="113"/>
        <v>0.58811103403032228</v>
      </c>
      <c r="G7231">
        <v>5.8279145019842701E-5</v>
      </c>
    </row>
    <row r="7232" spans="1:7" x14ac:dyDescent="0.2">
      <c r="A7232" t="s">
        <v>13228</v>
      </c>
      <c r="B7232" t="s">
        <v>303</v>
      </c>
      <c r="C7232" s="17">
        <v>12.7939099679606</v>
      </c>
      <c r="D7232" s="17">
        <v>6.207756768815095</v>
      </c>
      <c r="E7232" s="148">
        <v>0.70760792699999997</v>
      </c>
      <c r="F7232" s="148">
        <f t="shared" si="113"/>
        <v>2.0609554214867596</v>
      </c>
      <c r="G7232">
        <v>4.0297837762138201E-3</v>
      </c>
    </row>
    <row r="7233" spans="1:7" x14ac:dyDescent="0.2">
      <c r="A7233" t="s">
        <v>7200</v>
      </c>
      <c r="B7233" t="s">
        <v>1747</v>
      </c>
      <c r="C7233" s="17">
        <v>18.881901137155623</v>
      </c>
      <c r="D7233" s="17">
        <v>25.283024614715753</v>
      </c>
      <c r="E7233" s="148">
        <v>-0.67354941000000002</v>
      </c>
      <c r="F7233" s="148">
        <f t="shared" si="113"/>
        <v>0.74682129313616952</v>
      </c>
      <c r="G7233">
        <v>7.6829998851622594E-5</v>
      </c>
    </row>
    <row r="7234" spans="1:7" x14ac:dyDescent="0.2">
      <c r="A7234" t="s">
        <v>7201</v>
      </c>
      <c r="B7234" t="s">
        <v>10650</v>
      </c>
      <c r="C7234" s="17">
        <v>1.8161504538952455</v>
      </c>
      <c r="D7234" s="17">
        <v>0.12652589480977849</v>
      </c>
      <c r="E7234" s="148">
        <v>3.1336919220000001</v>
      </c>
      <c r="F7234" s="148">
        <f t="shared" si="113"/>
        <v>14.353982294499334</v>
      </c>
      <c r="G7234">
        <v>1.2895131718803801E-3</v>
      </c>
    </row>
    <row r="7235" spans="1:7" x14ac:dyDescent="0.2">
      <c r="A7235" t="s">
        <v>2267</v>
      </c>
      <c r="B7235" t="s">
        <v>380</v>
      </c>
      <c r="C7235" s="17">
        <v>81.017978725412149</v>
      </c>
      <c r="D7235" s="17">
        <v>25.636608189257998</v>
      </c>
      <c r="E7235" s="148">
        <v>1.381204876</v>
      </c>
      <c r="F7235" s="148">
        <f t="shared" si="113"/>
        <v>3.160245619362374</v>
      </c>
      <c r="G7235">
        <v>1.60139174674688E-11</v>
      </c>
    </row>
    <row r="7236" spans="1:7" x14ac:dyDescent="0.2">
      <c r="A7236" t="s">
        <v>5500</v>
      </c>
      <c r="B7236" t="s">
        <v>10575</v>
      </c>
      <c r="C7236" s="17">
        <v>7.8028900718808849</v>
      </c>
      <c r="D7236" s="17">
        <v>2.1179991536636162</v>
      </c>
      <c r="E7236" s="148">
        <v>1.401907099</v>
      </c>
      <c r="F7236" s="148">
        <f t="shared" si="113"/>
        <v>3.6840855476187557</v>
      </c>
      <c r="G7236">
        <v>3.4233012915151598E-3</v>
      </c>
    </row>
    <row r="7237" spans="1:7" x14ac:dyDescent="0.2">
      <c r="A7237" t="s">
        <v>13849</v>
      </c>
      <c r="B7237">
        <v>2</v>
      </c>
      <c r="C7237" s="17">
        <v>18.66717515391365</v>
      </c>
      <c r="D7237" s="17">
        <v>6.3470962862258897</v>
      </c>
      <c r="E7237" s="148">
        <v>1.127989436</v>
      </c>
      <c r="F7237" s="148">
        <f t="shared" si="113"/>
        <v>2.9410575028496262</v>
      </c>
      <c r="G7237">
        <v>4.9273187542263801E-3</v>
      </c>
    </row>
    <row r="7238" spans="1:7" x14ac:dyDescent="0.2">
      <c r="A7238" t="s">
        <v>2268</v>
      </c>
      <c r="B7238" t="s">
        <v>2269</v>
      </c>
      <c r="C7238" s="17">
        <v>4.055753046650862</v>
      </c>
      <c r="D7238" s="17">
        <v>0.37333840533923451</v>
      </c>
      <c r="E7238" s="148">
        <v>2.9898827209999999</v>
      </c>
      <c r="F7238" s="148">
        <f t="shared" si="113"/>
        <v>10.863476643838974</v>
      </c>
      <c r="G7238">
        <v>5.0977115002592896E-6</v>
      </c>
    </row>
    <row r="7239" spans="1:7" x14ac:dyDescent="0.2">
      <c r="A7239" t="s">
        <v>13828</v>
      </c>
      <c r="B7239" t="s">
        <v>13829</v>
      </c>
      <c r="C7239" s="17">
        <v>4.6844473939943256</v>
      </c>
      <c r="D7239" s="17">
        <v>1.6204788618200836</v>
      </c>
      <c r="E7239" s="148">
        <v>1.130883557</v>
      </c>
      <c r="F7239" s="148">
        <f t="shared" si="113"/>
        <v>2.8907796975104412</v>
      </c>
      <c r="G7239">
        <v>2.9175480904838199E-3</v>
      </c>
    </row>
    <row r="7240" spans="1:7" x14ac:dyDescent="0.2">
      <c r="A7240" t="s">
        <v>7202</v>
      </c>
      <c r="B7240" t="s">
        <v>11395</v>
      </c>
      <c r="C7240" s="17">
        <v>4.6979873910419379</v>
      </c>
      <c r="D7240" s="17">
        <v>9.653778922551794</v>
      </c>
      <c r="E7240" s="148">
        <v>-1.193806248</v>
      </c>
      <c r="F7240" s="148">
        <f t="shared" si="113"/>
        <v>0.48664750132895251</v>
      </c>
      <c r="G7240">
        <v>3.23952740100301E-4</v>
      </c>
    </row>
    <row r="7241" spans="1:7" x14ac:dyDescent="0.2">
      <c r="A7241" t="s">
        <v>7203</v>
      </c>
      <c r="B7241" t="s">
        <v>535</v>
      </c>
      <c r="C7241" s="17">
        <v>4.0392339060781701</v>
      </c>
      <c r="D7241" s="17">
        <v>7.6694130939793395</v>
      </c>
      <c r="E7241" s="148">
        <v>-1.151448874</v>
      </c>
      <c r="F7241" s="148">
        <f t="shared" si="113"/>
        <v>0.52666792837760412</v>
      </c>
      <c r="G7241">
        <v>3.0901098091576102E-5</v>
      </c>
    </row>
    <row r="7242" spans="1:7" x14ac:dyDescent="0.2">
      <c r="A7242" t="s">
        <v>14184</v>
      </c>
      <c r="B7242" t="s">
        <v>10852</v>
      </c>
      <c r="C7242" s="17">
        <v>2.5424269133686246</v>
      </c>
      <c r="D7242" s="17">
        <v>5.5959021457701E-2</v>
      </c>
      <c r="E7242" s="148">
        <v>4.3854584450000003</v>
      </c>
      <c r="F7242" s="148">
        <f t="shared" si="113"/>
        <v>45.433727165697952</v>
      </c>
      <c r="G7242">
        <v>2.21734044926746E-3</v>
      </c>
    </row>
    <row r="7243" spans="1:7" x14ac:dyDescent="0.2">
      <c r="A7243" t="s">
        <v>12580</v>
      </c>
      <c r="B7243" t="s">
        <v>1845</v>
      </c>
      <c r="C7243" s="17">
        <v>21.585759380537226</v>
      </c>
      <c r="D7243" s="17">
        <v>32.095564030188953</v>
      </c>
      <c r="E7243" s="148">
        <v>-0.76451910599999995</v>
      </c>
      <c r="F7243" s="148">
        <f t="shared" si="113"/>
        <v>0.6725465039415961</v>
      </c>
      <c r="G7243">
        <v>3.4012602729443001E-3</v>
      </c>
    </row>
    <row r="7244" spans="1:7" x14ac:dyDescent="0.2">
      <c r="A7244" t="s">
        <v>13229</v>
      </c>
      <c r="B7244" t="s">
        <v>13230</v>
      </c>
      <c r="C7244" s="17">
        <v>11.87313886649142</v>
      </c>
      <c r="D7244" s="17">
        <v>5.7587395254400651</v>
      </c>
      <c r="E7244" s="148">
        <v>0.737899517</v>
      </c>
      <c r="F7244" s="148">
        <f t="shared" si="113"/>
        <v>2.0617600108565619</v>
      </c>
      <c r="G7244">
        <v>7.1754708118191403E-3</v>
      </c>
    </row>
    <row r="7245" spans="1:7" x14ac:dyDescent="0.2">
      <c r="A7245" t="s">
        <v>2270</v>
      </c>
      <c r="B7245" t="s">
        <v>2032</v>
      </c>
      <c r="C7245" s="17">
        <v>8.7814258262506844</v>
      </c>
      <c r="D7245" s="17">
        <v>10.888436757060335</v>
      </c>
      <c r="E7245" s="148">
        <v>-0.54839711199999996</v>
      </c>
      <c r="F7245" s="148">
        <f t="shared" si="113"/>
        <v>0.8064909612076856</v>
      </c>
      <c r="G7245">
        <v>4.2668607103128198E-3</v>
      </c>
    </row>
    <row r="7246" spans="1:7" x14ac:dyDescent="0.2">
      <c r="A7246" t="s">
        <v>2271</v>
      </c>
      <c r="B7246" t="s">
        <v>1774</v>
      </c>
      <c r="C7246" s="17">
        <v>12.75213521680573</v>
      </c>
      <c r="D7246" s="17">
        <v>31.466293743029148</v>
      </c>
      <c r="E7246" s="148">
        <v>-1.4800788140000001</v>
      </c>
      <c r="F7246" s="148">
        <f t="shared" si="113"/>
        <v>0.40526333736494657</v>
      </c>
      <c r="G7246">
        <v>6.2379958638786694E-8</v>
      </c>
    </row>
    <row r="7247" spans="1:7" x14ac:dyDescent="0.2">
      <c r="A7247" t="s">
        <v>12361</v>
      </c>
      <c r="B7247" t="s">
        <v>12362</v>
      </c>
      <c r="C7247" s="17">
        <v>5.0799113280267472</v>
      </c>
      <c r="D7247" s="17">
        <v>8.3634887713647554</v>
      </c>
      <c r="E7247" s="148">
        <v>-0.94823217900000001</v>
      </c>
      <c r="F7247" s="148">
        <f t="shared" si="113"/>
        <v>0.6073914208409712</v>
      </c>
      <c r="G7247">
        <v>1.46158504683402E-3</v>
      </c>
    </row>
    <row r="7248" spans="1:7" x14ac:dyDescent="0.2">
      <c r="A7248" t="s">
        <v>2274</v>
      </c>
      <c r="B7248" t="s">
        <v>1201</v>
      </c>
      <c r="C7248" s="17">
        <v>18.482701467149852</v>
      </c>
      <c r="D7248" s="17">
        <v>8.2527470565743748</v>
      </c>
      <c r="E7248" s="148">
        <v>0.88572865899999997</v>
      </c>
      <c r="F7248" s="148">
        <f t="shared" si="113"/>
        <v>2.2395817223582544</v>
      </c>
      <c r="G7248">
        <v>3.6885246068606699E-7</v>
      </c>
    </row>
    <row r="7249" spans="1:7" x14ac:dyDescent="0.2">
      <c r="A7249" t="s">
        <v>2275</v>
      </c>
      <c r="B7249" t="s">
        <v>2276</v>
      </c>
      <c r="C7249" s="17">
        <v>40.395797948709351</v>
      </c>
      <c r="D7249" s="17">
        <v>56.395111202889971</v>
      </c>
      <c r="E7249" s="148">
        <v>-0.73990569900000003</v>
      </c>
      <c r="F7249" s="148">
        <f t="shared" si="113"/>
        <v>0.71629964170793703</v>
      </c>
      <c r="G7249">
        <v>2.18213820980282E-4</v>
      </c>
    </row>
    <row r="7250" spans="1:7" x14ac:dyDescent="0.2">
      <c r="A7250" t="s">
        <v>2277</v>
      </c>
      <c r="B7250" t="s">
        <v>2278</v>
      </c>
      <c r="C7250" s="17">
        <v>14.5164860858322</v>
      </c>
      <c r="D7250" s="17">
        <v>21.682511989904974</v>
      </c>
      <c r="E7250" s="148">
        <v>-0.809767758</v>
      </c>
      <c r="F7250" s="148">
        <f t="shared" si="113"/>
        <v>0.66950204351741349</v>
      </c>
      <c r="G7250">
        <v>1.5615929196567401E-6</v>
      </c>
    </row>
    <row r="7251" spans="1:7" x14ac:dyDescent="0.2">
      <c r="A7251" t="s">
        <v>2279</v>
      </c>
      <c r="B7251" t="s">
        <v>2280</v>
      </c>
      <c r="C7251" s="17">
        <v>14.3084043197704</v>
      </c>
      <c r="D7251" s="17">
        <v>21.91615640023625</v>
      </c>
      <c r="E7251" s="148">
        <v>-0.86198466100000004</v>
      </c>
      <c r="F7251" s="148">
        <f t="shared" si="113"/>
        <v>0.6528701501517008</v>
      </c>
      <c r="G7251">
        <v>1.9788977276545598E-5</v>
      </c>
    </row>
    <row r="7252" spans="1:7" x14ac:dyDescent="0.2">
      <c r="A7252" t="s">
        <v>12289</v>
      </c>
      <c r="B7252" t="e">
        <v>#N/A</v>
      </c>
      <c r="C7252" s="17">
        <v>10.353638474240157</v>
      </c>
      <c r="D7252" s="17">
        <v>17.734752969732501</v>
      </c>
      <c r="E7252" s="148">
        <v>-0.96325956800000001</v>
      </c>
      <c r="F7252" s="148">
        <f t="shared" si="113"/>
        <v>0.58380505733068144</v>
      </c>
      <c r="G7252">
        <v>1.30189455016407E-3</v>
      </c>
    </row>
    <row r="7253" spans="1:7" x14ac:dyDescent="0.2">
      <c r="A7253" t="s">
        <v>11863</v>
      </c>
      <c r="B7253" t="s">
        <v>1925</v>
      </c>
      <c r="C7253" s="17">
        <v>29.383876031408523</v>
      </c>
      <c r="D7253" s="17">
        <v>76.668127578199801</v>
      </c>
      <c r="E7253" s="148">
        <v>-1.3633545970000001</v>
      </c>
      <c r="F7253" s="148">
        <f t="shared" si="113"/>
        <v>0.3832606450631994</v>
      </c>
      <c r="G7253">
        <v>5.9533429206025798E-3</v>
      </c>
    </row>
    <row r="7254" spans="1:7" x14ac:dyDescent="0.2">
      <c r="A7254" t="s">
        <v>11856</v>
      </c>
      <c r="B7254" t="s">
        <v>1938</v>
      </c>
      <c r="C7254" s="17">
        <v>0.28964640228150573</v>
      </c>
      <c r="D7254" s="17">
        <v>0.76931357259658661</v>
      </c>
      <c r="E7254" s="148">
        <v>-1.4221948980000001</v>
      </c>
      <c r="F7254" s="148">
        <f t="shared" si="113"/>
        <v>0.37649979488063806</v>
      </c>
      <c r="G7254">
        <v>5.9382904827830997E-3</v>
      </c>
    </row>
    <row r="7255" spans="1:7" x14ac:dyDescent="0.2">
      <c r="A7255" t="s">
        <v>7204</v>
      </c>
      <c r="B7255" t="s">
        <v>1949</v>
      </c>
      <c r="C7255" s="17">
        <v>3.1335666127964523</v>
      </c>
      <c r="D7255" s="17">
        <v>3.768618829035125</v>
      </c>
      <c r="E7255" s="148">
        <v>-0.51510740899999996</v>
      </c>
      <c r="F7255" s="148">
        <f t="shared" si="113"/>
        <v>0.83148940101186508</v>
      </c>
      <c r="G7255">
        <v>3.8184322241868302E-3</v>
      </c>
    </row>
    <row r="7256" spans="1:7" x14ac:dyDescent="0.2">
      <c r="A7256" t="s">
        <v>13165</v>
      </c>
      <c r="B7256" t="s">
        <v>13166</v>
      </c>
      <c r="C7256" s="17">
        <v>16.915971721149202</v>
      </c>
      <c r="D7256" s="17">
        <v>8.4772846947980867</v>
      </c>
      <c r="E7256" s="148">
        <v>0.68201411000000001</v>
      </c>
      <c r="F7256" s="148">
        <f t="shared" si="113"/>
        <v>1.9954469302569657</v>
      </c>
      <c r="G7256">
        <v>1.15526342030606E-3</v>
      </c>
    </row>
    <row r="7257" spans="1:7" x14ac:dyDescent="0.2">
      <c r="A7257" t="s">
        <v>7205</v>
      </c>
      <c r="B7257" t="s">
        <v>2036</v>
      </c>
      <c r="C7257" s="17">
        <v>19.804815893641525</v>
      </c>
      <c r="D7257" s="17">
        <v>33.644867482605775</v>
      </c>
      <c r="E7257" s="148">
        <v>-0.97384084599999998</v>
      </c>
      <c r="F7257" s="148">
        <f t="shared" si="113"/>
        <v>0.58864300487676202</v>
      </c>
      <c r="G7257">
        <v>6.8306187073346996E-3</v>
      </c>
    </row>
    <row r="7258" spans="1:7" x14ac:dyDescent="0.2">
      <c r="A7258" t="s">
        <v>12474</v>
      </c>
      <c r="B7258" t="s">
        <v>12475</v>
      </c>
      <c r="C7258" s="17">
        <v>31.985657836462224</v>
      </c>
      <c r="D7258" s="17">
        <v>49.926914165147252</v>
      </c>
      <c r="E7258" s="148">
        <v>-0.834059047</v>
      </c>
      <c r="F7258" s="148">
        <f t="shared" si="113"/>
        <v>0.6406496049537671</v>
      </c>
      <c r="G7258">
        <v>2.7210561858303701E-3</v>
      </c>
    </row>
    <row r="7259" spans="1:7" x14ac:dyDescent="0.2">
      <c r="A7259" t="s">
        <v>13649</v>
      </c>
      <c r="B7259" t="s">
        <v>10878</v>
      </c>
      <c r="C7259" s="17">
        <v>7.4944596859957961</v>
      </c>
      <c r="D7259" s="17">
        <v>2.9091479520828027</v>
      </c>
      <c r="E7259" s="148">
        <v>0.972035078</v>
      </c>
      <c r="F7259" s="148">
        <f t="shared" si="113"/>
        <v>2.576170002158241</v>
      </c>
      <c r="G7259">
        <v>7.3260785765140298E-3</v>
      </c>
    </row>
    <row r="7260" spans="1:7" x14ac:dyDescent="0.2">
      <c r="A7260" t="s">
        <v>14047</v>
      </c>
      <c r="B7260" t="s">
        <v>13996</v>
      </c>
      <c r="C7260" s="17">
        <v>2.3219012881663024</v>
      </c>
      <c r="D7260" s="17">
        <v>0.55717338201955746</v>
      </c>
      <c r="E7260" s="148">
        <v>1.6207856629999999</v>
      </c>
      <c r="F7260" s="148">
        <f t="shared" si="113"/>
        <v>4.167286814295089</v>
      </c>
      <c r="G7260">
        <v>4.4183793454437401E-4</v>
      </c>
    </row>
    <row r="7261" spans="1:7" x14ac:dyDescent="0.2">
      <c r="A7261" t="s">
        <v>2283</v>
      </c>
      <c r="B7261" t="s">
        <v>938</v>
      </c>
      <c r="C7261" s="17">
        <v>47.567585954967448</v>
      </c>
      <c r="D7261" s="17">
        <v>90.465079594330717</v>
      </c>
      <c r="E7261" s="148">
        <v>-1.1462717360000001</v>
      </c>
      <c r="F7261" s="148">
        <f t="shared" si="113"/>
        <v>0.52581157467912543</v>
      </c>
      <c r="G7261">
        <v>6.4275301734095395E-5</v>
      </c>
    </row>
    <row r="7262" spans="1:7" x14ac:dyDescent="0.2">
      <c r="A7262" t="s">
        <v>13400</v>
      </c>
      <c r="B7262" t="s">
        <v>2854</v>
      </c>
      <c r="C7262" s="17">
        <v>20.36934131149475</v>
      </c>
      <c r="D7262" s="17">
        <v>9.110907895694524</v>
      </c>
      <c r="E7262" s="148">
        <v>0.85421980399999997</v>
      </c>
      <c r="F7262" s="148">
        <f t="shared" si="113"/>
        <v>2.2357092777900371</v>
      </c>
      <c r="G7262">
        <v>1.90667323583013E-4</v>
      </c>
    </row>
    <row r="7263" spans="1:7" x14ac:dyDescent="0.2">
      <c r="A7263" t="s">
        <v>7206</v>
      </c>
      <c r="B7263" t="s">
        <v>11182</v>
      </c>
      <c r="C7263" s="17">
        <v>55.876645386636866</v>
      </c>
      <c r="D7263" s="17">
        <v>81.51472996950784</v>
      </c>
      <c r="E7263" s="148">
        <v>-0.77519480799999996</v>
      </c>
      <c r="F7263" s="148">
        <f t="shared" si="113"/>
        <v>0.68547912024659352</v>
      </c>
      <c r="G7263">
        <v>6.10716541770837E-3</v>
      </c>
    </row>
    <row r="7264" spans="1:7" x14ac:dyDescent="0.2">
      <c r="A7264" t="s">
        <v>2284</v>
      </c>
      <c r="B7264" t="s">
        <v>1769</v>
      </c>
      <c r="C7264" s="17">
        <v>1.1080932367955669</v>
      </c>
      <c r="D7264" s="17">
        <v>0.34775513677410197</v>
      </c>
      <c r="E7264" s="148">
        <v>1.2714247089999999</v>
      </c>
      <c r="F7264" s="148">
        <f t="shared" si="113"/>
        <v>3.1864180269905615</v>
      </c>
      <c r="G7264">
        <v>2.28354876015413E-3</v>
      </c>
    </row>
    <row r="7265" spans="1:7" x14ac:dyDescent="0.2">
      <c r="A7265" t="s">
        <v>7207</v>
      </c>
      <c r="B7265" t="s">
        <v>2725</v>
      </c>
      <c r="C7265" s="17">
        <v>6.2858462929409509</v>
      </c>
      <c r="D7265" s="17">
        <v>2.2675063295065474</v>
      </c>
      <c r="E7265" s="148">
        <v>1.112206384</v>
      </c>
      <c r="F7265" s="148">
        <f t="shared" si="113"/>
        <v>2.7721405718452266</v>
      </c>
      <c r="G7265">
        <v>4.1550134133215799E-4</v>
      </c>
    </row>
    <row r="7266" spans="1:7" x14ac:dyDescent="0.2">
      <c r="A7266" t="s">
        <v>13489</v>
      </c>
      <c r="B7266" t="s">
        <v>607</v>
      </c>
      <c r="C7266" s="17">
        <v>12.422541726913977</v>
      </c>
      <c r="D7266" s="17">
        <v>5.3073224794289651</v>
      </c>
      <c r="E7266" s="148">
        <v>0.89556270500000001</v>
      </c>
      <c r="F7266" s="148">
        <f t="shared" si="113"/>
        <v>2.3406419668417371</v>
      </c>
      <c r="G7266">
        <v>2.9110366207685998E-3</v>
      </c>
    </row>
    <row r="7267" spans="1:7" x14ac:dyDescent="0.2">
      <c r="A7267" t="s">
        <v>2285</v>
      </c>
      <c r="B7267" t="s">
        <v>140</v>
      </c>
      <c r="C7267" s="17">
        <v>5.435060323515315</v>
      </c>
      <c r="D7267" s="17">
        <v>1.4429262387610282</v>
      </c>
      <c r="E7267" s="148">
        <v>1.4768932269999999</v>
      </c>
      <c r="F7267" s="148">
        <f t="shared" si="113"/>
        <v>3.7666931112030655</v>
      </c>
      <c r="G7267">
        <v>5.9035439145202105E-4</v>
      </c>
    </row>
    <row r="7268" spans="1:7" x14ac:dyDescent="0.2">
      <c r="A7268" t="s">
        <v>7208</v>
      </c>
      <c r="B7268" t="s">
        <v>10578</v>
      </c>
      <c r="C7268" s="17">
        <v>18.81928925074973</v>
      </c>
      <c r="D7268" s="17">
        <v>1.3430095117124115</v>
      </c>
      <c r="E7268" s="148">
        <v>2.9683014879999998</v>
      </c>
      <c r="F7268" s="148">
        <f t="shared" si="113"/>
        <v>14.012774359843583</v>
      </c>
      <c r="G7268">
        <v>7.2304071564860198E-3</v>
      </c>
    </row>
    <row r="7269" spans="1:7" x14ac:dyDescent="0.2">
      <c r="A7269" t="s">
        <v>13161</v>
      </c>
      <c r="B7269" t="s">
        <v>10411</v>
      </c>
      <c r="C7269" s="17">
        <v>51.895762172511148</v>
      </c>
      <c r="D7269" s="17">
        <v>26.101222691701651</v>
      </c>
      <c r="E7269" s="148">
        <v>0.65567859100000003</v>
      </c>
      <c r="F7269" s="148">
        <f t="shared" si="113"/>
        <v>1.9882502358408805</v>
      </c>
      <c r="G7269">
        <v>2.8826945298123501E-3</v>
      </c>
    </row>
    <row r="7270" spans="1:7" x14ac:dyDescent="0.2">
      <c r="A7270" t="s">
        <v>2286</v>
      </c>
      <c r="B7270" t="s">
        <v>1321</v>
      </c>
      <c r="C7270" s="17">
        <v>7.1699853138545659</v>
      </c>
      <c r="D7270" s="17">
        <v>18.133210703751001</v>
      </c>
      <c r="E7270" s="148">
        <v>-1.5508913179999999</v>
      </c>
      <c r="F7270" s="148">
        <f t="shared" si="113"/>
        <v>0.39540627586549781</v>
      </c>
      <c r="G7270">
        <v>3.9365779387437604E-9</v>
      </c>
    </row>
    <row r="7271" spans="1:7" x14ac:dyDescent="0.2">
      <c r="A7271" t="s">
        <v>7209</v>
      </c>
      <c r="B7271" t="s">
        <v>10651</v>
      </c>
      <c r="C7271" s="17">
        <v>8.8962378901279102</v>
      </c>
      <c r="D7271" s="17">
        <v>1.3345419384344521</v>
      </c>
      <c r="E7271" s="148">
        <v>2.1179683890000001</v>
      </c>
      <c r="F7271" s="148">
        <f t="shared" si="113"/>
        <v>6.6661358732300799</v>
      </c>
      <c r="G7271">
        <v>1.01988888396105E-3</v>
      </c>
    </row>
    <row r="7272" spans="1:7" x14ac:dyDescent="0.2">
      <c r="A7272" t="s">
        <v>7210</v>
      </c>
      <c r="B7272" t="s">
        <v>2631</v>
      </c>
      <c r="C7272" s="17">
        <v>0.88455865218154051</v>
      </c>
      <c r="D7272" s="17">
        <v>6.3553267030630176E-2</v>
      </c>
      <c r="E7272" s="148">
        <v>3.0935321330000001</v>
      </c>
      <c r="F7272" s="148">
        <f t="shared" si="113"/>
        <v>13.918382067679039</v>
      </c>
      <c r="G7272">
        <v>1.8946761000680499E-4</v>
      </c>
    </row>
    <row r="7273" spans="1:7" x14ac:dyDescent="0.2">
      <c r="A7273" t="s">
        <v>7211</v>
      </c>
      <c r="B7273" t="s">
        <v>10623</v>
      </c>
      <c r="C7273" s="17">
        <v>1.3777954752838588</v>
      </c>
      <c r="D7273" s="17">
        <v>9.3137334298365598E-2</v>
      </c>
      <c r="E7273" s="148">
        <v>3.1437120140000001</v>
      </c>
      <c r="F7273" s="148">
        <f t="shared" si="113"/>
        <v>14.793159860793191</v>
      </c>
      <c r="G7273">
        <v>3.5791729770778E-3</v>
      </c>
    </row>
    <row r="7274" spans="1:7" x14ac:dyDescent="0.2">
      <c r="A7274" t="s">
        <v>7212</v>
      </c>
      <c r="B7274" t="s">
        <v>2049</v>
      </c>
      <c r="C7274" s="17">
        <v>8.3416533469018468</v>
      </c>
      <c r="D7274" s="17">
        <v>2.5935840374271297</v>
      </c>
      <c r="E7274" s="148">
        <v>1.3439213000000001</v>
      </c>
      <c r="F7274" s="148">
        <f t="shared" si="113"/>
        <v>3.2162649162418808</v>
      </c>
      <c r="G7274">
        <v>9.2642420025625203E-4</v>
      </c>
    </row>
    <row r="7275" spans="1:7" x14ac:dyDescent="0.2">
      <c r="A7275" t="s">
        <v>7213</v>
      </c>
      <c r="B7275" t="s">
        <v>291</v>
      </c>
      <c r="C7275" s="17">
        <v>5.2468381340945758</v>
      </c>
      <c r="D7275" s="17">
        <v>1.1233233653396353</v>
      </c>
      <c r="E7275" s="148">
        <v>1.724567698</v>
      </c>
      <c r="F7275" s="148">
        <f t="shared" si="113"/>
        <v>4.6708172339210634</v>
      </c>
      <c r="G7275">
        <v>6.11038813041724E-3</v>
      </c>
    </row>
    <row r="7276" spans="1:7" x14ac:dyDescent="0.2">
      <c r="A7276" t="s">
        <v>7214</v>
      </c>
      <c r="B7276" t="s">
        <v>11213</v>
      </c>
      <c r="C7276" s="17">
        <v>1.0529914756819454</v>
      </c>
      <c r="D7276" s="17">
        <v>2.4594356718142825</v>
      </c>
      <c r="E7276" s="148">
        <v>-1.3992641139999999</v>
      </c>
      <c r="F7276" s="148">
        <f t="shared" si="113"/>
        <v>0.4281435321726354</v>
      </c>
      <c r="G7276">
        <v>3.1104477023499402E-4</v>
      </c>
    </row>
    <row r="7277" spans="1:7" x14ac:dyDescent="0.2">
      <c r="A7277" t="s">
        <v>7215</v>
      </c>
      <c r="B7277" t="s">
        <v>535</v>
      </c>
      <c r="C7277" s="17">
        <v>12.43403143430298</v>
      </c>
      <c r="D7277" s="17">
        <v>1.8397897159714551</v>
      </c>
      <c r="E7277" s="148">
        <v>2.2975967339999999</v>
      </c>
      <c r="F7277" s="148">
        <f t="shared" si="113"/>
        <v>6.7583981616820266</v>
      </c>
      <c r="G7277">
        <v>1.88770081551067E-3</v>
      </c>
    </row>
    <row r="7278" spans="1:7" x14ac:dyDescent="0.2">
      <c r="A7278" t="s">
        <v>7216</v>
      </c>
      <c r="B7278" t="s">
        <v>353</v>
      </c>
      <c r="C7278" s="17">
        <v>7.7122864513967553</v>
      </c>
      <c r="D7278" s="17">
        <v>1.9283478284294076</v>
      </c>
      <c r="E7278" s="148">
        <v>1.5174921400000001</v>
      </c>
      <c r="F7278" s="148">
        <f t="shared" si="113"/>
        <v>3.9994270419969955</v>
      </c>
      <c r="G7278">
        <v>4.2339590002955199E-4</v>
      </c>
    </row>
    <row r="7279" spans="1:7" x14ac:dyDescent="0.2">
      <c r="A7279" t="s">
        <v>5501</v>
      </c>
      <c r="B7279" t="s">
        <v>10652</v>
      </c>
      <c r="C7279" s="17">
        <v>11.189572068394938</v>
      </c>
      <c r="D7279" s="17">
        <v>1.5197878635124749</v>
      </c>
      <c r="E7279" s="148">
        <v>2.4718837219999998</v>
      </c>
      <c r="F7279" s="148">
        <f t="shared" si="113"/>
        <v>7.3625881197222043</v>
      </c>
      <c r="G7279">
        <v>2.1090316169412599E-4</v>
      </c>
    </row>
    <row r="7280" spans="1:7" x14ac:dyDescent="0.2">
      <c r="A7280" t="s">
        <v>7217</v>
      </c>
      <c r="B7280" t="s">
        <v>11214</v>
      </c>
      <c r="C7280" s="17">
        <v>5.9577231703244173</v>
      </c>
      <c r="D7280" s="17">
        <v>6.65399414641821</v>
      </c>
      <c r="E7280" s="148">
        <v>-0.40692603300000002</v>
      </c>
      <c r="F7280" s="148">
        <f t="shared" si="113"/>
        <v>0.89536044655696168</v>
      </c>
      <c r="G7280">
        <v>8.1539170721699195E-3</v>
      </c>
    </row>
    <row r="7281" spans="1:7" x14ac:dyDescent="0.2">
      <c r="A7281" t="s">
        <v>2287</v>
      </c>
      <c r="B7281" t="s">
        <v>265</v>
      </c>
      <c r="C7281" s="17">
        <v>6.2532952495274419</v>
      </c>
      <c r="D7281" s="17">
        <v>1.0451765184023775E-2</v>
      </c>
      <c r="E7281" s="148">
        <v>8.3260006109999996</v>
      </c>
      <c r="F7281" s="148">
        <f t="shared" si="113"/>
        <v>598.30039609826133</v>
      </c>
      <c r="G7281">
        <v>1.2172918830648099E-10</v>
      </c>
    </row>
    <row r="7282" spans="1:7" x14ac:dyDescent="0.2">
      <c r="A7282" t="s">
        <v>7218</v>
      </c>
      <c r="B7282" t="s">
        <v>265</v>
      </c>
      <c r="C7282" s="17">
        <v>13.26711389917735</v>
      </c>
      <c r="D7282" s="17">
        <v>25.675358900621198</v>
      </c>
      <c r="E7282" s="148">
        <v>-1.125623644</v>
      </c>
      <c r="F7282" s="148">
        <f t="shared" si="113"/>
        <v>0.51672554804506976</v>
      </c>
      <c r="G7282">
        <v>3.4602876800308599E-5</v>
      </c>
    </row>
    <row r="7283" spans="1:7" x14ac:dyDescent="0.2">
      <c r="A7283" t="s">
        <v>2288</v>
      </c>
      <c r="B7283" t="s">
        <v>265</v>
      </c>
      <c r="C7283" s="17">
        <v>4.0085172281158634</v>
      </c>
      <c r="D7283" s="17">
        <v>2.0689895898132325E-2</v>
      </c>
      <c r="E7283" s="148">
        <v>6.9531860559999998</v>
      </c>
      <c r="F7283" s="148">
        <f t="shared" si="113"/>
        <v>193.74274514729248</v>
      </c>
      <c r="G7283">
        <v>2.5313982433483101E-7</v>
      </c>
    </row>
    <row r="7284" spans="1:7" x14ac:dyDescent="0.2">
      <c r="A7284" t="s">
        <v>11988</v>
      </c>
      <c r="B7284" t="s">
        <v>10876</v>
      </c>
      <c r="C7284" s="17">
        <v>2.3647610939265804</v>
      </c>
      <c r="D7284" s="17">
        <v>4.9434020206604972</v>
      </c>
      <c r="E7284" s="148">
        <v>-1.188131203</v>
      </c>
      <c r="F7284" s="148">
        <f t="shared" ref="F7284:F7347" si="114">C7284/D7284</f>
        <v>0.47836714150361986</v>
      </c>
      <c r="G7284">
        <v>8.1550823694331292E-3</v>
      </c>
    </row>
    <row r="7285" spans="1:7" x14ac:dyDescent="0.2">
      <c r="A7285" t="s">
        <v>2291</v>
      </c>
      <c r="B7285" t="s">
        <v>2292</v>
      </c>
      <c r="C7285" s="17">
        <v>9.0684001797559741</v>
      </c>
      <c r="D7285" s="17">
        <v>2.4209609475470599</v>
      </c>
      <c r="E7285" s="148">
        <v>1.571876987</v>
      </c>
      <c r="F7285" s="148">
        <f t="shared" si="114"/>
        <v>3.7457854034961451</v>
      </c>
      <c r="G7285">
        <v>1.4309924198671E-11</v>
      </c>
    </row>
    <row r="7286" spans="1:7" x14ac:dyDescent="0.2">
      <c r="A7286" t="s">
        <v>13289</v>
      </c>
      <c r="B7286" t="s">
        <v>10580</v>
      </c>
      <c r="C7286" s="17">
        <v>4.0416996072061044</v>
      </c>
      <c r="D7286" s="17">
        <v>1.9047252326713424</v>
      </c>
      <c r="E7286" s="148">
        <v>0.76658799899999996</v>
      </c>
      <c r="F7286" s="148">
        <f t="shared" si="114"/>
        <v>2.121933147038586</v>
      </c>
      <c r="G7286">
        <v>4.74355152498255E-4</v>
      </c>
    </row>
    <row r="7287" spans="1:7" x14ac:dyDescent="0.2">
      <c r="A7287" t="s">
        <v>7219</v>
      </c>
      <c r="B7287" t="s">
        <v>11198</v>
      </c>
      <c r="C7287" s="17">
        <v>23.843709517843475</v>
      </c>
      <c r="D7287" s="17">
        <v>30.645501304401478</v>
      </c>
      <c r="E7287" s="148">
        <v>-0.60099600799999997</v>
      </c>
      <c r="F7287" s="148">
        <f t="shared" si="114"/>
        <v>0.7780492569204247</v>
      </c>
      <c r="G7287">
        <v>4.7512872645570003E-3</v>
      </c>
    </row>
    <row r="7288" spans="1:7" x14ac:dyDescent="0.2">
      <c r="A7288" t="s">
        <v>2293</v>
      </c>
      <c r="B7288" t="s">
        <v>1779</v>
      </c>
      <c r="C7288" s="17">
        <v>15.61822646604625</v>
      </c>
      <c r="D7288" s="17">
        <v>6.6366266656161947</v>
      </c>
      <c r="E7288" s="148">
        <v>0.95001117199999996</v>
      </c>
      <c r="F7288" s="148">
        <f t="shared" si="114"/>
        <v>2.3533381118095686</v>
      </c>
      <c r="G7288">
        <v>2.8664623350890001E-11</v>
      </c>
    </row>
    <row r="7289" spans="1:7" x14ac:dyDescent="0.2">
      <c r="A7289" t="s">
        <v>5502</v>
      </c>
      <c r="B7289" t="s">
        <v>1758</v>
      </c>
      <c r="C7289" s="17">
        <v>59.237949527143599</v>
      </c>
      <c r="D7289" s="17">
        <v>3.9574887851991511</v>
      </c>
      <c r="E7289" s="148">
        <v>3.6482445270000001</v>
      </c>
      <c r="F7289" s="148">
        <f t="shared" si="114"/>
        <v>14.968570409773781</v>
      </c>
      <c r="G7289">
        <v>6.0452582666547999E-8</v>
      </c>
    </row>
    <row r="7290" spans="1:7" x14ac:dyDescent="0.2">
      <c r="A7290" t="s">
        <v>12479</v>
      </c>
      <c r="B7290" t="s">
        <v>12480</v>
      </c>
      <c r="C7290" s="17">
        <v>3.8117762812743998</v>
      </c>
      <c r="D7290" s="17">
        <v>5.9395613004308476</v>
      </c>
      <c r="E7290" s="148">
        <v>-0.87634389899999998</v>
      </c>
      <c r="F7290" s="148">
        <f t="shared" si="114"/>
        <v>0.64176057598696701</v>
      </c>
      <c r="G7290">
        <v>2.4535306543275098E-4</v>
      </c>
    </row>
    <row r="7291" spans="1:7" x14ac:dyDescent="0.2">
      <c r="A7291" t="s">
        <v>7220</v>
      </c>
      <c r="B7291" t="s">
        <v>240</v>
      </c>
      <c r="C7291" s="17">
        <v>15.664187327730826</v>
      </c>
      <c r="D7291" s="17">
        <v>6.3360330025363059</v>
      </c>
      <c r="E7291" s="148">
        <v>1.005959367</v>
      </c>
      <c r="F7291" s="148">
        <f t="shared" si="114"/>
        <v>2.4722389106023392</v>
      </c>
      <c r="G7291">
        <v>1.0319199420569601E-3</v>
      </c>
    </row>
    <row r="7292" spans="1:7" x14ac:dyDescent="0.2">
      <c r="A7292" t="s">
        <v>7221</v>
      </c>
      <c r="B7292" t="s">
        <v>11215</v>
      </c>
      <c r="C7292" s="17">
        <v>8.0206211819714675</v>
      </c>
      <c r="D7292" s="17">
        <v>15.267949074217526</v>
      </c>
      <c r="E7292" s="148">
        <v>-1.1115181620000001</v>
      </c>
      <c r="F7292" s="148">
        <f t="shared" si="114"/>
        <v>0.52532407221056443</v>
      </c>
      <c r="G7292">
        <v>2.05948624175883E-4</v>
      </c>
    </row>
    <row r="7293" spans="1:7" x14ac:dyDescent="0.2">
      <c r="A7293" t="s">
        <v>7222</v>
      </c>
      <c r="B7293" t="s">
        <v>315</v>
      </c>
      <c r="C7293" s="17">
        <v>0.61265877050198903</v>
      </c>
      <c r="D7293" s="17">
        <v>2.4243660689340474E-2</v>
      </c>
      <c r="E7293" s="148">
        <v>3.6364471919999999</v>
      </c>
      <c r="F7293" s="148">
        <f t="shared" si="114"/>
        <v>25.270885381239669</v>
      </c>
      <c r="G7293">
        <v>7.0835347668658597E-3</v>
      </c>
    </row>
    <row r="7294" spans="1:7" x14ac:dyDescent="0.2">
      <c r="A7294" t="s">
        <v>7223</v>
      </c>
      <c r="B7294" t="s">
        <v>11184</v>
      </c>
      <c r="C7294" s="17">
        <v>1.0039967300309434</v>
      </c>
      <c r="D7294" s="17">
        <v>2.5801283203588445</v>
      </c>
      <c r="E7294" s="148">
        <v>-1.413986763</v>
      </c>
      <c r="F7294" s="148">
        <f t="shared" si="114"/>
        <v>0.38912666556495429</v>
      </c>
      <c r="G7294">
        <v>1.08654373660372E-3</v>
      </c>
    </row>
    <row r="7295" spans="1:7" x14ac:dyDescent="0.2">
      <c r="A7295" t="s">
        <v>2295</v>
      </c>
      <c r="B7295" t="s">
        <v>2051</v>
      </c>
      <c r="C7295" s="17">
        <v>66.169929204809307</v>
      </c>
      <c r="D7295" s="17">
        <v>191.615862491592</v>
      </c>
      <c r="E7295" s="148">
        <v>-1.6919435940000001</v>
      </c>
      <c r="F7295" s="148">
        <f t="shared" si="114"/>
        <v>0.34532594715488552</v>
      </c>
      <c r="G7295">
        <v>1.14953657498277E-7</v>
      </c>
    </row>
    <row r="7296" spans="1:7" x14ac:dyDescent="0.2">
      <c r="A7296" t="s">
        <v>7224</v>
      </c>
      <c r="B7296" t="s">
        <v>1783</v>
      </c>
      <c r="C7296" s="17">
        <v>35.953795558380527</v>
      </c>
      <c r="D7296" s="17">
        <v>56.566551794228602</v>
      </c>
      <c r="E7296" s="148">
        <v>-0.89794222599999995</v>
      </c>
      <c r="F7296" s="148">
        <f t="shared" si="114"/>
        <v>0.63560168364458869</v>
      </c>
      <c r="G7296">
        <v>1.17101261495596E-4</v>
      </c>
    </row>
    <row r="7297" spans="1:7" x14ac:dyDescent="0.2">
      <c r="A7297" t="s">
        <v>2296</v>
      </c>
      <c r="B7297" t="s">
        <v>1787</v>
      </c>
      <c r="C7297" s="17">
        <v>10.340607596927761</v>
      </c>
      <c r="D7297" s="17">
        <v>19.395482736651275</v>
      </c>
      <c r="E7297" s="148">
        <v>-1.146691712</v>
      </c>
      <c r="F7297" s="148">
        <f t="shared" si="114"/>
        <v>0.53314515226719839</v>
      </c>
      <c r="G7297">
        <v>2.0820287836176501E-6</v>
      </c>
    </row>
    <row r="7298" spans="1:7" x14ac:dyDescent="0.2">
      <c r="A7298" t="s">
        <v>7225</v>
      </c>
      <c r="B7298" t="s">
        <v>11038</v>
      </c>
      <c r="C7298" s="17">
        <v>8.9119327322523674</v>
      </c>
      <c r="D7298" s="17">
        <v>11.522608222927198</v>
      </c>
      <c r="E7298" s="148">
        <v>-0.61360255500000005</v>
      </c>
      <c r="F7298" s="148">
        <f t="shared" si="114"/>
        <v>0.77343016093524564</v>
      </c>
      <c r="G7298">
        <v>1.4632201798927299E-3</v>
      </c>
    </row>
    <row r="7299" spans="1:7" x14ac:dyDescent="0.2">
      <c r="A7299" t="s">
        <v>7226</v>
      </c>
      <c r="B7299" t="s">
        <v>411</v>
      </c>
      <c r="C7299" s="17">
        <v>0.32102712975539194</v>
      </c>
      <c r="D7299" s="17">
        <v>2.3747357200338302</v>
      </c>
      <c r="E7299" s="148">
        <v>-2.8730645130000001</v>
      </c>
      <c r="F7299" s="148">
        <f t="shared" si="114"/>
        <v>0.13518436053626154</v>
      </c>
      <c r="G7299">
        <v>3.9151682067199898E-5</v>
      </c>
    </row>
    <row r="7300" spans="1:7" x14ac:dyDescent="0.2">
      <c r="A7300" t="s">
        <v>7227</v>
      </c>
      <c r="B7300" t="s">
        <v>502</v>
      </c>
      <c r="C7300" s="17">
        <v>15.984696925802375</v>
      </c>
      <c r="D7300" s="17">
        <v>27.786060732756148</v>
      </c>
      <c r="E7300" s="148">
        <v>-1.0162359759999999</v>
      </c>
      <c r="F7300" s="148">
        <f t="shared" si="114"/>
        <v>0.5752775493993828</v>
      </c>
      <c r="G7300">
        <v>2.03122994870528E-5</v>
      </c>
    </row>
    <row r="7301" spans="1:7" x14ac:dyDescent="0.2">
      <c r="A7301" t="s">
        <v>2297</v>
      </c>
      <c r="B7301" t="s">
        <v>347</v>
      </c>
      <c r="C7301" s="17">
        <v>111.87231977885425</v>
      </c>
      <c r="D7301" s="17">
        <v>46.732981405904553</v>
      </c>
      <c r="E7301" s="148">
        <v>0.95149041199999995</v>
      </c>
      <c r="F7301" s="148">
        <f t="shared" si="114"/>
        <v>2.3938622448924169</v>
      </c>
      <c r="G7301">
        <v>3.8224597577980297E-9</v>
      </c>
    </row>
    <row r="7302" spans="1:7" x14ac:dyDescent="0.2">
      <c r="A7302" t="s">
        <v>7228</v>
      </c>
      <c r="B7302" t="s">
        <v>10653</v>
      </c>
      <c r="C7302" s="17">
        <v>59.892613870174941</v>
      </c>
      <c r="D7302" s="17">
        <v>23.965012697203175</v>
      </c>
      <c r="E7302" s="148">
        <v>0.95165298600000003</v>
      </c>
      <c r="F7302" s="148">
        <f t="shared" si="114"/>
        <v>2.4991688770173144</v>
      </c>
      <c r="G7302">
        <v>9.983519142539349E-4</v>
      </c>
    </row>
    <row r="7303" spans="1:7" x14ac:dyDescent="0.2">
      <c r="A7303" t="s">
        <v>12325</v>
      </c>
      <c r="B7303" t="s">
        <v>261</v>
      </c>
      <c r="C7303" s="17">
        <v>0.97312988975641823</v>
      </c>
      <c r="D7303" s="17">
        <v>1.6373426470423076</v>
      </c>
      <c r="E7303" s="148">
        <v>-0.95901288600000001</v>
      </c>
      <c r="F7303" s="148">
        <f t="shared" si="114"/>
        <v>0.59433490693855562</v>
      </c>
      <c r="G7303">
        <v>1.2715659212099099E-3</v>
      </c>
    </row>
    <row r="7304" spans="1:7" x14ac:dyDescent="0.2">
      <c r="A7304" t="s">
        <v>7229</v>
      </c>
      <c r="B7304" t="s">
        <v>2054</v>
      </c>
      <c r="C7304" s="17">
        <v>25.585502955994752</v>
      </c>
      <c r="D7304" s="17">
        <v>12.787907178745035</v>
      </c>
      <c r="E7304" s="148">
        <v>0.70861796899999996</v>
      </c>
      <c r="F7304" s="148">
        <f t="shared" si="114"/>
        <v>2.0007576375374998</v>
      </c>
      <c r="G7304">
        <v>2.2293493614175802E-3</v>
      </c>
    </row>
    <row r="7305" spans="1:7" x14ac:dyDescent="0.2">
      <c r="A7305" t="s">
        <v>7230</v>
      </c>
      <c r="B7305" t="s">
        <v>224</v>
      </c>
      <c r="C7305" s="17">
        <v>1.7545834803547624</v>
      </c>
      <c r="D7305" s="17">
        <v>0.46199613573301279</v>
      </c>
      <c r="E7305" s="148">
        <v>1.286890321</v>
      </c>
      <c r="F7305" s="148">
        <f t="shared" si="114"/>
        <v>3.797831506904064</v>
      </c>
      <c r="G7305">
        <v>9.8261772145936694E-3</v>
      </c>
    </row>
    <row r="7306" spans="1:7" x14ac:dyDescent="0.2">
      <c r="A7306" t="s">
        <v>5503</v>
      </c>
      <c r="B7306" t="s">
        <v>2669</v>
      </c>
      <c r="C7306" s="17">
        <v>16.919544795884924</v>
      </c>
      <c r="D7306" s="17">
        <v>3.5550083345612498</v>
      </c>
      <c r="E7306" s="148">
        <v>1.9110814840000001</v>
      </c>
      <c r="F7306" s="148">
        <f t="shared" si="114"/>
        <v>4.7593544665973599</v>
      </c>
      <c r="G7306">
        <v>8.3441591608527205E-6</v>
      </c>
    </row>
    <row r="7307" spans="1:7" x14ac:dyDescent="0.2">
      <c r="A7307" t="s">
        <v>2298</v>
      </c>
      <c r="B7307" t="s">
        <v>1790</v>
      </c>
      <c r="C7307" s="17">
        <v>19.517753424539499</v>
      </c>
      <c r="D7307" s="17">
        <v>67.046666920301945</v>
      </c>
      <c r="E7307" s="148">
        <v>-2.0009913629999998</v>
      </c>
      <c r="F7307" s="148">
        <f t="shared" si="114"/>
        <v>0.29110699041520083</v>
      </c>
      <c r="G7307">
        <v>7.7371839479509499E-21</v>
      </c>
    </row>
    <row r="7308" spans="1:7" x14ac:dyDescent="0.2">
      <c r="A7308" t="s">
        <v>13662</v>
      </c>
      <c r="B7308" t="s">
        <v>13663</v>
      </c>
      <c r="C7308" s="17">
        <v>0.92041605785756031</v>
      </c>
      <c r="D7308" s="17">
        <v>0.35445312237795801</v>
      </c>
      <c r="E7308" s="148">
        <v>0.946638011</v>
      </c>
      <c r="F7308" s="148">
        <f t="shared" si="114"/>
        <v>2.5967215401649324</v>
      </c>
      <c r="G7308">
        <v>4.5695911063336403E-3</v>
      </c>
    </row>
    <row r="7309" spans="1:7" x14ac:dyDescent="0.2">
      <c r="A7309" t="s">
        <v>7231</v>
      </c>
      <c r="B7309" t="s">
        <v>11185</v>
      </c>
      <c r="C7309" s="17">
        <v>459.7596368833448</v>
      </c>
      <c r="D7309" s="17">
        <v>819.36404517514598</v>
      </c>
      <c r="E7309" s="148">
        <v>-1.03935453</v>
      </c>
      <c r="F7309" s="148">
        <f t="shared" si="114"/>
        <v>0.56111766142370489</v>
      </c>
      <c r="G7309">
        <v>1.92431539023692E-5</v>
      </c>
    </row>
    <row r="7310" spans="1:7" x14ac:dyDescent="0.2">
      <c r="A7310" t="s">
        <v>13667</v>
      </c>
      <c r="B7310" t="s">
        <v>13481</v>
      </c>
      <c r="C7310" s="17">
        <v>4.7227906382729854</v>
      </c>
      <c r="D7310" s="17">
        <v>1.8112838756009215</v>
      </c>
      <c r="E7310" s="148">
        <v>1.060384024</v>
      </c>
      <c r="F7310" s="148">
        <f t="shared" si="114"/>
        <v>2.6074270863290971</v>
      </c>
      <c r="G7310">
        <v>2.8163143997463102E-3</v>
      </c>
    </row>
    <row r="7311" spans="1:7" x14ac:dyDescent="0.2">
      <c r="A7311" t="s">
        <v>2299</v>
      </c>
      <c r="B7311" t="s">
        <v>2057</v>
      </c>
      <c r="C7311" s="17">
        <v>17.469154832804673</v>
      </c>
      <c r="D7311" s="17">
        <v>31.13218983915435</v>
      </c>
      <c r="E7311" s="148">
        <v>-1.0517385450000001</v>
      </c>
      <c r="F7311" s="148">
        <f t="shared" si="114"/>
        <v>0.56112836658968512</v>
      </c>
      <c r="G7311">
        <v>1.09607772243184E-4</v>
      </c>
    </row>
    <row r="7312" spans="1:7" x14ac:dyDescent="0.2">
      <c r="A7312" t="s">
        <v>13562</v>
      </c>
      <c r="B7312" t="s">
        <v>1795</v>
      </c>
      <c r="C7312" s="17">
        <v>101.81993949535283</v>
      </c>
      <c r="D7312" s="17">
        <v>41.642711123158051</v>
      </c>
      <c r="E7312" s="148">
        <v>0.93427484599999999</v>
      </c>
      <c r="F7312" s="148">
        <f t="shared" si="114"/>
        <v>2.445084307652809</v>
      </c>
      <c r="G7312">
        <v>1.22664184979639E-4</v>
      </c>
    </row>
    <row r="7313" spans="1:7" x14ac:dyDescent="0.2">
      <c r="A7313" t="s">
        <v>12177</v>
      </c>
      <c r="B7313" t="s">
        <v>2060</v>
      </c>
      <c r="C7313" s="17">
        <v>14.114453050818049</v>
      </c>
      <c r="D7313" s="17">
        <v>25.835610881674125</v>
      </c>
      <c r="E7313" s="148">
        <v>-1.0700367340000001</v>
      </c>
      <c r="F7313" s="148">
        <f t="shared" si="114"/>
        <v>0.54631775944689587</v>
      </c>
      <c r="G7313">
        <v>6.6732661955223602E-3</v>
      </c>
    </row>
    <row r="7314" spans="1:7" x14ac:dyDescent="0.2">
      <c r="A7314" t="s">
        <v>7232</v>
      </c>
      <c r="B7314" t="s">
        <v>11216</v>
      </c>
      <c r="C7314" s="17">
        <v>21.560089812649728</v>
      </c>
      <c r="D7314" s="17">
        <v>30.8158282488087</v>
      </c>
      <c r="E7314" s="148">
        <v>-0.73062977399999995</v>
      </c>
      <c r="F7314" s="148">
        <f t="shared" si="114"/>
        <v>0.69964336634317836</v>
      </c>
      <c r="G7314">
        <v>1.9629279296602399E-4</v>
      </c>
    </row>
    <row r="7315" spans="1:7" x14ac:dyDescent="0.2">
      <c r="A7315" t="s">
        <v>11791</v>
      </c>
      <c r="B7315" t="s">
        <v>583</v>
      </c>
      <c r="C7315" s="17">
        <v>1.4282007458821235</v>
      </c>
      <c r="D7315" s="17">
        <v>4.5192215176025705</v>
      </c>
      <c r="E7315" s="148">
        <v>-1.570993469</v>
      </c>
      <c r="F7315" s="148">
        <f t="shared" si="114"/>
        <v>0.31602804605156387</v>
      </c>
      <c r="G7315">
        <v>3.2519379787434898E-3</v>
      </c>
    </row>
    <row r="7316" spans="1:7" x14ac:dyDescent="0.2">
      <c r="A7316" t="s">
        <v>2301</v>
      </c>
      <c r="B7316" t="s">
        <v>1804</v>
      </c>
      <c r="C7316" s="17">
        <v>7.7865415328202907</v>
      </c>
      <c r="D7316" s="17">
        <v>0.77030116091423628</v>
      </c>
      <c r="E7316" s="148">
        <v>3.007117697</v>
      </c>
      <c r="F7316" s="148">
        <f t="shared" si="114"/>
        <v>10.108438008296378</v>
      </c>
      <c r="G7316">
        <v>2.03247141939705E-19</v>
      </c>
    </row>
    <row r="7317" spans="1:7" x14ac:dyDescent="0.2">
      <c r="A7317" t="s">
        <v>5504</v>
      </c>
      <c r="B7317" t="s">
        <v>1804</v>
      </c>
      <c r="C7317" s="17">
        <v>51.541111970817347</v>
      </c>
      <c r="D7317" s="17">
        <v>5.8253601090626947</v>
      </c>
      <c r="E7317" s="148">
        <v>2.7795667700000002</v>
      </c>
      <c r="F7317" s="148">
        <f t="shared" si="114"/>
        <v>8.8477125887261856</v>
      </c>
      <c r="G7317">
        <v>1.5553682155754501E-4</v>
      </c>
    </row>
    <row r="7318" spans="1:7" x14ac:dyDescent="0.2">
      <c r="A7318" t="s">
        <v>7233</v>
      </c>
      <c r="B7318" t="s">
        <v>411</v>
      </c>
      <c r="C7318" s="17">
        <v>24.95976317424125</v>
      </c>
      <c r="D7318" s="17">
        <v>15.03722762433037</v>
      </c>
      <c r="E7318" s="148">
        <v>0.45803922200000002</v>
      </c>
      <c r="F7318" s="148">
        <f t="shared" si="114"/>
        <v>1.6598646903406666</v>
      </c>
      <c r="G7318">
        <v>6.7274720865411102E-3</v>
      </c>
    </row>
    <row r="7319" spans="1:7" x14ac:dyDescent="0.2">
      <c r="A7319" t="s">
        <v>5505</v>
      </c>
      <c r="B7319" t="s">
        <v>10343</v>
      </c>
      <c r="C7319" s="17">
        <v>170.75924509823125</v>
      </c>
      <c r="D7319" s="17">
        <v>27.662598052366874</v>
      </c>
      <c r="E7319" s="148">
        <v>2.189186743</v>
      </c>
      <c r="F7319" s="148">
        <f t="shared" si="114"/>
        <v>6.1729286878612868</v>
      </c>
      <c r="G7319">
        <v>1.38250311637141E-5</v>
      </c>
    </row>
    <row r="7320" spans="1:7" x14ac:dyDescent="0.2">
      <c r="A7320" t="s">
        <v>5506</v>
      </c>
      <c r="B7320" t="s">
        <v>10343</v>
      </c>
      <c r="C7320" s="17">
        <v>42.482683833096523</v>
      </c>
      <c r="D7320" s="17">
        <v>7.7210068628952531</v>
      </c>
      <c r="E7320" s="148">
        <v>1.9966487040000001</v>
      </c>
      <c r="F7320" s="148">
        <f t="shared" si="114"/>
        <v>5.5022207061173631</v>
      </c>
      <c r="G7320">
        <v>1.2071885839179599E-5</v>
      </c>
    </row>
    <row r="7321" spans="1:7" x14ac:dyDescent="0.2">
      <c r="A7321" t="s">
        <v>7234</v>
      </c>
      <c r="B7321" t="s">
        <v>11199</v>
      </c>
      <c r="C7321" s="17">
        <v>15.85521513374135</v>
      </c>
      <c r="D7321" s="17">
        <v>22.52003084919285</v>
      </c>
      <c r="E7321" s="148">
        <v>-0.72267578399999999</v>
      </c>
      <c r="F7321" s="148">
        <f t="shared" si="114"/>
        <v>0.70404944113607304</v>
      </c>
      <c r="G7321">
        <v>4.1020780086840399E-3</v>
      </c>
    </row>
    <row r="7322" spans="1:7" x14ac:dyDescent="0.2">
      <c r="A7322" t="s">
        <v>2302</v>
      </c>
      <c r="B7322" t="s">
        <v>2303</v>
      </c>
      <c r="C7322" s="17">
        <v>25.916379303229601</v>
      </c>
      <c r="D7322" s="17">
        <v>14.723942367911675</v>
      </c>
      <c r="E7322" s="148">
        <v>0.54702379499999998</v>
      </c>
      <c r="F7322" s="148">
        <f t="shared" si="114"/>
        <v>1.7601521831347244</v>
      </c>
      <c r="G7322">
        <v>3.8098374382148602E-3</v>
      </c>
    </row>
    <row r="7323" spans="1:7" x14ac:dyDescent="0.2">
      <c r="A7323" t="s">
        <v>12838</v>
      </c>
      <c r="B7323" t="s">
        <v>1845</v>
      </c>
      <c r="C7323" s="17">
        <v>9.5858257638003828</v>
      </c>
      <c r="D7323" s="17">
        <v>12.4367281435844</v>
      </c>
      <c r="E7323" s="148">
        <v>-0.60793746100000001</v>
      </c>
      <c r="F7323" s="148">
        <f t="shared" si="114"/>
        <v>0.77076749231230235</v>
      </c>
      <c r="G7323">
        <v>9.8688915538327308E-3</v>
      </c>
    </row>
    <row r="7324" spans="1:7" x14ac:dyDescent="0.2">
      <c r="A7324" t="s">
        <v>13194</v>
      </c>
      <c r="B7324" t="s">
        <v>714</v>
      </c>
      <c r="C7324" s="17">
        <v>25.135550477579699</v>
      </c>
      <c r="D7324" s="17">
        <v>12.428632017573001</v>
      </c>
      <c r="E7324" s="148">
        <v>0.70146745099999996</v>
      </c>
      <c r="F7324" s="148">
        <f t="shared" si="114"/>
        <v>2.0223907540299062</v>
      </c>
      <c r="G7324">
        <v>9.5469768747690603E-5</v>
      </c>
    </row>
    <row r="7325" spans="1:7" x14ac:dyDescent="0.2">
      <c r="A7325" t="s">
        <v>12030</v>
      </c>
      <c r="B7325" t="s">
        <v>12031</v>
      </c>
      <c r="C7325" s="17">
        <v>0.63859941581289104</v>
      </c>
      <c r="D7325" s="17">
        <v>1.276345562465016</v>
      </c>
      <c r="E7325" s="148">
        <v>-1.054636991</v>
      </c>
      <c r="F7325" s="148">
        <f t="shared" si="114"/>
        <v>0.50033426259543623</v>
      </c>
      <c r="G7325">
        <v>5.5064022747426996E-3</v>
      </c>
    </row>
    <row r="7326" spans="1:7" x14ac:dyDescent="0.2">
      <c r="A7326" t="s">
        <v>2305</v>
      </c>
      <c r="B7326" t="s">
        <v>1810</v>
      </c>
      <c r="C7326" s="17">
        <v>48.195864758775727</v>
      </c>
      <c r="D7326" s="17">
        <v>80.523221152888553</v>
      </c>
      <c r="E7326" s="148">
        <v>-0.96770307099999997</v>
      </c>
      <c r="F7326" s="148">
        <f t="shared" si="114"/>
        <v>0.59853374056244935</v>
      </c>
      <c r="G7326">
        <v>1.7951376188931299E-3</v>
      </c>
    </row>
    <row r="7327" spans="1:7" x14ac:dyDescent="0.2">
      <c r="A7327" t="s">
        <v>2306</v>
      </c>
      <c r="B7327" t="s">
        <v>329</v>
      </c>
      <c r="C7327" s="17">
        <v>255.72530309923678</v>
      </c>
      <c r="D7327" s="17">
        <v>112.01406290910285</v>
      </c>
      <c r="E7327" s="148">
        <v>0.88816291800000002</v>
      </c>
      <c r="F7327" s="148">
        <f t="shared" si="114"/>
        <v>2.2829749806214306</v>
      </c>
      <c r="G7327">
        <v>6.0398346414553604E-7</v>
      </c>
    </row>
    <row r="7328" spans="1:7" x14ac:dyDescent="0.2">
      <c r="A7328" t="s">
        <v>11927</v>
      </c>
      <c r="B7328" t="s">
        <v>10610</v>
      </c>
      <c r="C7328" s="17">
        <v>5.2495756040642201</v>
      </c>
      <c r="D7328" s="17">
        <v>11.902777580918704</v>
      </c>
      <c r="E7328" s="148">
        <v>-1.241948155</v>
      </c>
      <c r="F7328" s="148">
        <f t="shared" si="114"/>
        <v>0.44103786434519238</v>
      </c>
      <c r="G7328">
        <v>5.8722122598989504E-3</v>
      </c>
    </row>
    <row r="7329" spans="1:7" x14ac:dyDescent="0.2">
      <c r="A7329" t="s">
        <v>13897</v>
      </c>
      <c r="B7329" t="s">
        <v>13898</v>
      </c>
      <c r="C7329" s="17">
        <v>1.7879764313858126</v>
      </c>
      <c r="D7329" s="17">
        <v>0.57669085592283875</v>
      </c>
      <c r="E7329" s="148">
        <v>1.2794280149999999</v>
      </c>
      <c r="F7329" s="148">
        <f t="shared" si="114"/>
        <v>3.1004071124461245</v>
      </c>
      <c r="G7329">
        <v>3.49553901063528E-4</v>
      </c>
    </row>
    <row r="7330" spans="1:7" x14ac:dyDescent="0.2">
      <c r="A7330" t="s">
        <v>7235</v>
      </c>
      <c r="B7330" t="s">
        <v>10583</v>
      </c>
      <c r="C7330" s="17">
        <v>30.654704264322753</v>
      </c>
      <c r="D7330" s="17">
        <v>1.1876523269464814</v>
      </c>
      <c r="E7330" s="148">
        <v>3.7415714219999998</v>
      </c>
      <c r="F7330" s="148">
        <f t="shared" si="114"/>
        <v>25.811176864476543</v>
      </c>
      <c r="G7330">
        <v>5.16907301232041E-3</v>
      </c>
    </row>
    <row r="7331" spans="1:7" x14ac:dyDescent="0.2">
      <c r="A7331" t="s">
        <v>2307</v>
      </c>
      <c r="B7331" t="s">
        <v>1812</v>
      </c>
      <c r="C7331" s="17">
        <v>78.01226293660288</v>
      </c>
      <c r="D7331" s="17">
        <v>134.52077111804138</v>
      </c>
      <c r="E7331" s="148">
        <v>-1.034244272</v>
      </c>
      <c r="F7331" s="148">
        <f t="shared" si="114"/>
        <v>0.57992726541946049</v>
      </c>
      <c r="G7331">
        <v>1.26731001543568E-4</v>
      </c>
    </row>
    <row r="7332" spans="1:7" x14ac:dyDescent="0.2">
      <c r="A7332" t="s">
        <v>7236</v>
      </c>
      <c r="B7332" t="s">
        <v>10584</v>
      </c>
      <c r="C7332" s="17">
        <v>1.0156435399701953</v>
      </c>
      <c r="D7332" s="17">
        <v>0.16142384642911736</v>
      </c>
      <c r="E7332" s="148">
        <v>1.8194424090000001</v>
      </c>
      <c r="F7332" s="148">
        <f t="shared" si="114"/>
        <v>6.2917813101187212</v>
      </c>
      <c r="G7332">
        <v>8.3703388181464809E-3</v>
      </c>
    </row>
    <row r="7333" spans="1:7" x14ac:dyDescent="0.2">
      <c r="A7333" t="s">
        <v>13510</v>
      </c>
      <c r="B7333" t="s">
        <v>10585</v>
      </c>
      <c r="C7333" s="17">
        <v>2.3600539103829128</v>
      </c>
      <c r="D7333" s="17">
        <v>0.99582021669999277</v>
      </c>
      <c r="E7333" s="148">
        <v>0.899315482</v>
      </c>
      <c r="F7333" s="148">
        <f t="shared" si="114"/>
        <v>2.3699598288974264</v>
      </c>
      <c r="G7333">
        <v>5.2449635626226898E-3</v>
      </c>
    </row>
    <row r="7334" spans="1:7" x14ac:dyDescent="0.2">
      <c r="A7334" t="s">
        <v>7237</v>
      </c>
      <c r="B7334" t="s">
        <v>11217</v>
      </c>
      <c r="C7334" s="17">
        <v>1.0814991954239259</v>
      </c>
      <c r="D7334" s="17">
        <v>2.9792551056932624</v>
      </c>
      <c r="E7334" s="148">
        <v>-1.641319634</v>
      </c>
      <c r="F7334" s="148">
        <f t="shared" si="114"/>
        <v>0.36300993270338455</v>
      </c>
      <c r="G7334">
        <v>1.87326563239009E-5</v>
      </c>
    </row>
    <row r="7335" spans="1:7" x14ac:dyDescent="0.2">
      <c r="A7335" t="s">
        <v>11826</v>
      </c>
      <c r="B7335" t="s">
        <v>11827</v>
      </c>
      <c r="C7335" s="17">
        <v>0.68540291387366348</v>
      </c>
      <c r="D7335" s="17">
        <v>1.9538779555110843</v>
      </c>
      <c r="E7335" s="148">
        <v>-1.509945713</v>
      </c>
      <c r="F7335" s="148">
        <f t="shared" si="114"/>
        <v>0.35079105731267624</v>
      </c>
      <c r="G7335">
        <v>2.6676589591494802E-3</v>
      </c>
    </row>
    <row r="7336" spans="1:7" x14ac:dyDescent="0.2">
      <c r="A7336" t="s">
        <v>11845</v>
      </c>
      <c r="B7336" t="s">
        <v>3366</v>
      </c>
      <c r="C7336" s="17">
        <v>18.553584618787824</v>
      </c>
      <c r="D7336" s="17">
        <v>50.322551494605349</v>
      </c>
      <c r="E7336" s="148">
        <v>-1.434329178</v>
      </c>
      <c r="F7336" s="148">
        <f t="shared" si="114"/>
        <v>0.36869324125540009</v>
      </c>
      <c r="G7336">
        <v>5.4576066203831204E-4</v>
      </c>
    </row>
    <row r="7337" spans="1:7" x14ac:dyDescent="0.2">
      <c r="A7337" t="s">
        <v>7238</v>
      </c>
      <c r="B7337" t="s">
        <v>619</v>
      </c>
      <c r="C7337" s="17">
        <v>165.897751473661</v>
      </c>
      <c r="D7337" s="17">
        <v>284.48662233260023</v>
      </c>
      <c r="E7337" s="148">
        <v>-1.0022261779999999</v>
      </c>
      <c r="F7337" s="148">
        <f t="shared" si="114"/>
        <v>0.58314781241174107</v>
      </c>
      <c r="G7337">
        <v>1.4689865906206401E-3</v>
      </c>
    </row>
    <row r="7338" spans="1:7" x14ac:dyDescent="0.2">
      <c r="A7338" t="s">
        <v>12043</v>
      </c>
      <c r="B7338" t="s">
        <v>4937</v>
      </c>
      <c r="C7338" s="17">
        <v>100.82508352671601</v>
      </c>
      <c r="D7338" s="17">
        <v>198.92335765512192</v>
      </c>
      <c r="E7338" s="148">
        <v>-1.065336944</v>
      </c>
      <c r="F7338" s="148">
        <f t="shared" si="114"/>
        <v>0.50685391959610304</v>
      </c>
      <c r="G7338">
        <v>5.1478738293327803E-4</v>
      </c>
    </row>
    <row r="7339" spans="1:7" x14ac:dyDescent="0.2">
      <c r="A7339" t="s">
        <v>7239</v>
      </c>
      <c r="B7339" t="s">
        <v>11218</v>
      </c>
      <c r="C7339" s="17">
        <v>26.204971077954198</v>
      </c>
      <c r="D7339" s="17">
        <v>33.052232379705195</v>
      </c>
      <c r="E7339" s="148">
        <v>-0.58307237999999995</v>
      </c>
      <c r="F7339" s="148">
        <f t="shared" si="114"/>
        <v>0.7928351337032421</v>
      </c>
      <c r="G7339">
        <v>5.6111668110718996E-3</v>
      </c>
    </row>
    <row r="7340" spans="1:7" x14ac:dyDescent="0.2">
      <c r="A7340" t="s">
        <v>7240</v>
      </c>
      <c r="B7340" t="s">
        <v>576</v>
      </c>
      <c r="C7340" s="17">
        <v>6.3432197685001617</v>
      </c>
      <c r="D7340" s="17">
        <v>0.19296913751655725</v>
      </c>
      <c r="E7340" s="148">
        <v>4.1207620470000004</v>
      </c>
      <c r="F7340" s="148">
        <f t="shared" si="114"/>
        <v>32.871680156397531</v>
      </c>
      <c r="G7340">
        <v>3.7921539112799798E-3</v>
      </c>
    </row>
    <row r="7341" spans="1:7" x14ac:dyDescent="0.2">
      <c r="A7341" t="s">
        <v>7241</v>
      </c>
      <c r="B7341" t="s">
        <v>50</v>
      </c>
      <c r="C7341" s="17">
        <v>36.591707311999699</v>
      </c>
      <c r="D7341" s="17">
        <v>49.206423506350099</v>
      </c>
      <c r="E7341" s="148">
        <v>-0.64606778399999998</v>
      </c>
      <c r="F7341" s="148">
        <f t="shared" si="114"/>
        <v>0.74363679992465881</v>
      </c>
      <c r="G7341">
        <v>5.0804850501079998E-4</v>
      </c>
    </row>
    <row r="7342" spans="1:7" x14ac:dyDescent="0.2">
      <c r="A7342" t="s">
        <v>2312</v>
      </c>
      <c r="B7342" t="s">
        <v>2078</v>
      </c>
      <c r="C7342" s="17">
        <v>2.9049181809734574</v>
      </c>
      <c r="D7342" s="17">
        <v>4.7779487519525645</v>
      </c>
      <c r="E7342" s="148">
        <v>-0.95084909399999995</v>
      </c>
      <c r="F7342" s="148">
        <f t="shared" si="114"/>
        <v>0.60798437400282468</v>
      </c>
      <c r="G7342">
        <v>8.8373921411862501E-5</v>
      </c>
    </row>
    <row r="7343" spans="1:7" x14ac:dyDescent="0.2">
      <c r="A7343" t="s">
        <v>5507</v>
      </c>
      <c r="B7343" t="s">
        <v>10654</v>
      </c>
      <c r="C7343" s="17">
        <v>121.69203063641802</v>
      </c>
      <c r="D7343" s="17">
        <v>3.3066392573175001E-2</v>
      </c>
      <c r="E7343" s="148">
        <v>11.17400245</v>
      </c>
      <c r="F7343" s="148">
        <f t="shared" si="114"/>
        <v>3680.2330452926476</v>
      </c>
      <c r="G7343">
        <v>2.0072664853452699E-13</v>
      </c>
    </row>
    <row r="7344" spans="1:7" x14ac:dyDescent="0.2">
      <c r="A7344" t="s">
        <v>7242</v>
      </c>
      <c r="B7344" t="s">
        <v>11188</v>
      </c>
      <c r="C7344" s="17">
        <v>6.758063649716572</v>
      </c>
      <c r="D7344" s="17">
        <v>9.6843006583662472</v>
      </c>
      <c r="E7344" s="148">
        <v>-0.75155398100000004</v>
      </c>
      <c r="F7344" s="148">
        <f t="shared" si="114"/>
        <v>0.69783703419805487</v>
      </c>
      <c r="G7344">
        <v>7.4311896467044202E-4</v>
      </c>
    </row>
    <row r="7345" spans="1:7" x14ac:dyDescent="0.2">
      <c r="A7345" t="s">
        <v>7243</v>
      </c>
      <c r="B7345" t="s">
        <v>1040</v>
      </c>
      <c r="C7345" s="17">
        <v>7.7578572674179549</v>
      </c>
      <c r="D7345" s="17">
        <v>1.4297348411639934</v>
      </c>
      <c r="E7345" s="148">
        <v>1.7758462399999999</v>
      </c>
      <c r="F7345" s="148">
        <f t="shared" si="114"/>
        <v>5.4260811473979551</v>
      </c>
      <c r="G7345">
        <v>1.10578845428333E-3</v>
      </c>
    </row>
    <row r="7346" spans="1:7" x14ac:dyDescent="0.2">
      <c r="A7346" t="s">
        <v>2313</v>
      </c>
      <c r="B7346" t="s">
        <v>1819</v>
      </c>
      <c r="C7346" s="17">
        <v>8.019360098145123</v>
      </c>
      <c r="D7346" s="17">
        <v>10.560556855297049</v>
      </c>
      <c r="E7346" s="148">
        <v>-0.64450825700000003</v>
      </c>
      <c r="F7346" s="148">
        <f t="shared" si="114"/>
        <v>0.75936905676737187</v>
      </c>
      <c r="G7346">
        <v>1.490114054923E-3</v>
      </c>
    </row>
    <row r="7347" spans="1:7" x14ac:dyDescent="0.2">
      <c r="A7347" t="s">
        <v>12607</v>
      </c>
      <c r="B7347" t="s">
        <v>11203</v>
      </c>
      <c r="C7347" s="17">
        <v>3.4862605769502553</v>
      </c>
      <c r="D7347" s="17">
        <v>5.1275874860502402</v>
      </c>
      <c r="E7347" s="148">
        <v>-0.80353346699999995</v>
      </c>
      <c r="F7347" s="148">
        <f t="shared" si="114"/>
        <v>0.67990270013622089</v>
      </c>
      <c r="G7347">
        <v>4.9615544596460304E-3</v>
      </c>
    </row>
    <row r="7348" spans="1:7" x14ac:dyDescent="0.2">
      <c r="A7348" t="s">
        <v>7244</v>
      </c>
      <c r="B7348" t="s">
        <v>1391</v>
      </c>
      <c r="C7348" s="17">
        <v>4.7501850584178271</v>
      </c>
      <c r="D7348" s="17">
        <v>1.309011923201445</v>
      </c>
      <c r="E7348" s="148">
        <v>1.4593930049999999</v>
      </c>
      <c r="F7348" s="148">
        <f t="shared" ref="F7348:F7411" si="115">C7348/D7348</f>
        <v>3.6288325371401653</v>
      </c>
      <c r="G7348">
        <v>6.2338002754517997E-3</v>
      </c>
    </row>
    <row r="7349" spans="1:7" x14ac:dyDescent="0.2">
      <c r="A7349" t="s">
        <v>12729</v>
      </c>
      <c r="B7349" t="s">
        <v>12730</v>
      </c>
      <c r="C7349" s="17">
        <v>10.382323141171373</v>
      </c>
      <c r="D7349" s="17">
        <v>14.33777021443395</v>
      </c>
      <c r="E7349" s="148">
        <v>-0.66779977999999995</v>
      </c>
      <c r="F7349" s="148">
        <f t="shared" si="115"/>
        <v>0.72412397366498471</v>
      </c>
      <c r="G7349">
        <v>3.6810765600656299E-3</v>
      </c>
    </row>
    <row r="7350" spans="1:7" x14ac:dyDescent="0.2">
      <c r="A7350" t="s">
        <v>7245</v>
      </c>
      <c r="B7350" t="s">
        <v>183</v>
      </c>
      <c r="C7350" s="17">
        <v>15.239354024986275</v>
      </c>
      <c r="D7350" s="17">
        <v>2.1562098754471153</v>
      </c>
      <c r="E7350" s="148">
        <v>2.4956015260000002</v>
      </c>
      <c r="F7350" s="148">
        <f t="shared" si="115"/>
        <v>7.0676580227730463</v>
      </c>
      <c r="G7350">
        <v>1.33724330484716E-7</v>
      </c>
    </row>
    <row r="7351" spans="1:7" x14ac:dyDescent="0.2">
      <c r="A7351" t="s">
        <v>7246</v>
      </c>
      <c r="B7351" t="s">
        <v>10589</v>
      </c>
      <c r="C7351" s="17">
        <v>2.5706837194540473</v>
      </c>
      <c r="D7351" s="17">
        <v>0</v>
      </c>
      <c r="E7351" s="148">
        <v>7.5377152169999997</v>
      </c>
      <c r="F7351" s="148" t="e">
        <f t="shared" si="115"/>
        <v>#DIV/0!</v>
      </c>
      <c r="G7351">
        <v>1.5709578748466599E-4</v>
      </c>
    </row>
    <row r="7352" spans="1:7" x14ac:dyDescent="0.2">
      <c r="A7352" t="s">
        <v>13015</v>
      </c>
      <c r="B7352" t="s">
        <v>13016</v>
      </c>
      <c r="C7352" s="17">
        <v>36.382712829040557</v>
      </c>
      <c r="D7352" s="17">
        <v>19.921104275259076</v>
      </c>
      <c r="E7352" s="148">
        <v>0.56628857499999996</v>
      </c>
      <c r="F7352" s="148">
        <f t="shared" si="115"/>
        <v>1.8263401629911602</v>
      </c>
      <c r="G7352">
        <v>3.55506012544499E-3</v>
      </c>
    </row>
    <row r="7353" spans="1:7" x14ac:dyDescent="0.2">
      <c r="A7353" t="s">
        <v>13244</v>
      </c>
      <c r="B7353" t="s">
        <v>2084</v>
      </c>
      <c r="C7353" s="17">
        <v>4.8025940989549945</v>
      </c>
      <c r="D7353" s="17">
        <v>2.3128721744461198</v>
      </c>
      <c r="E7353" s="148">
        <v>0.683742399</v>
      </c>
      <c r="F7353" s="148">
        <f t="shared" si="115"/>
        <v>2.0764632615743697</v>
      </c>
      <c r="G7353">
        <v>5.8704644583221204E-3</v>
      </c>
    </row>
    <row r="7354" spans="1:7" x14ac:dyDescent="0.2">
      <c r="A7354" t="s">
        <v>7247</v>
      </c>
      <c r="B7354" t="s">
        <v>10590</v>
      </c>
      <c r="C7354" s="17">
        <v>12.684083570789976</v>
      </c>
      <c r="D7354" s="17">
        <v>5.4198801354897128</v>
      </c>
      <c r="E7354" s="148">
        <v>0.87134664900000003</v>
      </c>
      <c r="F7354" s="148">
        <f t="shared" si="115"/>
        <v>2.3402885771834336</v>
      </c>
      <c r="G7354">
        <v>4.9856802757630896E-3</v>
      </c>
    </row>
    <row r="7355" spans="1:7" x14ac:dyDescent="0.2">
      <c r="A7355" t="s">
        <v>2314</v>
      </c>
      <c r="B7355" t="s">
        <v>2315</v>
      </c>
      <c r="C7355" s="17">
        <v>6.6763825532060475</v>
      </c>
      <c r="D7355" s="17">
        <v>10.037568498402873</v>
      </c>
      <c r="E7355" s="148">
        <v>-0.80747586100000002</v>
      </c>
      <c r="F7355" s="148">
        <f t="shared" si="115"/>
        <v>0.66513942637286705</v>
      </c>
      <c r="G7355">
        <v>3.4836456291040701E-5</v>
      </c>
    </row>
    <row r="7356" spans="1:7" x14ac:dyDescent="0.2">
      <c r="A7356" t="s">
        <v>2318</v>
      </c>
      <c r="B7356" t="s">
        <v>167</v>
      </c>
      <c r="C7356" s="17">
        <v>87.993328104719581</v>
      </c>
      <c r="D7356" s="17">
        <v>141.89054476169849</v>
      </c>
      <c r="E7356" s="148">
        <v>-0.94292650300000003</v>
      </c>
      <c r="F7356" s="148">
        <f t="shared" si="115"/>
        <v>0.62014934294953972</v>
      </c>
      <c r="G7356">
        <v>3.5422478395459302E-5</v>
      </c>
    </row>
    <row r="7357" spans="1:7" x14ac:dyDescent="0.2">
      <c r="A7357" t="s">
        <v>7248</v>
      </c>
      <c r="B7357" t="s">
        <v>1826</v>
      </c>
      <c r="C7357" s="17">
        <v>2.6818901010086251</v>
      </c>
      <c r="D7357" s="17">
        <v>0.80292770561749127</v>
      </c>
      <c r="E7357" s="148">
        <v>1.353778769</v>
      </c>
      <c r="F7357" s="148">
        <f t="shared" si="115"/>
        <v>3.3401389468135472</v>
      </c>
      <c r="G7357">
        <v>2.3693070058598801E-4</v>
      </c>
    </row>
    <row r="7358" spans="1:7" x14ac:dyDescent="0.2">
      <c r="A7358" t="s">
        <v>5508</v>
      </c>
      <c r="B7358" t="s">
        <v>837</v>
      </c>
      <c r="C7358" s="17">
        <v>53.739544278245319</v>
      </c>
      <c r="D7358" s="17">
        <v>13.379919313055549</v>
      </c>
      <c r="E7358" s="148">
        <v>1.632623776</v>
      </c>
      <c r="F7358" s="148">
        <f t="shared" si="115"/>
        <v>4.0164326122511502</v>
      </c>
      <c r="G7358">
        <v>3.7909987420572801E-3</v>
      </c>
    </row>
    <row r="7359" spans="1:7" x14ac:dyDescent="0.2">
      <c r="A7359" t="s">
        <v>12350</v>
      </c>
      <c r="B7359" t="s">
        <v>2087</v>
      </c>
      <c r="C7359" s="17">
        <v>5.3253177909547249</v>
      </c>
      <c r="D7359" s="17">
        <v>8.8226816820647294</v>
      </c>
      <c r="E7359" s="148">
        <v>-0.92314605000000005</v>
      </c>
      <c r="F7359" s="148">
        <f t="shared" si="115"/>
        <v>0.60359400722575618</v>
      </c>
      <c r="G7359">
        <v>1.59524265247578E-3</v>
      </c>
    </row>
    <row r="7360" spans="1:7" x14ac:dyDescent="0.2">
      <c r="A7360" t="s">
        <v>7249</v>
      </c>
      <c r="B7360" t="s">
        <v>78</v>
      </c>
      <c r="C7360" s="17">
        <v>164.35676266722001</v>
      </c>
      <c r="D7360" s="17">
        <v>74.610582041896606</v>
      </c>
      <c r="E7360" s="148">
        <v>0.86133558899999996</v>
      </c>
      <c r="F7360" s="148">
        <f t="shared" si="115"/>
        <v>2.2028612854799552</v>
      </c>
      <c r="G7360">
        <v>1.4000598115913501E-3</v>
      </c>
    </row>
    <row r="7361" spans="1:7" x14ac:dyDescent="0.2">
      <c r="A7361" t="s">
        <v>7250</v>
      </c>
      <c r="B7361" t="s">
        <v>10538</v>
      </c>
      <c r="C7361" s="17">
        <v>1.9806393498015149</v>
      </c>
      <c r="D7361" s="17">
        <v>0.15619750401648644</v>
      </c>
      <c r="E7361" s="148">
        <v>3.0947831190000001</v>
      </c>
      <c r="F7361" s="148">
        <f t="shared" si="115"/>
        <v>12.68035211108406</v>
      </c>
      <c r="G7361">
        <v>1.2607730036720199E-3</v>
      </c>
    </row>
    <row r="7362" spans="1:7" x14ac:dyDescent="0.2">
      <c r="A7362" t="s">
        <v>12535</v>
      </c>
      <c r="B7362" t="s">
        <v>10617</v>
      </c>
      <c r="C7362" s="17">
        <v>4.0501311586184672</v>
      </c>
      <c r="D7362" s="17">
        <v>6.1545864521062006</v>
      </c>
      <c r="E7362" s="148">
        <v>-0.79345836400000003</v>
      </c>
      <c r="F7362" s="148">
        <f t="shared" si="115"/>
        <v>0.65806714880614692</v>
      </c>
      <c r="G7362">
        <v>1.4016418152300999E-3</v>
      </c>
    </row>
    <row r="7363" spans="1:7" x14ac:dyDescent="0.2">
      <c r="A7363" t="s">
        <v>7251</v>
      </c>
      <c r="B7363" t="s">
        <v>10655</v>
      </c>
      <c r="C7363" s="17">
        <v>3.1508431550896798</v>
      </c>
      <c r="D7363" s="17">
        <v>0.93899612396202414</v>
      </c>
      <c r="E7363" s="148">
        <v>1.282603691</v>
      </c>
      <c r="F7363" s="148">
        <f t="shared" si="115"/>
        <v>3.3555443677391681</v>
      </c>
      <c r="G7363">
        <v>1.4439219578503699E-3</v>
      </c>
    </row>
    <row r="7364" spans="1:7" x14ac:dyDescent="0.2">
      <c r="A7364" t="s">
        <v>7252</v>
      </c>
      <c r="B7364" t="s">
        <v>11205</v>
      </c>
      <c r="C7364" s="17">
        <v>3.9622177158244352</v>
      </c>
      <c r="D7364" s="17">
        <v>6.2732758175382379</v>
      </c>
      <c r="E7364" s="148">
        <v>-0.90606526300000001</v>
      </c>
      <c r="F7364" s="148">
        <f t="shared" si="115"/>
        <v>0.63160266359518857</v>
      </c>
      <c r="G7364">
        <v>5.8300903393024103E-6</v>
      </c>
    </row>
    <row r="7365" spans="1:7" x14ac:dyDescent="0.2">
      <c r="A7365" t="s">
        <v>7253</v>
      </c>
      <c r="B7365" t="s">
        <v>507</v>
      </c>
      <c r="C7365" s="17">
        <v>2.5534030947335125</v>
      </c>
      <c r="D7365" s="17">
        <v>4.932909700620713</v>
      </c>
      <c r="E7365" s="148">
        <v>-1.1143438109999999</v>
      </c>
      <c r="F7365" s="148">
        <f t="shared" si="115"/>
        <v>0.51762615772435794</v>
      </c>
      <c r="G7365">
        <v>7.7639625041302902E-4</v>
      </c>
    </row>
    <row r="7366" spans="1:7" x14ac:dyDescent="0.2">
      <c r="A7366" t="s">
        <v>2319</v>
      </c>
      <c r="B7366" t="s">
        <v>1823</v>
      </c>
      <c r="C7366" s="17">
        <v>4.5905342628010857</v>
      </c>
      <c r="D7366" s="17">
        <v>11.239591419565553</v>
      </c>
      <c r="E7366" s="148">
        <v>-1.4702553009999999</v>
      </c>
      <c r="F7366" s="148">
        <f t="shared" si="115"/>
        <v>0.4084253680974575</v>
      </c>
      <c r="G7366">
        <v>5.6610023683570102E-11</v>
      </c>
    </row>
    <row r="7367" spans="1:7" x14ac:dyDescent="0.2">
      <c r="A7367" t="s">
        <v>5509</v>
      </c>
      <c r="B7367" t="s">
        <v>4306</v>
      </c>
      <c r="C7367" s="17">
        <v>6.8680775324966499</v>
      </c>
      <c r="D7367" s="17">
        <v>0.97077256268640055</v>
      </c>
      <c r="E7367" s="148">
        <v>2.406475414</v>
      </c>
      <c r="F7367" s="148">
        <f t="shared" si="115"/>
        <v>7.0748574861765237</v>
      </c>
      <c r="G7367">
        <v>9.2635994437570301E-6</v>
      </c>
    </row>
    <row r="7368" spans="1:7" x14ac:dyDescent="0.2">
      <c r="A7368" t="s">
        <v>7254</v>
      </c>
      <c r="B7368" t="s">
        <v>1821</v>
      </c>
      <c r="C7368" s="17">
        <v>29.129274639585674</v>
      </c>
      <c r="D7368" s="17">
        <v>9.5197035395468781</v>
      </c>
      <c r="E7368" s="148">
        <v>1.3030798020000001</v>
      </c>
      <c r="F7368" s="148">
        <f t="shared" si="115"/>
        <v>3.0598930437882288</v>
      </c>
      <c r="G7368">
        <v>2.7134756473488101E-6</v>
      </c>
    </row>
    <row r="7369" spans="1:7" x14ac:dyDescent="0.2">
      <c r="A7369" t="s">
        <v>7255</v>
      </c>
      <c r="B7369" t="s">
        <v>3827</v>
      </c>
      <c r="C7369" s="17">
        <v>10.041336978058126</v>
      </c>
      <c r="D7369" s="17">
        <v>14.1051753329645</v>
      </c>
      <c r="E7369" s="148">
        <v>-0.69554332900000004</v>
      </c>
      <c r="F7369" s="148">
        <f t="shared" si="115"/>
        <v>0.71189026304345326</v>
      </c>
      <c r="G7369">
        <v>5.0887889822334399E-3</v>
      </c>
    </row>
    <row r="7370" spans="1:7" x14ac:dyDescent="0.2">
      <c r="A7370" t="s">
        <v>7256</v>
      </c>
      <c r="B7370" t="s">
        <v>10596</v>
      </c>
      <c r="C7370" s="17">
        <v>13.344685791552225</v>
      </c>
      <c r="D7370" s="17">
        <v>2.8940581129108551</v>
      </c>
      <c r="E7370" s="148">
        <v>1.9294855829999999</v>
      </c>
      <c r="F7370" s="148">
        <f t="shared" si="115"/>
        <v>4.6110635208116424</v>
      </c>
      <c r="G7370">
        <v>8.2981336678051299E-8</v>
      </c>
    </row>
    <row r="7371" spans="1:7" x14ac:dyDescent="0.2">
      <c r="A7371" t="s">
        <v>2322</v>
      </c>
      <c r="B7371" t="s">
        <v>277</v>
      </c>
      <c r="C7371" s="17">
        <v>700.98303711757171</v>
      </c>
      <c r="D7371" s="17">
        <v>1464.8176358893052</v>
      </c>
      <c r="E7371" s="148">
        <v>-1.312402273</v>
      </c>
      <c r="F7371" s="148">
        <f t="shared" si="115"/>
        <v>0.47854628449499653</v>
      </c>
      <c r="G7371">
        <v>8.6288244804390705E-5</v>
      </c>
    </row>
    <row r="7372" spans="1:7" x14ac:dyDescent="0.2">
      <c r="A7372" t="s">
        <v>7257</v>
      </c>
      <c r="B7372" t="s">
        <v>11219</v>
      </c>
      <c r="C7372" s="17">
        <v>2.6404189651523127</v>
      </c>
      <c r="D7372" s="17">
        <v>3.5636116593652751</v>
      </c>
      <c r="E7372" s="148">
        <v>-0.67444041700000001</v>
      </c>
      <c r="F7372" s="148">
        <f t="shared" si="115"/>
        <v>0.74093902970970893</v>
      </c>
      <c r="G7372">
        <v>4.8206388483812001E-4</v>
      </c>
    </row>
    <row r="7373" spans="1:7" x14ac:dyDescent="0.2">
      <c r="A7373" t="s">
        <v>7258</v>
      </c>
      <c r="B7373" t="s">
        <v>10321</v>
      </c>
      <c r="C7373" s="17">
        <v>2.1360251127050116</v>
      </c>
      <c r="D7373" s="17">
        <v>5.751956335776935</v>
      </c>
      <c r="E7373" s="148">
        <v>-1.592894144</v>
      </c>
      <c r="F7373" s="148">
        <f t="shared" si="115"/>
        <v>0.37135628089160239</v>
      </c>
      <c r="G7373">
        <v>1.41605648595599E-3</v>
      </c>
    </row>
    <row r="7374" spans="1:7" x14ac:dyDescent="0.2">
      <c r="A7374" t="s">
        <v>7259</v>
      </c>
      <c r="B7374" t="s">
        <v>1038</v>
      </c>
      <c r="C7374" s="17">
        <v>5.0399030133383942</v>
      </c>
      <c r="D7374" s="17">
        <v>2.3595638071658724</v>
      </c>
      <c r="E7374" s="148">
        <v>0.75805579300000003</v>
      </c>
      <c r="F7374" s="148">
        <f t="shared" si="115"/>
        <v>2.1359469059630731</v>
      </c>
      <c r="G7374">
        <v>8.2007378881230504E-3</v>
      </c>
    </row>
    <row r="7375" spans="1:7" x14ac:dyDescent="0.2">
      <c r="A7375" t="s">
        <v>7260</v>
      </c>
      <c r="B7375" t="s">
        <v>10595</v>
      </c>
      <c r="C7375" s="17">
        <v>65.381107461613055</v>
      </c>
      <c r="D7375" s="17">
        <v>17.742976759671713</v>
      </c>
      <c r="E7375" s="148">
        <v>1.58002099</v>
      </c>
      <c r="F7375" s="148">
        <f t="shared" si="115"/>
        <v>3.6849006988623683</v>
      </c>
      <c r="G7375">
        <v>1.32220527883373E-4</v>
      </c>
    </row>
    <row r="7376" spans="1:7" x14ac:dyDescent="0.2">
      <c r="A7376" t="s">
        <v>7261</v>
      </c>
      <c r="B7376" t="s">
        <v>1834</v>
      </c>
      <c r="C7376" s="17">
        <v>1.1410714006724727</v>
      </c>
      <c r="D7376" s="17">
        <v>0</v>
      </c>
      <c r="E7376" s="148">
        <v>7.8151420519999997</v>
      </c>
      <c r="F7376" s="148" t="e">
        <f t="shared" si="115"/>
        <v>#DIV/0!</v>
      </c>
      <c r="G7376">
        <v>1.1626999990404501E-6</v>
      </c>
    </row>
    <row r="7377" spans="1:7" x14ac:dyDescent="0.2">
      <c r="A7377" t="s">
        <v>7262</v>
      </c>
      <c r="B7377" t="s">
        <v>1492</v>
      </c>
      <c r="C7377" s="17">
        <v>33.211882660383651</v>
      </c>
      <c r="D7377" s="17">
        <v>15.361582218850993</v>
      </c>
      <c r="E7377" s="148">
        <v>0.77780917699999996</v>
      </c>
      <c r="F7377" s="148">
        <f t="shared" si="115"/>
        <v>2.1620092375398436</v>
      </c>
      <c r="G7377">
        <v>7.8625013096232307E-3</v>
      </c>
    </row>
    <row r="7378" spans="1:7" x14ac:dyDescent="0.2">
      <c r="A7378" t="s">
        <v>2325</v>
      </c>
      <c r="B7378" t="e">
        <v>#N/A</v>
      </c>
      <c r="C7378" s="17">
        <v>5.3926820931711648</v>
      </c>
      <c r="D7378" s="17">
        <v>1.4406700072520024</v>
      </c>
      <c r="E7378" s="148">
        <v>1.38580649</v>
      </c>
      <c r="F7378" s="148">
        <f t="shared" si="115"/>
        <v>3.7431764845701236</v>
      </c>
      <c r="G7378">
        <v>2.1740652311745801E-3</v>
      </c>
    </row>
    <row r="7379" spans="1:7" x14ac:dyDescent="0.2">
      <c r="A7379" t="s">
        <v>7263</v>
      </c>
      <c r="B7379" t="s">
        <v>140</v>
      </c>
      <c r="C7379" s="17">
        <v>1.0460091635379913</v>
      </c>
      <c r="D7379" s="17">
        <v>8.0425885432127475E-2</v>
      </c>
      <c r="E7379" s="148">
        <v>2.9214959930000002</v>
      </c>
      <c r="F7379" s="148">
        <f t="shared" si="115"/>
        <v>13.005876875558094</v>
      </c>
      <c r="G7379">
        <v>4.8959019219114303E-3</v>
      </c>
    </row>
    <row r="7380" spans="1:7" x14ac:dyDescent="0.2">
      <c r="A7380" t="s">
        <v>2326</v>
      </c>
      <c r="B7380" t="s">
        <v>2327</v>
      </c>
      <c r="C7380" s="17">
        <v>6.3931078252439102</v>
      </c>
      <c r="D7380" s="17">
        <v>9.801999109118702</v>
      </c>
      <c r="E7380" s="148">
        <v>-0.83081798100000004</v>
      </c>
      <c r="F7380" s="148">
        <f t="shared" si="115"/>
        <v>0.65222489352161495</v>
      </c>
      <c r="G7380">
        <v>4.4433288175709899E-3</v>
      </c>
    </row>
    <row r="7381" spans="1:7" x14ac:dyDescent="0.2">
      <c r="A7381" t="s">
        <v>2328</v>
      </c>
      <c r="B7381" t="s">
        <v>1838</v>
      </c>
      <c r="C7381" s="17">
        <v>3.8738602786225278</v>
      </c>
      <c r="D7381" s="17">
        <v>7.4378830258391702</v>
      </c>
      <c r="E7381" s="148">
        <v>-1.1282082529999999</v>
      </c>
      <c r="F7381" s="148">
        <f t="shared" si="115"/>
        <v>0.52082834123160526</v>
      </c>
      <c r="G7381">
        <v>3.2598842569175799E-3</v>
      </c>
    </row>
    <row r="7382" spans="1:7" x14ac:dyDescent="0.2">
      <c r="A7382" t="s">
        <v>5510</v>
      </c>
      <c r="B7382" t="s">
        <v>234</v>
      </c>
      <c r="C7382" s="17">
        <v>66.273484234769356</v>
      </c>
      <c r="D7382" s="17">
        <v>2.9053374574198267</v>
      </c>
      <c r="E7382" s="148">
        <v>4.2820660669999997</v>
      </c>
      <c r="F7382" s="148">
        <f t="shared" si="115"/>
        <v>22.810942001080157</v>
      </c>
      <c r="G7382">
        <v>1.41929797687099E-13</v>
      </c>
    </row>
    <row r="7383" spans="1:7" x14ac:dyDescent="0.2">
      <c r="A7383" t="s">
        <v>2329</v>
      </c>
      <c r="B7383" t="s">
        <v>271</v>
      </c>
      <c r="C7383" s="17">
        <v>13.20440241041225</v>
      </c>
      <c r="D7383" s="17">
        <v>30.551658742026497</v>
      </c>
      <c r="E7383" s="148">
        <v>-1.4046148970000001</v>
      </c>
      <c r="F7383" s="148">
        <f t="shared" si="115"/>
        <v>0.43219919814855851</v>
      </c>
      <c r="G7383">
        <v>8.5384604746027097E-7</v>
      </c>
    </row>
    <row r="7384" spans="1:7" x14ac:dyDescent="0.2">
      <c r="A7384" t="s">
        <v>7264</v>
      </c>
      <c r="B7384" t="s">
        <v>11043</v>
      </c>
      <c r="C7384" s="17">
        <v>38.02107631285395</v>
      </c>
      <c r="D7384" s="17">
        <v>17.119329398991098</v>
      </c>
      <c r="E7384" s="148">
        <v>0.78819758699999998</v>
      </c>
      <c r="F7384" s="148">
        <f t="shared" si="115"/>
        <v>2.2209442570276536</v>
      </c>
      <c r="G7384">
        <v>3.8675896083764602E-3</v>
      </c>
    </row>
    <row r="7385" spans="1:7" x14ac:dyDescent="0.2">
      <c r="A7385" t="s">
        <v>11703</v>
      </c>
      <c r="B7385" t="s">
        <v>3394</v>
      </c>
      <c r="C7385" s="17">
        <v>0.52562112953006657</v>
      </c>
      <c r="D7385" s="17">
        <v>2.5936281435014021</v>
      </c>
      <c r="E7385" s="148">
        <v>-2.1951536140000001</v>
      </c>
      <c r="F7385" s="148">
        <f t="shared" si="115"/>
        <v>0.20265863124868672</v>
      </c>
      <c r="G7385">
        <v>3.86528568796227E-3</v>
      </c>
    </row>
    <row r="7386" spans="1:7" x14ac:dyDescent="0.2">
      <c r="A7386" t="s">
        <v>12255</v>
      </c>
      <c r="B7386" t="s">
        <v>7265</v>
      </c>
      <c r="C7386" s="17">
        <v>4.9231420054654125</v>
      </c>
      <c r="D7386" s="17">
        <v>8.5760686646297017</v>
      </c>
      <c r="E7386" s="148">
        <v>-0.99576963200000002</v>
      </c>
      <c r="F7386" s="148">
        <f t="shared" si="115"/>
        <v>0.574055805519601</v>
      </c>
      <c r="G7386">
        <v>9.7771500285424103E-4</v>
      </c>
    </row>
    <row r="7387" spans="1:7" x14ac:dyDescent="0.2">
      <c r="A7387" t="s">
        <v>7266</v>
      </c>
      <c r="B7387" t="s">
        <v>10656</v>
      </c>
      <c r="C7387" s="17">
        <v>31.910325612665723</v>
      </c>
      <c r="D7387" s="17">
        <v>15.601156265496297</v>
      </c>
      <c r="E7387" s="148">
        <v>0.712026504</v>
      </c>
      <c r="F7387" s="148">
        <f t="shared" si="115"/>
        <v>2.0453820902517963</v>
      </c>
      <c r="G7387">
        <v>9.8854016404225399E-3</v>
      </c>
    </row>
    <row r="7388" spans="1:7" x14ac:dyDescent="0.2">
      <c r="A7388" t="s">
        <v>7267</v>
      </c>
      <c r="B7388" t="s">
        <v>265</v>
      </c>
      <c r="C7388" s="17">
        <v>12.580630073209312</v>
      </c>
      <c r="D7388" s="17">
        <v>19.414957227239498</v>
      </c>
      <c r="E7388" s="148">
        <v>-0.80369277800000005</v>
      </c>
      <c r="F7388" s="148">
        <f t="shared" si="115"/>
        <v>0.64798649443113299</v>
      </c>
      <c r="G7388">
        <v>1.47689577027252E-3</v>
      </c>
    </row>
    <row r="7389" spans="1:7" x14ac:dyDescent="0.2">
      <c r="A7389" t="s">
        <v>2330</v>
      </c>
      <c r="B7389" t="s">
        <v>938</v>
      </c>
      <c r="C7389" s="17">
        <v>175.32999312013249</v>
      </c>
      <c r="D7389" s="17">
        <v>254.56696089359474</v>
      </c>
      <c r="E7389" s="148">
        <v>-0.77342856699999996</v>
      </c>
      <c r="F7389" s="148">
        <f t="shared" si="115"/>
        <v>0.68873821058584994</v>
      </c>
      <c r="G7389">
        <v>4.5472886073899402E-4</v>
      </c>
    </row>
    <row r="7390" spans="1:7" x14ac:dyDescent="0.2">
      <c r="A7390" t="s">
        <v>13506</v>
      </c>
      <c r="B7390" t="s">
        <v>13235</v>
      </c>
      <c r="C7390" s="17">
        <v>12.852337552550573</v>
      </c>
      <c r="D7390" s="17">
        <v>5.4365934529975597</v>
      </c>
      <c r="E7390" s="148">
        <v>0.90725373799999998</v>
      </c>
      <c r="F7390" s="148">
        <f t="shared" si="115"/>
        <v>2.3640424217235179</v>
      </c>
      <c r="G7390">
        <v>5.5565021258128502E-4</v>
      </c>
    </row>
    <row r="7391" spans="1:7" x14ac:dyDescent="0.2">
      <c r="A7391" t="s">
        <v>7268</v>
      </c>
      <c r="B7391" t="s">
        <v>10630</v>
      </c>
      <c r="C7391" s="17">
        <v>11.635528482651637</v>
      </c>
      <c r="D7391" s="17">
        <v>2.8856876511259322</v>
      </c>
      <c r="E7391" s="148">
        <v>1.6005908980000001</v>
      </c>
      <c r="F7391" s="148">
        <f t="shared" si="115"/>
        <v>4.0321510466012178</v>
      </c>
      <c r="G7391">
        <v>1.06567267581931E-4</v>
      </c>
    </row>
    <row r="7392" spans="1:7" x14ac:dyDescent="0.2">
      <c r="A7392" t="s">
        <v>7269</v>
      </c>
      <c r="B7392" t="s">
        <v>1843</v>
      </c>
      <c r="C7392" s="17">
        <v>4.593657736610715</v>
      </c>
      <c r="D7392" s="17">
        <v>0</v>
      </c>
      <c r="E7392" s="148">
        <v>8.6663566190000001</v>
      </c>
      <c r="F7392" s="148" t="e">
        <f t="shared" si="115"/>
        <v>#DIV/0!</v>
      </c>
      <c r="G7392">
        <v>2.21983562563531E-7</v>
      </c>
    </row>
    <row r="7393" spans="1:7" x14ac:dyDescent="0.2">
      <c r="A7393" t="s">
        <v>7270</v>
      </c>
      <c r="B7393" t="s">
        <v>10657</v>
      </c>
      <c r="C7393" s="17">
        <v>10.206921307532332</v>
      </c>
      <c r="D7393" s="17">
        <v>3.9723408646585399</v>
      </c>
      <c r="E7393" s="148">
        <v>0.94786911699999998</v>
      </c>
      <c r="F7393" s="148">
        <f t="shared" si="115"/>
        <v>2.569497849074871</v>
      </c>
      <c r="G7393">
        <v>3.0691432828777402E-3</v>
      </c>
    </row>
    <row r="7394" spans="1:7" x14ac:dyDescent="0.2">
      <c r="A7394" t="s">
        <v>11995</v>
      </c>
      <c r="B7394" t="s">
        <v>1587</v>
      </c>
      <c r="C7394" s="17">
        <v>0.89728895961903421</v>
      </c>
      <c r="D7394" s="17">
        <v>1.8608492975879201</v>
      </c>
      <c r="E7394" s="148">
        <v>-1.1166999630000001</v>
      </c>
      <c r="F7394" s="148">
        <f t="shared" si="115"/>
        <v>0.48219324411822218</v>
      </c>
      <c r="G7394">
        <v>9.4689495594207605E-3</v>
      </c>
    </row>
    <row r="7395" spans="1:7" x14ac:dyDescent="0.2">
      <c r="A7395" t="s">
        <v>2331</v>
      </c>
      <c r="B7395" t="e">
        <v>#N/A</v>
      </c>
      <c r="C7395" s="17">
        <v>2.6606725168618004</v>
      </c>
      <c r="D7395" s="17">
        <v>4.9323222501577346</v>
      </c>
      <c r="E7395" s="148">
        <v>-1.1173532049999999</v>
      </c>
      <c r="F7395" s="148">
        <f t="shared" si="115"/>
        <v>0.53943606721493365</v>
      </c>
      <c r="G7395">
        <v>5.9099033300933695E-11</v>
      </c>
    </row>
    <row r="7396" spans="1:7" x14ac:dyDescent="0.2">
      <c r="A7396" t="s">
        <v>2332</v>
      </c>
      <c r="B7396" t="s">
        <v>1848</v>
      </c>
      <c r="C7396" s="17">
        <v>207.9005762904815</v>
      </c>
      <c r="D7396" s="17">
        <v>79.063485800258093</v>
      </c>
      <c r="E7396" s="148">
        <v>1.049507357</v>
      </c>
      <c r="F7396" s="148">
        <f t="shared" si="115"/>
        <v>2.6295397197096873</v>
      </c>
      <c r="G7396">
        <v>1.26711950232587E-6</v>
      </c>
    </row>
    <row r="7397" spans="1:7" x14ac:dyDescent="0.2">
      <c r="A7397" t="s">
        <v>7271</v>
      </c>
      <c r="B7397" t="s">
        <v>224</v>
      </c>
      <c r="C7397" s="17">
        <v>15.122955497614349</v>
      </c>
      <c r="D7397" s="17">
        <v>3.8102825835692151</v>
      </c>
      <c r="E7397" s="148">
        <v>1.5298749709999999</v>
      </c>
      <c r="F7397" s="148">
        <f t="shared" si="115"/>
        <v>3.9689852828312242</v>
      </c>
      <c r="G7397">
        <v>1.19699978116754E-3</v>
      </c>
    </row>
    <row r="7398" spans="1:7" x14ac:dyDescent="0.2">
      <c r="A7398" t="s">
        <v>12979</v>
      </c>
      <c r="B7398">
        <v>2</v>
      </c>
      <c r="C7398" s="17">
        <v>81.394848568117951</v>
      </c>
      <c r="D7398" s="17">
        <v>45.772675501948299</v>
      </c>
      <c r="E7398" s="148">
        <v>0.53818808699999998</v>
      </c>
      <c r="F7398" s="148">
        <f t="shared" si="115"/>
        <v>1.7782410067913423</v>
      </c>
      <c r="G7398">
        <v>2.8916624457597899E-3</v>
      </c>
    </row>
    <row r="7399" spans="1:7" x14ac:dyDescent="0.2">
      <c r="A7399" t="s">
        <v>13020</v>
      </c>
      <c r="B7399" t="s">
        <v>10599</v>
      </c>
      <c r="C7399" s="17">
        <v>16.140016776329201</v>
      </c>
      <c r="D7399" s="17">
        <v>8.8046977067772776</v>
      </c>
      <c r="E7399" s="148">
        <v>0.59604332500000001</v>
      </c>
      <c r="F7399" s="148">
        <f t="shared" si="115"/>
        <v>1.8331142435367971</v>
      </c>
      <c r="G7399">
        <v>1.4039593863646001E-4</v>
      </c>
    </row>
    <row r="7400" spans="1:7" x14ac:dyDescent="0.2">
      <c r="A7400" t="s">
        <v>2333</v>
      </c>
      <c r="B7400" t="s">
        <v>1860</v>
      </c>
      <c r="C7400" s="17">
        <v>45.345290604468104</v>
      </c>
      <c r="D7400" s="17">
        <v>13.87440842096705</v>
      </c>
      <c r="E7400" s="148">
        <v>1.3961376590000001</v>
      </c>
      <c r="F7400" s="148">
        <f t="shared" si="115"/>
        <v>3.2682683995335005</v>
      </c>
      <c r="G7400">
        <v>1.3392511797013499E-10</v>
      </c>
    </row>
    <row r="7401" spans="1:7" x14ac:dyDescent="0.2">
      <c r="A7401" t="s">
        <v>2334</v>
      </c>
      <c r="B7401" t="s">
        <v>1122</v>
      </c>
      <c r="C7401" s="17">
        <v>50.189239361442752</v>
      </c>
      <c r="D7401" s="17">
        <v>101.37042560332105</v>
      </c>
      <c r="E7401" s="148">
        <v>-1.201837628</v>
      </c>
      <c r="F7401" s="148">
        <f t="shared" si="115"/>
        <v>0.49510731618945153</v>
      </c>
      <c r="G7401">
        <v>1.8094009754457501E-6</v>
      </c>
    </row>
    <row r="7402" spans="1:7" x14ac:dyDescent="0.2">
      <c r="A7402" t="s">
        <v>13873</v>
      </c>
      <c r="B7402" t="s">
        <v>10410</v>
      </c>
      <c r="C7402" s="17">
        <v>5.6518451060540649</v>
      </c>
      <c r="D7402" s="17">
        <v>1.875999152344624</v>
      </c>
      <c r="E7402" s="148">
        <v>1.210085624</v>
      </c>
      <c r="F7402" s="148">
        <f t="shared" si="115"/>
        <v>3.0127119721724758</v>
      </c>
      <c r="G7402">
        <v>3.1598732716335899E-3</v>
      </c>
    </row>
    <row r="7403" spans="1:7" x14ac:dyDescent="0.2">
      <c r="A7403" t="s">
        <v>11737</v>
      </c>
      <c r="B7403" t="s">
        <v>2762</v>
      </c>
      <c r="C7403" s="17">
        <v>0.10195960773911172</v>
      </c>
      <c r="D7403" s="17">
        <v>0.39374739057081554</v>
      </c>
      <c r="E7403" s="148">
        <v>-1.8369573809999999</v>
      </c>
      <c r="F7403" s="148">
        <f t="shared" si="115"/>
        <v>0.25894675159954939</v>
      </c>
      <c r="G7403">
        <v>6.7275096580472499E-3</v>
      </c>
    </row>
    <row r="7404" spans="1:7" x14ac:dyDescent="0.2">
      <c r="A7404" t="s">
        <v>12810</v>
      </c>
      <c r="B7404" t="s">
        <v>10453</v>
      </c>
      <c r="C7404" s="17">
        <v>15.781869065349676</v>
      </c>
      <c r="D7404" s="17">
        <v>20.967170800129828</v>
      </c>
      <c r="E7404" s="148">
        <v>-0.62116805200000003</v>
      </c>
      <c r="F7404" s="148">
        <f t="shared" si="115"/>
        <v>0.75269425788490052</v>
      </c>
      <c r="G7404">
        <v>6.5399467056509704E-3</v>
      </c>
    </row>
    <row r="7405" spans="1:7" x14ac:dyDescent="0.2">
      <c r="A7405" t="s">
        <v>13711</v>
      </c>
      <c r="B7405" t="s">
        <v>13712</v>
      </c>
      <c r="C7405" s="17">
        <v>2.4395424108977699</v>
      </c>
      <c r="D7405" s="17">
        <v>0.90701702453533906</v>
      </c>
      <c r="E7405" s="148">
        <v>1.029736854</v>
      </c>
      <c r="F7405" s="148">
        <f t="shared" si="115"/>
        <v>2.6896324378779295</v>
      </c>
      <c r="G7405">
        <v>7.0127628768546398E-3</v>
      </c>
    </row>
    <row r="7406" spans="1:7" x14ac:dyDescent="0.2">
      <c r="A7406" t="s">
        <v>2335</v>
      </c>
      <c r="B7406" t="s">
        <v>925</v>
      </c>
      <c r="C7406" s="17">
        <v>1.4080115618882825</v>
      </c>
      <c r="D7406" s="17">
        <v>2.71007302928659</v>
      </c>
      <c r="E7406" s="148">
        <v>-1.1666877600000001</v>
      </c>
      <c r="F7406" s="148">
        <f t="shared" si="115"/>
        <v>0.51954746114680639</v>
      </c>
      <c r="G7406">
        <v>1.6054527303659601E-5</v>
      </c>
    </row>
    <row r="7407" spans="1:7" x14ac:dyDescent="0.2">
      <c r="A7407" t="s">
        <v>5511</v>
      </c>
      <c r="B7407" t="s">
        <v>1851</v>
      </c>
      <c r="C7407" s="17">
        <v>29.338333577089351</v>
      </c>
      <c r="D7407" s="17">
        <v>48.256769805486677</v>
      </c>
      <c r="E7407" s="148">
        <v>-0.96508221199999999</v>
      </c>
      <c r="F7407" s="148">
        <f t="shared" si="115"/>
        <v>0.60796306291005942</v>
      </c>
      <c r="G7407">
        <v>6.5823509301784404E-5</v>
      </c>
    </row>
    <row r="7408" spans="1:7" x14ac:dyDescent="0.2">
      <c r="A7408" t="s">
        <v>7272</v>
      </c>
      <c r="B7408" t="s">
        <v>10349</v>
      </c>
      <c r="C7408" s="17">
        <v>3.0175385406389923</v>
      </c>
      <c r="D7408" s="17">
        <v>0.63695334368960266</v>
      </c>
      <c r="E7408" s="148">
        <v>1.8475686659999999</v>
      </c>
      <c r="F7408" s="148">
        <f t="shared" si="115"/>
        <v>4.7374561583422441</v>
      </c>
      <c r="G7408">
        <v>4.2001106072576299E-4</v>
      </c>
    </row>
    <row r="7409" spans="1:7" x14ac:dyDescent="0.2">
      <c r="A7409" t="s">
        <v>7273</v>
      </c>
      <c r="B7409" t="s">
        <v>10537</v>
      </c>
      <c r="C7409" s="17">
        <v>6.0932802371136034</v>
      </c>
      <c r="D7409" s="17">
        <v>2.6606575744446426</v>
      </c>
      <c r="E7409" s="148">
        <v>0.89522667300000003</v>
      </c>
      <c r="F7409" s="148">
        <f t="shared" si="115"/>
        <v>2.2901407139494268</v>
      </c>
      <c r="G7409">
        <v>4.1640870204496796E-3</v>
      </c>
    </row>
    <row r="7410" spans="1:7" x14ac:dyDescent="0.2">
      <c r="A7410" t="s">
        <v>2336</v>
      </c>
      <c r="B7410" t="s">
        <v>583</v>
      </c>
      <c r="C7410" s="17">
        <v>8.467256138303938</v>
      </c>
      <c r="D7410" s="17">
        <v>22.609681614119594</v>
      </c>
      <c r="E7410" s="148">
        <v>-1.330972574</v>
      </c>
      <c r="F7410" s="148">
        <f t="shared" si="115"/>
        <v>0.37449692051462563</v>
      </c>
      <c r="G7410">
        <v>7.3586834120537101E-3</v>
      </c>
    </row>
    <row r="7411" spans="1:7" x14ac:dyDescent="0.2">
      <c r="A7411" t="s">
        <v>7274</v>
      </c>
      <c r="B7411" t="s">
        <v>247</v>
      </c>
      <c r="C7411" s="17">
        <v>40.773681629953721</v>
      </c>
      <c r="D7411" s="17">
        <v>17.397366721223001</v>
      </c>
      <c r="E7411" s="148">
        <v>0.91574680799999997</v>
      </c>
      <c r="F7411" s="148">
        <f t="shared" si="115"/>
        <v>2.343669722166287</v>
      </c>
      <c r="G7411">
        <v>4.8285439540199603E-5</v>
      </c>
    </row>
    <row r="7412" spans="1:7" x14ac:dyDescent="0.2">
      <c r="A7412" t="s">
        <v>13087</v>
      </c>
      <c r="B7412" t="s">
        <v>2106</v>
      </c>
      <c r="C7412" s="17">
        <v>15.157101067046925</v>
      </c>
      <c r="D7412" s="17">
        <v>7.955124893989475</v>
      </c>
      <c r="E7412" s="148">
        <v>0.63026180899999995</v>
      </c>
      <c r="F7412" s="148">
        <f t="shared" ref="F7412:F7475" si="116">C7412/D7412</f>
        <v>1.9053253429746817</v>
      </c>
      <c r="G7412">
        <v>1.7516047322189299E-3</v>
      </c>
    </row>
    <row r="7413" spans="1:7" x14ac:dyDescent="0.2">
      <c r="A7413" t="s">
        <v>11644</v>
      </c>
      <c r="B7413" t="s">
        <v>11645</v>
      </c>
      <c r="C7413" s="17">
        <v>1.3546364890800224</v>
      </c>
      <c r="D7413" s="17">
        <v>14.258331288695796</v>
      </c>
      <c r="E7413" s="148">
        <v>-2.8127929140000001</v>
      </c>
      <c r="F7413" s="148">
        <f t="shared" si="116"/>
        <v>9.5006663939278577E-2</v>
      </c>
      <c r="G7413">
        <v>6.0081703663670601E-3</v>
      </c>
    </row>
    <row r="7414" spans="1:7" x14ac:dyDescent="0.2">
      <c r="A7414" t="s">
        <v>7275</v>
      </c>
      <c r="B7414" t="s">
        <v>10429</v>
      </c>
      <c r="C7414" s="17">
        <v>1.0305604910633859</v>
      </c>
      <c r="D7414" s="17">
        <v>0.12646479869163904</v>
      </c>
      <c r="E7414" s="148">
        <v>2.2893432690000002</v>
      </c>
      <c r="F7414" s="148">
        <f t="shared" si="116"/>
        <v>8.1489908790841987</v>
      </c>
      <c r="G7414">
        <v>8.1934957604728998E-4</v>
      </c>
    </row>
    <row r="7415" spans="1:7" x14ac:dyDescent="0.2">
      <c r="A7415" t="s">
        <v>7276</v>
      </c>
      <c r="B7415" t="s">
        <v>2656</v>
      </c>
      <c r="C7415" s="17">
        <v>55.963333489111577</v>
      </c>
      <c r="D7415" s="17">
        <v>19.471656019373157</v>
      </c>
      <c r="E7415" s="148">
        <v>1.2150257390000001</v>
      </c>
      <c r="F7415" s="148">
        <f t="shared" si="116"/>
        <v>2.8740921385130953</v>
      </c>
      <c r="G7415">
        <v>2.4856331240047302E-3</v>
      </c>
    </row>
    <row r="7416" spans="1:7" x14ac:dyDescent="0.2">
      <c r="A7416" t="s">
        <v>7277</v>
      </c>
      <c r="B7416" t="s">
        <v>10658</v>
      </c>
      <c r="C7416" s="17">
        <v>37.375626924360624</v>
      </c>
      <c r="D7416" s="17">
        <v>15.955427134044676</v>
      </c>
      <c r="E7416" s="148">
        <v>0.90310175599999998</v>
      </c>
      <c r="F7416" s="148">
        <f t="shared" si="116"/>
        <v>2.3425024357142332</v>
      </c>
      <c r="G7416">
        <v>4.44142256220944E-3</v>
      </c>
    </row>
    <row r="7417" spans="1:7" x14ac:dyDescent="0.2">
      <c r="A7417" t="s">
        <v>7278</v>
      </c>
      <c r="B7417" t="s">
        <v>3156</v>
      </c>
      <c r="C7417" s="17">
        <v>3.0606297070469424</v>
      </c>
      <c r="D7417" s="17">
        <v>6.3162609661186003E-2</v>
      </c>
      <c r="E7417" s="148">
        <v>4.5874783219999999</v>
      </c>
      <c r="F7417" s="148">
        <f t="shared" si="116"/>
        <v>48.456352950972622</v>
      </c>
      <c r="G7417">
        <v>1.28269739583787E-3</v>
      </c>
    </row>
    <row r="7418" spans="1:7" x14ac:dyDescent="0.2">
      <c r="A7418" t="s">
        <v>13395</v>
      </c>
      <c r="B7418" t="s">
        <v>13277</v>
      </c>
      <c r="C7418" s="17">
        <v>11.672328795988436</v>
      </c>
      <c r="D7418" s="17">
        <v>5.2356002947932483</v>
      </c>
      <c r="E7418" s="148">
        <v>0.81419532999999999</v>
      </c>
      <c r="F7418" s="148">
        <f t="shared" si="116"/>
        <v>2.2294155662716366</v>
      </c>
      <c r="G7418">
        <v>4.1947333563245999E-4</v>
      </c>
    </row>
    <row r="7419" spans="1:7" x14ac:dyDescent="0.2">
      <c r="A7419" t="s">
        <v>7279</v>
      </c>
      <c r="B7419" t="s">
        <v>245</v>
      </c>
      <c r="C7419" s="17">
        <v>89.004433812210252</v>
      </c>
      <c r="D7419" s="17">
        <v>35.983047290377101</v>
      </c>
      <c r="E7419" s="148">
        <v>0.99702646500000003</v>
      </c>
      <c r="F7419" s="148">
        <f t="shared" si="116"/>
        <v>2.4735101808904494</v>
      </c>
      <c r="G7419">
        <v>1.0324386198081099E-7</v>
      </c>
    </row>
    <row r="7420" spans="1:7" x14ac:dyDescent="0.2">
      <c r="A7420" t="s">
        <v>7280</v>
      </c>
      <c r="B7420" t="s">
        <v>1766</v>
      </c>
      <c r="C7420" s="17">
        <v>2.9484642947885575</v>
      </c>
      <c r="D7420" s="17">
        <v>0.37145505609895202</v>
      </c>
      <c r="E7420" s="148">
        <v>2.5844700189999998</v>
      </c>
      <c r="F7420" s="148">
        <f t="shared" si="116"/>
        <v>7.9376071112170168</v>
      </c>
      <c r="G7420">
        <v>9.1077683031805203E-7</v>
      </c>
    </row>
    <row r="7421" spans="1:7" x14ac:dyDescent="0.2">
      <c r="A7421" t="s">
        <v>2337</v>
      </c>
      <c r="B7421" t="s">
        <v>242</v>
      </c>
      <c r="C7421" s="17">
        <v>29.998315165901648</v>
      </c>
      <c r="D7421" s="17">
        <v>12.392047625731824</v>
      </c>
      <c r="E7421" s="148">
        <v>0.96460462599999997</v>
      </c>
      <c r="F7421" s="148">
        <f t="shared" si="116"/>
        <v>2.4207714553655189</v>
      </c>
      <c r="G7421">
        <v>1.49635414514055E-5</v>
      </c>
    </row>
    <row r="7422" spans="1:7" x14ac:dyDescent="0.2">
      <c r="A7422" t="s">
        <v>11895</v>
      </c>
      <c r="B7422" t="s">
        <v>2110</v>
      </c>
      <c r="C7422" s="17">
        <v>3.5007548773061048</v>
      </c>
      <c r="D7422" s="17">
        <v>8.4653517329170054</v>
      </c>
      <c r="E7422" s="148">
        <v>-1.3674595140000001</v>
      </c>
      <c r="F7422" s="148">
        <f t="shared" si="116"/>
        <v>0.41353921109900638</v>
      </c>
      <c r="G7422">
        <v>7.6051656153171396E-4</v>
      </c>
    </row>
    <row r="7423" spans="1:7" x14ac:dyDescent="0.2">
      <c r="A7423" t="s">
        <v>7281</v>
      </c>
      <c r="B7423" t="s">
        <v>591</v>
      </c>
      <c r="C7423" s="17">
        <v>5.9628920025103778</v>
      </c>
      <c r="D7423" s="17">
        <v>9.9948754362321814</v>
      </c>
      <c r="E7423" s="148">
        <v>-0.91645258100000004</v>
      </c>
      <c r="F7423" s="148">
        <f t="shared" si="116"/>
        <v>0.59659492912682455</v>
      </c>
      <c r="G7423">
        <v>3.6135680269720097E-5</v>
      </c>
    </row>
    <row r="7424" spans="1:7" x14ac:dyDescent="0.2">
      <c r="A7424" t="s">
        <v>7282</v>
      </c>
      <c r="B7424" t="s">
        <v>1980</v>
      </c>
      <c r="C7424" s="17">
        <v>31.377031231216648</v>
      </c>
      <c r="D7424" s="17">
        <v>12.467095069457645</v>
      </c>
      <c r="E7424" s="148">
        <v>0.983741745</v>
      </c>
      <c r="F7424" s="148">
        <f t="shared" si="116"/>
        <v>2.516787676391854</v>
      </c>
      <c r="G7424">
        <v>3.8786447940109699E-3</v>
      </c>
    </row>
    <row r="7425" spans="1:7" x14ac:dyDescent="0.2">
      <c r="A7425" t="s">
        <v>13092</v>
      </c>
      <c r="B7425" t="s">
        <v>13093</v>
      </c>
      <c r="C7425" s="17">
        <v>6.5306513550514023</v>
      </c>
      <c r="D7425" s="17">
        <v>3.4169101835626674</v>
      </c>
      <c r="E7425" s="148">
        <v>0.63341316599999997</v>
      </c>
      <c r="F7425" s="148">
        <f t="shared" si="116"/>
        <v>1.9112739300165533</v>
      </c>
      <c r="G7425">
        <v>5.1380821681754401E-3</v>
      </c>
    </row>
    <row r="7426" spans="1:7" x14ac:dyDescent="0.2">
      <c r="A7426" t="s">
        <v>7283</v>
      </c>
      <c r="B7426" t="s">
        <v>1856</v>
      </c>
      <c r="C7426" s="17">
        <v>14.7240534211039</v>
      </c>
      <c r="D7426" s="17">
        <v>5.4637047674051651</v>
      </c>
      <c r="E7426" s="148">
        <v>1.114393403</v>
      </c>
      <c r="F7426" s="148">
        <f t="shared" si="116"/>
        <v>2.6948845239485149</v>
      </c>
      <c r="G7426">
        <v>7.7563264992641196E-3</v>
      </c>
    </row>
    <row r="7427" spans="1:7" x14ac:dyDescent="0.2">
      <c r="A7427" t="s">
        <v>7284</v>
      </c>
      <c r="B7427" t="s">
        <v>10367</v>
      </c>
      <c r="C7427" s="17">
        <v>7.3078672044903925</v>
      </c>
      <c r="D7427" s="17">
        <v>1.8104163017618331</v>
      </c>
      <c r="E7427" s="148">
        <v>1.386540093</v>
      </c>
      <c r="F7427" s="148">
        <f t="shared" si="116"/>
        <v>4.0365672786853688</v>
      </c>
      <c r="G7427">
        <v>6.9549135511620102E-3</v>
      </c>
    </row>
    <row r="7428" spans="1:7" x14ac:dyDescent="0.2">
      <c r="A7428" t="s">
        <v>7285</v>
      </c>
      <c r="B7428" t="s">
        <v>10602</v>
      </c>
      <c r="C7428" s="17">
        <v>145.00625347553824</v>
      </c>
      <c r="D7428" s="17">
        <v>49.466284845300848</v>
      </c>
      <c r="E7428" s="148">
        <v>1.2492223499999999</v>
      </c>
      <c r="F7428" s="148">
        <f t="shared" si="116"/>
        <v>2.9314158912282537</v>
      </c>
      <c r="G7428">
        <v>2.6681535269957099E-4</v>
      </c>
    </row>
    <row r="7429" spans="1:7" x14ac:dyDescent="0.2">
      <c r="A7429" t="s">
        <v>2340</v>
      </c>
      <c r="B7429" t="s">
        <v>236</v>
      </c>
      <c r="C7429" s="17">
        <v>221.29766727143277</v>
      </c>
      <c r="D7429" s="17">
        <v>400.31703007442621</v>
      </c>
      <c r="E7429" s="148">
        <v>-1.1058688809999999</v>
      </c>
      <c r="F7429" s="148">
        <f t="shared" si="116"/>
        <v>0.55280602783820987</v>
      </c>
      <c r="G7429">
        <v>3.2083995832087897E-5</v>
      </c>
    </row>
    <row r="7430" spans="1:7" x14ac:dyDescent="0.2">
      <c r="A7430" t="s">
        <v>11808</v>
      </c>
      <c r="B7430" t="s">
        <v>523</v>
      </c>
      <c r="C7430" s="17">
        <v>8.0543666765005124</v>
      </c>
      <c r="D7430" s="17">
        <v>24.174680087148236</v>
      </c>
      <c r="E7430" s="148">
        <v>-1.5654325259999999</v>
      </c>
      <c r="F7430" s="148">
        <f t="shared" si="116"/>
        <v>0.33317366134587989</v>
      </c>
      <c r="G7430">
        <v>2.34997807127919E-3</v>
      </c>
    </row>
    <row r="7431" spans="1:7" x14ac:dyDescent="0.2">
      <c r="A7431" t="s">
        <v>2343</v>
      </c>
      <c r="B7431" t="s">
        <v>1866</v>
      </c>
      <c r="C7431" s="17">
        <v>8.2023185819328877</v>
      </c>
      <c r="D7431" s="17">
        <v>14.959061613638411</v>
      </c>
      <c r="E7431" s="148">
        <v>-0.94589951299999997</v>
      </c>
      <c r="F7431" s="148">
        <f t="shared" si="116"/>
        <v>0.54831772164469894</v>
      </c>
      <c r="G7431">
        <v>7.8643430693601402E-3</v>
      </c>
    </row>
    <row r="7432" spans="1:7" x14ac:dyDescent="0.2">
      <c r="A7432" t="s">
        <v>13435</v>
      </c>
      <c r="B7432" t="s">
        <v>13327</v>
      </c>
      <c r="C7432" s="17">
        <v>2.7791566921220179</v>
      </c>
      <c r="D7432" s="17">
        <v>1.2181575728569387</v>
      </c>
      <c r="E7432" s="148">
        <v>0.79234870499999999</v>
      </c>
      <c r="F7432" s="148">
        <f t="shared" si="116"/>
        <v>2.2814426918547785</v>
      </c>
      <c r="G7432">
        <v>7.5454659145517203E-3</v>
      </c>
    </row>
    <row r="7433" spans="1:7" x14ac:dyDescent="0.2">
      <c r="A7433" t="s">
        <v>7286</v>
      </c>
      <c r="B7433" t="s">
        <v>1868</v>
      </c>
      <c r="C7433" s="17">
        <v>3.5716001200870022</v>
      </c>
      <c r="D7433" s="17">
        <v>7.7004468616710771</v>
      </c>
      <c r="E7433" s="148">
        <v>-1.3400007700000001</v>
      </c>
      <c r="F7433" s="148">
        <f t="shared" si="116"/>
        <v>0.46381725427710152</v>
      </c>
      <c r="G7433">
        <v>2.6603627915411098E-6</v>
      </c>
    </row>
    <row r="7434" spans="1:7" x14ac:dyDescent="0.2">
      <c r="A7434" t="s">
        <v>7287</v>
      </c>
      <c r="B7434" t="s">
        <v>10452</v>
      </c>
      <c r="C7434" s="17">
        <v>8.0894571964506596</v>
      </c>
      <c r="D7434" s="17">
        <v>1.7885674247806347</v>
      </c>
      <c r="E7434" s="148">
        <v>1.8483821010000001</v>
      </c>
      <c r="F7434" s="148">
        <f t="shared" si="116"/>
        <v>4.5228695795143539</v>
      </c>
      <c r="G7434">
        <v>4.7712619354967799E-4</v>
      </c>
    </row>
    <row r="7435" spans="1:7" x14ac:dyDescent="0.2">
      <c r="A7435" t="s">
        <v>7288</v>
      </c>
      <c r="B7435" t="s">
        <v>104</v>
      </c>
      <c r="C7435" s="17">
        <v>31.399105662082025</v>
      </c>
      <c r="D7435" s="17">
        <v>11.0597563774398</v>
      </c>
      <c r="E7435" s="148">
        <v>1.1081710840000001</v>
      </c>
      <c r="F7435" s="148">
        <f t="shared" si="116"/>
        <v>2.8390413486983643</v>
      </c>
      <c r="G7435">
        <v>2.49361111820585E-5</v>
      </c>
    </row>
    <row r="7436" spans="1:7" x14ac:dyDescent="0.2">
      <c r="A7436" t="s">
        <v>2346</v>
      </c>
      <c r="B7436" t="s">
        <v>1793</v>
      </c>
      <c r="C7436" s="17">
        <v>27.862960424876448</v>
      </c>
      <c r="D7436" s="17">
        <v>63.715340864806528</v>
      </c>
      <c r="E7436" s="148">
        <v>-1.4329559839999999</v>
      </c>
      <c r="F7436" s="148">
        <f t="shared" si="116"/>
        <v>0.43730379601981673</v>
      </c>
      <c r="G7436">
        <v>2.8059358085315398E-6</v>
      </c>
    </row>
    <row r="7437" spans="1:7" x14ac:dyDescent="0.2">
      <c r="A7437" t="s">
        <v>11702</v>
      </c>
      <c r="B7437" t="s">
        <v>5431</v>
      </c>
      <c r="C7437" s="17">
        <v>0.52264331215853377</v>
      </c>
      <c r="D7437" s="17">
        <v>2.5810664547416993</v>
      </c>
      <c r="E7437" s="148">
        <v>-2.0944528240000002</v>
      </c>
      <c r="F7437" s="148">
        <f t="shared" si="116"/>
        <v>0.20249122652319984</v>
      </c>
      <c r="G7437">
        <v>3.64658862455475E-3</v>
      </c>
    </row>
    <row r="7438" spans="1:7" x14ac:dyDescent="0.2">
      <c r="A7438" t="s">
        <v>5512</v>
      </c>
      <c r="B7438" t="s">
        <v>1843</v>
      </c>
      <c r="C7438" s="17">
        <v>102.81771613208085</v>
      </c>
      <c r="D7438" s="17">
        <v>2.9655798836605061</v>
      </c>
      <c r="E7438" s="148">
        <v>4.6818497160000003</v>
      </c>
      <c r="F7438" s="148">
        <f t="shared" si="116"/>
        <v>34.670357962224166</v>
      </c>
      <c r="G7438">
        <v>3.0131382868684199E-5</v>
      </c>
    </row>
    <row r="7439" spans="1:7" x14ac:dyDescent="0.2">
      <c r="A7439" t="s">
        <v>2347</v>
      </c>
      <c r="B7439" t="s">
        <v>236</v>
      </c>
      <c r="C7439" s="17">
        <v>295.52736440576047</v>
      </c>
      <c r="D7439" s="17">
        <v>696.35408107344153</v>
      </c>
      <c r="E7439" s="148">
        <v>-1.491784088</v>
      </c>
      <c r="F7439" s="148">
        <f t="shared" si="116"/>
        <v>0.42439237801292135</v>
      </c>
      <c r="G7439">
        <v>7.0569089340460199E-10</v>
      </c>
    </row>
    <row r="7440" spans="1:7" x14ac:dyDescent="0.2">
      <c r="A7440" t="s">
        <v>7289</v>
      </c>
      <c r="B7440" t="s">
        <v>224</v>
      </c>
      <c r="C7440" s="17">
        <v>1.6246235651140351</v>
      </c>
      <c r="D7440" s="17">
        <v>2.5063315147888E-2</v>
      </c>
      <c r="E7440" s="148">
        <v>5.2252318950000003</v>
      </c>
      <c r="F7440" s="148">
        <f t="shared" si="116"/>
        <v>64.820777120976217</v>
      </c>
      <c r="G7440">
        <v>1.23283925559314E-4</v>
      </c>
    </row>
    <row r="7441" spans="1:7" x14ac:dyDescent="0.2">
      <c r="A7441" t="s">
        <v>7290</v>
      </c>
      <c r="B7441" t="s">
        <v>240</v>
      </c>
      <c r="C7441" s="17">
        <v>32.037569734423172</v>
      </c>
      <c r="D7441" s="17">
        <v>8.4908150349950127</v>
      </c>
      <c r="E7441" s="148">
        <v>1.607738114</v>
      </c>
      <c r="F7441" s="148">
        <f t="shared" si="116"/>
        <v>3.7732031144689739</v>
      </c>
      <c r="G7441">
        <v>5.84777442969296E-5</v>
      </c>
    </row>
    <row r="7442" spans="1:7" x14ac:dyDescent="0.2">
      <c r="A7442" t="s">
        <v>5513</v>
      </c>
      <c r="B7442" t="s">
        <v>2602</v>
      </c>
      <c r="C7442" s="17">
        <v>3.3336214520849179</v>
      </c>
      <c r="D7442" s="17">
        <v>2.6321082493130751E-2</v>
      </c>
      <c r="E7442" s="148">
        <v>6.2916933520000002</v>
      </c>
      <c r="F7442" s="148">
        <f t="shared" si="116"/>
        <v>126.65214103390022</v>
      </c>
      <c r="G7442">
        <v>1.49276875667094E-6</v>
      </c>
    </row>
    <row r="7443" spans="1:7" x14ac:dyDescent="0.2">
      <c r="A7443" t="s">
        <v>7291</v>
      </c>
      <c r="B7443" t="s">
        <v>5069</v>
      </c>
      <c r="C7443" s="17">
        <v>12.607690002059233</v>
      </c>
      <c r="D7443" s="17">
        <v>3.6895688219555023</v>
      </c>
      <c r="E7443" s="148">
        <v>1.4130952560000001</v>
      </c>
      <c r="F7443" s="148">
        <f t="shared" si="116"/>
        <v>3.4171174493438645</v>
      </c>
      <c r="G7443">
        <v>1.24514695408653E-3</v>
      </c>
    </row>
    <row r="7444" spans="1:7" x14ac:dyDescent="0.2">
      <c r="A7444" t="s">
        <v>2348</v>
      </c>
      <c r="B7444" t="s">
        <v>2128</v>
      </c>
      <c r="C7444" s="17">
        <v>475.92266145673352</v>
      </c>
      <c r="D7444" s="17">
        <v>781.72701233125133</v>
      </c>
      <c r="E7444" s="148">
        <v>-0.95985968399999999</v>
      </c>
      <c r="F7444" s="148">
        <f t="shared" si="116"/>
        <v>0.60880928245967358</v>
      </c>
      <c r="G7444">
        <v>1.3020148059253901E-5</v>
      </c>
    </row>
    <row r="7445" spans="1:7" x14ac:dyDescent="0.2">
      <c r="A7445" t="s">
        <v>2349</v>
      </c>
      <c r="B7445" t="s">
        <v>1877</v>
      </c>
      <c r="C7445" s="17">
        <v>11.992998644313637</v>
      </c>
      <c r="D7445" s="17">
        <v>34.75093802834413</v>
      </c>
      <c r="E7445" s="148">
        <v>-1.7674901270000001</v>
      </c>
      <c r="F7445" s="148">
        <f t="shared" si="116"/>
        <v>0.34511294729747183</v>
      </c>
      <c r="G7445">
        <v>1.50918974265262E-6</v>
      </c>
    </row>
    <row r="7446" spans="1:7" x14ac:dyDescent="0.2">
      <c r="A7446" t="s">
        <v>2350</v>
      </c>
      <c r="B7446" t="s">
        <v>2351</v>
      </c>
      <c r="C7446" s="17">
        <v>0.48256883850851345</v>
      </c>
      <c r="D7446" s="17">
        <v>1.6614415709297869</v>
      </c>
      <c r="E7446" s="148">
        <v>-1.79060164</v>
      </c>
      <c r="F7446" s="148">
        <f t="shared" si="116"/>
        <v>0.2904518864533136</v>
      </c>
      <c r="G7446">
        <v>5.5526524022526502E-4</v>
      </c>
    </row>
    <row r="7447" spans="1:7" x14ac:dyDescent="0.2">
      <c r="A7447" t="s">
        <v>14040</v>
      </c>
      <c r="B7447" t="s">
        <v>11068</v>
      </c>
      <c r="C7447" s="17">
        <v>4.7228117637995775</v>
      </c>
      <c r="D7447" s="17">
        <v>1.1557888799714364</v>
      </c>
      <c r="E7447" s="148">
        <v>1.4946580599999999</v>
      </c>
      <c r="F7447" s="148">
        <f t="shared" si="116"/>
        <v>4.086223570446788</v>
      </c>
      <c r="G7447">
        <v>9.1850196802159105E-3</v>
      </c>
    </row>
    <row r="7448" spans="1:7" x14ac:dyDescent="0.2">
      <c r="A7448" t="s">
        <v>7292</v>
      </c>
      <c r="B7448" t="s">
        <v>2131</v>
      </c>
      <c r="C7448" s="17">
        <v>22.461071878266576</v>
      </c>
      <c r="D7448" s="17">
        <v>38.70630770965645</v>
      </c>
      <c r="E7448" s="148">
        <v>-1.040341746</v>
      </c>
      <c r="F7448" s="148">
        <f t="shared" si="116"/>
        <v>0.58029487200772156</v>
      </c>
      <c r="G7448">
        <v>7.3787975331712698E-4</v>
      </c>
    </row>
    <row r="7449" spans="1:7" x14ac:dyDescent="0.2">
      <c r="A7449" t="s">
        <v>2352</v>
      </c>
      <c r="B7449" t="s">
        <v>50</v>
      </c>
      <c r="C7449" s="17">
        <v>4.3319836981673001</v>
      </c>
      <c r="D7449" s="17">
        <v>6.5628485159493275</v>
      </c>
      <c r="E7449" s="148">
        <v>-0.79097401199999995</v>
      </c>
      <c r="F7449" s="148">
        <f t="shared" si="116"/>
        <v>0.66007674680278239</v>
      </c>
      <c r="G7449">
        <v>4.3161819272193799E-3</v>
      </c>
    </row>
    <row r="7450" spans="1:7" x14ac:dyDescent="0.2">
      <c r="A7450" t="s">
        <v>11842</v>
      </c>
      <c r="B7450" t="s">
        <v>1845</v>
      </c>
      <c r="C7450" s="17">
        <v>1.9003637061972547</v>
      </c>
      <c r="D7450" s="17">
        <v>5.1844610154270683</v>
      </c>
      <c r="E7450" s="148">
        <v>-1.364802284</v>
      </c>
      <c r="F7450" s="148">
        <f t="shared" si="116"/>
        <v>0.36654990760707123</v>
      </c>
      <c r="G7450">
        <v>6.8856217434287601E-3</v>
      </c>
    </row>
    <row r="7451" spans="1:7" x14ac:dyDescent="0.2">
      <c r="A7451" t="s">
        <v>13546</v>
      </c>
      <c r="B7451" t="s">
        <v>2133</v>
      </c>
      <c r="C7451" s="17">
        <v>26.76471750954795</v>
      </c>
      <c r="D7451" s="17">
        <v>11.082606228997118</v>
      </c>
      <c r="E7451" s="148">
        <v>0.87515753600000001</v>
      </c>
      <c r="F7451" s="148">
        <f t="shared" si="116"/>
        <v>2.4150201637155821</v>
      </c>
      <c r="G7451">
        <v>6.2062362383651102E-3</v>
      </c>
    </row>
    <row r="7452" spans="1:7" x14ac:dyDescent="0.2">
      <c r="A7452" t="s">
        <v>7293</v>
      </c>
      <c r="B7452" t="s">
        <v>2133</v>
      </c>
      <c r="C7452" s="17">
        <v>27.470923795904078</v>
      </c>
      <c r="D7452" s="17">
        <v>10.46719049458788</v>
      </c>
      <c r="E7452" s="148">
        <v>1.0537324320000001</v>
      </c>
      <c r="F7452" s="148">
        <f t="shared" si="116"/>
        <v>2.6244792057723676</v>
      </c>
      <c r="G7452">
        <v>9.9047061695885599E-4</v>
      </c>
    </row>
    <row r="7453" spans="1:7" x14ac:dyDescent="0.2">
      <c r="A7453" t="s">
        <v>12068</v>
      </c>
      <c r="B7453" t="s">
        <v>1921</v>
      </c>
      <c r="C7453" s="17">
        <v>0.72377292853803477</v>
      </c>
      <c r="D7453" s="17">
        <v>1.4002311560726004</v>
      </c>
      <c r="E7453" s="148">
        <v>-1.042950236</v>
      </c>
      <c r="F7453" s="148">
        <f t="shared" si="116"/>
        <v>0.51689531789028975</v>
      </c>
      <c r="G7453">
        <v>3.4565379687339901E-3</v>
      </c>
    </row>
    <row r="7454" spans="1:7" x14ac:dyDescent="0.2">
      <c r="A7454" t="s">
        <v>2354</v>
      </c>
      <c r="B7454" t="s">
        <v>2355</v>
      </c>
      <c r="C7454" s="17">
        <v>4.8448165643526302</v>
      </c>
      <c r="D7454" s="17">
        <v>9.7266140372235235</v>
      </c>
      <c r="E7454" s="148">
        <v>-1.1597007420000001</v>
      </c>
      <c r="F7454" s="148">
        <f t="shared" si="116"/>
        <v>0.49809898345011233</v>
      </c>
      <c r="G7454">
        <v>3.0122471697239002E-5</v>
      </c>
    </row>
    <row r="7455" spans="1:7" x14ac:dyDescent="0.2">
      <c r="A7455" t="s">
        <v>7294</v>
      </c>
      <c r="B7455" t="s">
        <v>1458</v>
      </c>
      <c r="C7455" s="17">
        <v>10.143773291220198</v>
      </c>
      <c r="D7455" s="17">
        <v>15.626586777618375</v>
      </c>
      <c r="E7455" s="148">
        <v>-0.83952273099999997</v>
      </c>
      <c r="F7455" s="148">
        <f t="shared" si="116"/>
        <v>0.6491355684754464</v>
      </c>
      <c r="G7455">
        <v>4.6078910023447904E-3</v>
      </c>
    </row>
    <row r="7456" spans="1:7" x14ac:dyDescent="0.2">
      <c r="A7456" t="s">
        <v>2356</v>
      </c>
      <c r="B7456" t="s">
        <v>1895</v>
      </c>
      <c r="C7456" s="17">
        <v>23.065453097230851</v>
      </c>
      <c r="D7456" s="17">
        <v>48.349634477776021</v>
      </c>
      <c r="E7456" s="148">
        <v>-1.2458287450000001</v>
      </c>
      <c r="F7456" s="148">
        <f t="shared" si="116"/>
        <v>0.47705537686811095</v>
      </c>
      <c r="G7456">
        <v>3.64781748362373E-4</v>
      </c>
    </row>
    <row r="7457" spans="1:7" x14ac:dyDescent="0.2">
      <c r="A7457" t="s">
        <v>7295</v>
      </c>
      <c r="B7457" t="s">
        <v>1391</v>
      </c>
      <c r="C7457" s="17">
        <v>20.398824460078302</v>
      </c>
      <c r="D7457" s="17">
        <v>29.612346346258349</v>
      </c>
      <c r="E7457" s="148">
        <v>-0.79059813099999998</v>
      </c>
      <c r="F7457" s="148">
        <f t="shared" si="116"/>
        <v>0.68886214626676434</v>
      </c>
      <c r="G7457">
        <v>8.3735932553585498E-4</v>
      </c>
    </row>
    <row r="7458" spans="1:7" x14ac:dyDescent="0.2">
      <c r="A7458" t="s">
        <v>13735</v>
      </c>
      <c r="B7458" t="s">
        <v>13736</v>
      </c>
      <c r="C7458" s="17">
        <v>4.387166659224798</v>
      </c>
      <c r="D7458" s="17">
        <v>1.6064321136412376</v>
      </c>
      <c r="E7458" s="148">
        <v>1.0789736720000001</v>
      </c>
      <c r="F7458" s="148">
        <f t="shared" si="116"/>
        <v>2.7310003466505512</v>
      </c>
      <c r="G7458">
        <v>2.8459296839849499E-3</v>
      </c>
    </row>
    <row r="7459" spans="1:7" x14ac:dyDescent="0.2">
      <c r="A7459" t="s">
        <v>2357</v>
      </c>
      <c r="B7459" t="s">
        <v>1879</v>
      </c>
      <c r="C7459" s="17">
        <v>87.640797980954403</v>
      </c>
      <c r="D7459" s="17">
        <v>143.47139431743878</v>
      </c>
      <c r="E7459" s="148">
        <v>-0.95059627599999996</v>
      </c>
      <c r="F7459" s="148">
        <f t="shared" si="116"/>
        <v>0.61085903847176715</v>
      </c>
      <c r="G7459">
        <v>1.42254038706217E-3</v>
      </c>
    </row>
    <row r="7460" spans="1:7" x14ac:dyDescent="0.2">
      <c r="A7460" t="s">
        <v>13249</v>
      </c>
      <c r="B7460" t="s">
        <v>1532</v>
      </c>
      <c r="C7460" s="17">
        <v>4.1714027414804828</v>
      </c>
      <c r="D7460" s="17">
        <v>2.0045509878537224</v>
      </c>
      <c r="E7460" s="148">
        <v>0.74629188099999999</v>
      </c>
      <c r="F7460" s="148">
        <f t="shared" si="116"/>
        <v>2.0809661449154824</v>
      </c>
      <c r="G7460">
        <v>5.5548208522824098E-3</v>
      </c>
    </row>
    <row r="7461" spans="1:7" x14ac:dyDescent="0.2">
      <c r="A7461" t="s">
        <v>7296</v>
      </c>
      <c r="B7461" t="s">
        <v>10633</v>
      </c>
      <c r="C7461" s="17">
        <v>28.245557535596699</v>
      </c>
      <c r="D7461" s="17">
        <v>16.365276583070077</v>
      </c>
      <c r="E7461" s="148">
        <v>0.50389086199999999</v>
      </c>
      <c r="F7461" s="148">
        <f t="shared" si="116"/>
        <v>1.7259444038249134</v>
      </c>
      <c r="G7461">
        <v>4.9282283407775501E-3</v>
      </c>
    </row>
    <row r="7462" spans="1:7" x14ac:dyDescent="0.2">
      <c r="A7462" t="s">
        <v>12595</v>
      </c>
      <c r="B7462" t="s">
        <v>4302</v>
      </c>
      <c r="C7462" s="17">
        <v>4.4930315436729478</v>
      </c>
      <c r="D7462" s="17">
        <v>6.6439377227977374</v>
      </c>
      <c r="E7462" s="148">
        <v>-0.75692672500000002</v>
      </c>
      <c r="F7462" s="148">
        <f t="shared" si="116"/>
        <v>0.67626033402687424</v>
      </c>
      <c r="G7462">
        <v>1.2999188488889599E-3</v>
      </c>
    </row>
    <row r="7463" spans="1:7" x14ac:dyDescent="0.2">
      <c r="A7463" t="s">
        <v>2358</v>
      </c>
      <c r="B7463" t="s">
        <v>2359</v>
      </c>
      <c r="C7463" s="17">
        <v>16.545075805699199</v>
      </c>
      <c r="D7463" s="17">
        <v>7.5187089918160783</v>
      </c>
      <c r="E7463" s="148">
        <v>0.85628585099999999</v>
      </c>
      <c r="F7463" s="148">
        <f t="shared" si="116"/>
        <v>2.2005208372485341</v>
      </c>
      <c r="G7463">
        <v>9.0330204059653795E-6</v>
      </c>
    </row>
    <row r="7464" spans="1:7" x14ac:dyDescent="0.2">
      <c r="A7464" t="s">
        <v>2360</v>
      </c>
      <c r="B7464" t="s">
        <v>2361</v>
      </c>
      <c r="C7464" s="17">
        <v>5.9418253946451252</v>
      </c>
      <c r="D7464" s="17">
        <v>2.31949721657787</v>
      </c>
      <c r="E7464" s="148">
        <v>1.0094949440000001</v>
      </c>
      <c r="F7464" s="148">
        <f t="shared" si="116"/>
        <v>2.5616867966806836</v>
      </c>
      <c r="G7464">
        <v>4.99967387896912E-4</v>
      </c>
    </row>
    <row r="7465" spans="1:7" x14ac:dyDescent="0.2">
      <c r="A7465" t="s">
        <v>7297</v>
      </c>
      <c r="B7465" t="s">
        <v>11396</v>
      </c>
      <c r="C7465" s="17">
        <v>6.7311318532359898</v>
      </c>
      <c r="D7465" s="17">
        <v>8.5156040602458631</v>
      </c>
      <c r="E7465" s="148">
        <v>-0.58970958900000003</v>
      </c>
      <c r="F7465" s="148">
        <f t="shared" si="116"/>
        <v>0.79044678517399836</v>
      </c>
      <c r="G7465">
        <v>9.9691346155079807E-3</v>
      </c>
    </row>
    <row r="7466" spans="1:7" x14ac:dyDescent="0.2">
      <c r="A7466" t="s">
        <v>2362</v>
      </c>
      <c r="B7466" t="s">
        <v>1881</v>
      </c>
      <c r="C7466" s="17">
        <v>156.78727572701223</v>
      </c>
      <c r="D7466" s="17">
        <v>362.96197005789406</v>
      </c>
      <c r="E7466" s="148">
        <v>-1.47479787</v>
      </c>
      <c r="F7466" s="148">
        <f t="shared" si="116"/>
        <v>0.43196612499652226</v>
      </c>
      <c r="G7466">
        <v>2.1027272526563201E-6</v>
      </c>
    </row>
    <row r="7467" spans="1:7" x14ac:dyDescent="0.2">
      <c r="A7467" t="s">
        <v>13216</v>
      </c>
      <c r="B7467" t="s">
        <v>13217</v>
      </c>
      <c r="C7467" s="17">
        <v>8.007768192220821</v>
      </c>
      <c r="D7467" s="17">
        <v>3.9051823547500026</v>
      </c>
      <c r="E7467" s="148">
        <v>0.69560960199999999</v>
      </c>
      <c r="F7467" s="148">
        <f t="shared" si="116"/>
        <v>2.050549107516249</v>
      </c>
      <c r="G7467">
        <v>5.8833810049032601E-3</v>
      </c>
    </row>
    <row r="7468" spans="1:7" x14ac:dyDescent="0.2">
      <c r="A7468" t="s">
        <v>7298</v>
      </c>
      <c r="B7468" t="s">
        <v>2140</v>
      </c>
      <c r="C7468" s="17">
        <v>3.5418247114245247</v>
      </c>
      <c r="D7468" s="17">
        <v>6.7339155900084995</v>
      </c>
      <c r="E7468" s="148">
        <v>-1.004754417</v>
      </c>
      <c r="F7468" s="148">
        <f t="shared" si="116"/>
        <v>0.52596808856347044</v>
      </c>
      <c r="G7468">
        <v>8.6152543894617104E-3</v>
      </c>
    </row>
    <row r="7469" spans="1:7" x14ac:dyDescent="0.2">
      <c r="A7469" t="s">
        <v>13543</v>
      </c>
      <c r="B7469" t="s">
        <v>13544</v>
      </c>
      <c r="C7469" s="17">
        <v>1.420332093662815</v>
      </c>
      <c r="D7469" s="17">
        <v>0.58877681283483141</v>
      </c>
      <c r="E7469" s="148">
        <v>0.90716190100000005</v>
      </c>
      <c r="F7469" s="148">
        <f t="shared" si="116"/>
        <v>2.4123437993833812</v>
      </c>
      <c r="G7469">
        <v>5.6614028090649004E-3</v>
      </c>
    </row>
    <row r="7470" spans="1:7" x14ac:dyDescent="0.2">
      <c r="A7470" t="s">
        <v>12103</v>
      </c>
      <c r="B7470" t="s">
        <v>11139</v>
      </c>
      <c r="C7470" s="17">
        <v>4.1355171202389975</v>
      </c>
      <c r="D7470" s="17">
        <v>7.8024502545320367</v>
      </c>
      <c r="E7470" s="148">
        <v>-1.131583349</v>
      </c>
      <c r="F7470" s="148">
        <f t="shared" si="116"/>
        <v>0.53002800214418433</v>
      </c>
      <c r="G7470">
        <v>1.5600921241331299E-3</v>
      </c>
    </row>
    <row r="7471" spans="1:7" x14ac:dyDescent="0.2">
      <c r="A7471" t="s">
        <v>2363</v>
      </c>
      <c r="B7471" t="s">
        <v>1883</v>
      </c>
      <c r="C7471" s="17">
        <v>1.5432077544950475</v>
      </c>
      <c r="D7471" s="17">
        <v>0.46382468171282121</v>
      </c>
      <c r="E7471" s="148">
        <v>1.422053443</v>
      </c>
      <c r="F7471" s="148">
        <f t="shared" si="116"/>
        <v>3.3271359100517435</v>
      </c>
      <c r="G7471">
        <v>2.5021780963147201E-9</v>
      </c>
    </row>
    <row r="7472" spans="1:7" x14ac:dyDescent="0.2">
      <c r="A7472" t="s">
        <v>11846</v>
      </c>
      <c r="B7472" t="s">
        <v>11298</v>
      </c>
      <c r="C7472" s="17">
        <v>0.83547513094929127</v>
      </c>
      <c r="D7472" s="17">
        <v>2.25621556994603</v>
      </c>
      <c r="E7472" s="148">
        <v>-1.541921908</v>
      </c>
      <c r="F7472" s="148">
        <f t="shared" si="116"/>
        <v>0.37029933756253458</v>
      </c>
      <c r="G7472">
        <v>1.2866695086852101E-3</v>
      </c>
    </row>
    <row r="7473" spans="1:7" x14ac:dyDescent="0.2">
      <c r="A7473" t="s">
        <v>12506</v>
      </c>
      <c r="B7473" t="s">
        <v>12507</v>
      </c>
      <c r="C7473" s="17">
        <v>9.7371040800991757</v>
      </c>
      <c r="D7473" s="17">
        <v>14.9885295271948</v>
      </c>
      <c r="E7473" s="148">
        <v>-0.78059120599999998</v>
      </c>
      <c r="F7473" s="148">
        <f t="shared" si="116"/>
        <v>0.64963704827964786</v>
      </c>
      <c r="G7473">
        <v>2.8235783803216702E-3</v>
      </c>
    </row>
    <row r="7474" spans="1:7" x14ac:dyDescent="0.2">
      <c r="A7474" t="s">
        <v>2364</v>
      </c>
      <c r="B7474" t="s">
        <v>2365</v>
      </c>
      <c r="C7474" s="17">
        <v>17.792969779656776</v>
      </c>
      <c r="D7474" s="17">
        <v>31.349017500126976</v>
      </c>
      <c r="E7474" s="148">
        <v>-1.0260027899999999</v>
      </c>
      <c r="F7474" s="148">
        <f t="shared" si="116"/>
        <v>0.56757663233256694</v>
      </c>
      <c r="G7474">
        <v>1.90575975281611E-6</v>
      </c>
    </row>
    <row r="7475" spans="1:7" x14ac:dyDescent="0.2">
      <c r="A7475" t="s">
        <v>2366</v>
      </c>
      <c r="B7475" t="s">
        <v>2367</v>
      </c>
      <c r="C7475" s="17">
        <v>20.743033244979401</v>
      </c>
      <c r="D7475" s="17">
        <v>12.380792958733593</v>
      </c>
      <c r="E7475" s="148">
        <v>0.47900931299999999</v>
      </c>
      <c r="F7475" s="148">
        <f t="shared" si="116"/>
        <v>1.6754204124176844</v>
      </c>
      <c r="G7475">
        <v>6.3101933861212404E-3</v>
      </c>
    </row>
    <row r="7476" spans="1:7" x14ac:dyDescent="0.2">
      <c r="A7476" t="s">
        <v>7299</v>
      </c>
      <c r="B7476" t="s">
        <v>1885</v>
      </c>
      <c r="C7476" s="17">
        <v>23.154928080919749</v>
      </c>
      <c r="D7476" s="17">
        <v>8.0221704908366593</v>
      </c>
      <c r="E7476" s="148">
        <v>1.2587482249999999</v>
      </c>
      <c r="F7476" s="148">
        <f t="shared" ref="F7476:F7539" si="117">C7476/D7476</f>
        <v>2.8863669885062295</v>
      </c>
      <c r="G7476">
        <v>1.26930549845162E-4</v>
      </c>
    </row>
    <row r="7477" spans="1:7" x14ac:dyDescent="0.2">
      <c r="A7477" t="s">
        <v>2368</v>
      </c>
      <c r="B7477" t="s">
        <v>2369</v>
      </c>
      <c r="C7477" s="17">
        <v>22.893676964774578</v>
      </c>
      <c r="D7477" s="17">
        <v>32.684382301523357</v>
      </c>
      <c r="E7477" s="148">
        <v>-0.77304334200000002</v>
      </c>
      <c r="F7477" s="148">
        <f t="shared" si="117"/>
        <v>0.70044698270793226</v>
      </c>
      <c r="G7477">
        <v>1.7277233640199301E-3</v>
      </c>
    </row>
    <row r="7478" spans="1:7" x14ac:dyDescent="0.2">
      <c r="A7478" t="s">
        <v>14026</v>
      </c>
      <c r="B7478" t="s">
        <v>14027</v>
      </c>
      <c r="C7478" s="17">
        <v>2.5557814701278647</v>
      </c>
      <c r="D7478" s="17">
        <v>0.65719861207492569</v>
      </c>
      <c r="E7478" s="148">
        <v>1.455286522</v>
      </c>
      <c r="F7478" s="148">
        <f t="shared" si="117"/>
        <v>3.8889027200752611</v>
      </c>
      <c r="G7478">
        <v>5.8172127957032303E-3</v>
      </c>
    </row>
    <row r="7479" spans="1:7" x14ac:dyDescent="0.2">
      <c r="A7479" t="s">
        <v>2370</v>
      </c>
      <c r="B7479" t="s">
        <v>1887</v>
      </c>
      <c r="C7479" s="17">
        <v>38.290470322823829</v>
      </c>
      <c r="D7479" s="17">
        <v>68.460004135126852</v>
      </c>
      <c r="E7479" s="148">
        <v>-1.077781377</v>
      </c>
      <c r="F7479" s="148">
        <f t="shared" si="117"/>
        <v>0.55931153973122494</v>
      </c>
      <c r="G7479">
        <v>1.07909519125158E-6</v>
      </c>
    </row>
    <row r="7480" spans="1:7" x14ac:dyDescent="0.2">
      <c r="A7480" t="s">
        <v>2371</v>
      </c>
      <c r="B7480" t="s">
        <v>1335</v>
      </c>
      <c r="C7480" s="17">
        <v>73.863798621100642</v>
      </c>
      <c r="D7480" s="17">
        <v>151.23857197859701</v>
      </c>
      <c r="E7480" s="148">
        <v>-1.265767783</v>
      </c>
      <c r="F7480" s="148">
        <f t="shared" si="117"/>
        <v>0.48839259492316356</v>
      </c>
      <c r="G7480">
        <v>9.4911832948318493E-9</v>
      </c>
    </row>
    <row r="7481" spans="1:7" x14ac:dyDescent="0.2">
      <c r="A7481" t="s">
        <v>7300</v>
      </c>
      <c r="B7481" t="s">
        <v>938</v>
      </c>
      <c r="C7481" s="17">
        <v>1.6517302125874376</v>
      </c>
      <c r="D7481" s="17">
        <v>3.8302090577788377</v>
      </c>
      <c r="E7481" s="148">
        <v>-1.3346794369999999</v>
      </c>
      <c r="F7481" s="148">
        <f t="shared" si="117"/>
        <v>0.43123761331849764</v>
      </c>
      <c r="G7481">
        <v>2.69543852544656E-3</v>
      </c>
    </row>
    <row r="7482" spans="1:7" x14ac:dyDescent="0.2">
      <c r="A7482" t="s">
        <v>2372</v>
      </c>
      <c r="B7482" t="s">
        <v>564</v>
      </c>
      <c r="C7482" s="17">
        <v>38.312608491250501</v>
      </c>
      <c r="D7482" s="17">
        <v>16.952819862372873</v>
      </c>
      <c r="E7482" s="148">
        <v>0.90427185300000001</v>
      </c>
      <c r="F7482" s="148">
        <f t="shared" si="117"/>
        <v>2.2599549102911256</v>
      </c>
      <c r="G7482">
        <v>6.95215397769998E-12</v>
      </c>
    </row>
    <row r="7483" spans="1:7" x14ac:dyDescent="0.2">
      <c r="A7483" t="s">
        <v>13150</v>
      </c>
      <c r="B7483" t="s">
        <v>10778</v>
      </c>
      <c r="C7483" s="17">
        <v>9.0709918364853763</v>
      </c>
      <c r="D7483" s="17">
        <v>4.5957664363306154</v>
      </c>
      <c r="E7483" s="148">
        <v>0.67659372799999995</v>
      </c>
      <c r="F7483" s="148">
        <f t="shared" si="117"/>
        <v>1.9737712875869955</v>
      </c>
      <c r="G7483">
        <v>6.6960168604333001E-3</v>
      </c>
    </row>
    <row r="7484" spans="1:7" x14ac:dyDescent="0.2">
      <c r="A7484" t="s">
        <v>2373</v>
      </c>
      <c r="B7484" t="s">
        <v>2149</v>
      </c>
      <c r="C7484" s="17">
        <v>22.146969893022248</v>
      </c>
      <c r="D7484" s="17">
        <v>10.086803679923763</v>
      </c>
      <c r="E7484" s="148">
        <v>0.85346601200000005</v>
      </c>
      <c r="F7484" s="148">
        <f t="shared" si="117"/>
        <v>2.1956380431099691</v>
      </c>
      <c r="G7484">
        <v>8.9594101361314107E-9</v>
      </c>
    </row>
    <row r="7485" spans="1:7" x14ac:dyDescent="0.2">
      <c r="A7485" t="s">
        <v>7301</v>
      </c>
      <c r="B7485" t="s">
        <v>173</v>
      </c>
      <c r="C7485" s="17">
        <v>4.4217015872407792</v>
      </c>
      <c r="D7485" s="17">
        <v>6.4603395947722575</v>
      </c>
      <c r="E7485" s="148">
        <v>-0.77294100300000002</v>
      </c>
      <c r="F7485" s="148">
        <f t="shared" si="117"/>
        <v>0.68443794979738293</v>
      </c>
      <c r="G7485">
        <v>2.7421044434752699E-3</v>
      </c>
    </row>
    <row r="7486" spans="1:7" x14ac:dyDescent="0.2">
      <c r="A7486" t="s">
        <v>5514</v>
      </c>
      <c r="B7486" t="s">
        <v>10605</v>
      </c>
      <c r="C7486" s="17">
        <v>21.805474878788473</v>
      </c>
      <c r="D7486" s="17">
        <v>7.3466836178722872</v>
      </c>
      <c r="E7486" s="148">
        <v>1.183600889</v>
      </c>
      <c r="F7486" s="148">
        <f t="shared" si="117"/>
        <v>2.9680704945211285</v>
      </c>
      <c r="G7486">
        <v>8.6389567152831692E-3</v>
      </c>
    </row>
    <row r="7487" spans="1:7" x14ac:dyDescent="0.2">
      <c r="A7487" t="s">
        <v>7302</v>
      </c>
      <c r="B7487" t="s">
        <v>1258</v>
      </c>
      <c r="C7487" s="17">
        <v>81.726604046274247</v>
      </c>
      <c r="D7487" s="17">
        <v>26.827554910672823</v>
      </c>
      <c r="E7487" s="148">
        <v>1.302719881</v>
      </c>
      <c r="F7487" s="148">
        <f t="shared" si="117"/>
        <v>3.0463679719749974</v>
      </c>
      <c r="G7487">
        <v>3.9371285153813098E-5</v>
      </c>
    </row>
    <row r="7488" spans="1:7" x14ac:dyDescent="0.2">
      <c r="A7488" t="s">
        <v>2374</v>
      </c>
      <c r="B7488" t="s">
        <v>226</v>
      </c>
      <c r="C7488" s="17">
        <v>51.420030023887321</v>
      </c>
      <c r="D7488" s="17">
        <v>97.492626708110492</v>
      </c>
      <c r="E7488" s="148">
        <v>-1.165477699</v>
      </c>
      <c r="F7488" s="148">
        <f t="shared" si="117"/>
        <v>0.52742480903542677</v>
      </c>
      <c r="G7488">
        <v>1.01794219948928E-4</v>
      </c>
    </row>
    <row r="7489" spans="1:7" x14ac:dyDescent="0.2">
      <c r="A7489" t="s">
        <v>2375</v>
      </c>
      <c r="B7489" t="s">
        <v>2376</v>
      </c>
      <c r="C7489" s="17">
        <v>6.423963824523975</v>
      </c>
      <c r="D7489" s="17">
        <v>11.194117394918388</v>
      </c>
      <c r="E7489" s="148">
        <v>-0.99566647500000005</v>
      </c>
      <c r="F7489" s="148">
        <f t="shared" si="117"/>
        <v>0.57386961364548117</v>
      </c>
      <c r="G7489">
        <v>1.05235330170337E-4</v>
      </c>
    </row>
    <row r="7490" spans="1:7" x14ac:dyDescent="0.2">
      <c r="A7490" t="s">
        <v>7303</v>
      </c>
      <c r="B7490" t="s">
        <v>1892</v>
      </c>
      <c r="C7490" s="17">
        <v>38.021669953647802</v>
      </c>
      <c r="D7490" s="17">
        <v>47.315313025333047</v>
      </c>
      <c r="E7490" s="148">
        <v>-0.56868012599999995</v>
      </c>
      <c r="F7490" s="148">
        <f t="shared" si="117"/>
        <v>0.80358064910805205</v>
      </c>
      <c r="G7490">
        <v>4.9458274905603804E-3</v>
      </c>
    </row>
    <row r="7491" spans="1:7" x14ac:dyDescent="0.2">
      <c r="A7491" t="s">
        <v>2377</v>
      </c>
      <c r="B7491" t="s">
        <v>1258</v>
      </c>
      <c r="C7491" s="17">
        <v>4.5511794052401804</v>
      </c>
      <c r="D7491" s="17">
        <v>0.49322675295969798</v>
      </c>
      <c r="E7491" s="148">
        <v>2.7957946900000001</v>
      </c>
      <c r="F7491" s="148">
        <f t="shared" si="117"/>
        <v>9.2273571494854849</v>
      </c>
      <c r="G7491">
        <v>4.29126838866912E-9</v>
      </c>
    </row>
    <row r="7492" spans="1:7" x14ac:dyDescent="0.2">
      <c r="A7492" t="s">
        <v>7304</v>
      </c>
      <c r="B7492" t="s">
        <v>10637</v>
      </c>
      <c r="C7492" s="17">
        <v>5.5464403563582572</v>
      </c>
      <c r="D7492" s="17">
        <v>2.5184522846132253</v>
      </c>
      <c r="E7492" s="148">
        <v>0.85063616900000005</v>
      </c>
      <c r="F7492" s="148">
        <f t="shared" si="117"/>
        <v>2.2023210009754299</v>
      </c>
      <c r="G7492">
        <v>7.66692937350558E-3</v>
      </c>
    </row>
    <row r="7493" spans="1:7" x14ac:dyDescent="0.2">
      <c r="A7493" t="s">
        <v>13564</v>
      </c>
      <c r="B7493" t="s">
        <v>10607</v>
      </c>
      <c r="C7493" s="17">
        <v>25.468995180918952</v>
      </c>
      <c r="D7493" s="17">
        <v>10.394698916162072</v>
      </c>
      <c r="E7493" s="148">
        <v>0.92979541700000001</v>
      </c>
      <c r="F7493" s="148">
        <f t="shared" si="117"/>
        <v>2.4501907545699848</v>
      </c>
      <c r="G7493">
        <v>1.2653135031026001E-3</v>
      </c>
    </row>
    <row r="7494" spans="1:7" x14ac:dyDescent="0.2">
      <c r="A7494" t="s">
        <v>7305</v>
      </c>
      <c r="B7494" t="s">
        <v>3600</v>
      </c>
      <c r="C7494" s="17">
        <v>8.5926138011785049</v>
      </c>
      <c r="D7494" s="17">
        <v>16.15416549599566</v>
      </c>
      <c r="E7494" s="148">
        <v>-1.111174184</v>
      </c>
      <c r="F7494" s="148">
        <f t="shared" si="117"/>
        <v>0.53191319621607602</v>
      </c>
      <c r="G7494">
        <v>2.50256286091884E-3</v>
      </c>
    </row>
    <row r="7495" spans="1:7" x14ac:dyDescent="0.2">
      <c r="A7495" t="s">
        <v>7306</v>
      </c>
      <c r="B7495" t="s">
        <v>2379</v>
      </c>
      <c r="C7495" s="17">
        <v>12.601064157367849</v>
      </c>
      <c r="D7495" s="17">
        <v>19.482584786860073</v>
      </c>
      <c r="E7495" s="148">
        <v>-0.855013931</v>
      </c>
      <c r="F7495" s="148">
        <f t="shared" si="117"/>
        <v>0.64678605509606568</v>
      </c>
      <c r="G7495">
        <v>2.8494882202073301E-3</v>
      </c>
    </row>
    <row r="7496" spans="1:7" x14ac:dyDescent="0.2">
      <c r="A7496" t="s">
        <v>2380</v>
      </c>
      <c r="B7496" t="s">
        <v>2153</v>
      </c>
      <c r="C7496" s="17">
        <v>96.670121466170087</v>
      </c>
      <c r="D7496" s="17">
        <v>141.96141396629599</v>
      </c>
      <c r="E7496" s="148">
        <v>-0.78638733100000002</v>
      </c>
      <c r="F7496" s="148">
        <f t="shared" si="117"/>
        <v>0.68096054248319327</v>
      </c>
      <c r="G7496">
        <v>5.7695216081104696E-3</v>
      </c>
    </row>
    <row r="7497" spans="1:7" x14ac:dyDescent="0.2">
      <c r="A7497" t="s">
        <v>2381</v>
      </c>
      <c r="B7497" t="s">
        <v>486</v>
      </c>
      <c r="C7497" s="17">
        <v>196.12615316772622</v>
      </c>
      <c r="D7497" s="17">
        <v>344.35957061188151</v>
      </c>
      <c r="E7497" s="148">
        <v>-1.0156851680000001</v>
      </c>
      <c r="F7497" s="148">
        <f t="shared" si="117"/>
        <v>0.56953884806870891</v>
      </c>
      <c r="G7497">
        <v>3.0931742862866801E-5</v>
      </c>
    </row>
    <row r="7498" spans="1:7" x14ac:dyDescent="0.2">
      <c r="A7498" t="s">
        <v>12055</v>
      </c>
      <c r="B7498" t="s">
        <v>11380</v>
      </c>
      <c r="C7498" s="17">
        <v>3.1443195686715728</v>
      </c>
      <c r="D7498" s="17">
        <v>6.1308805640576498</v>
      </c>
      <c r="E7498" s="148">
        <v>-1.0898954949999999</v>
      </c>
      <c r="F7498" s="148">
        <f t="shared" si="117"/>
        <v>0.51286589843311881</v>
      </c>
      <c r="G7498">
        <v>2.49995055960082E-3</v>
      </c>
    </row>
    <row r="7499" spans="1:7" x14ac:dyDescent="0.2">
      <c r="A7499" t="s">
        <v>11742</v>
      </c>
      <c r="B7499" t="s">
        <v>411</v>
      </c>
      <c r="C7499" s="17">
        <v>5.1228721467518907</v>
      </c>
      <c r="D7499" s="17">
        <v>19.460800936924876</v>
      </c>
      <c r="E7499" s="148">
        <v>-1.711560674</v>
      </c>
      <c r="F7499" s="148">
        <f t="shared" si="117"/>
        <v>0.26324056051730971</v>
      </c>
      <c r="G7499">
        <v>5.5465707056326797E-3</v>
      </c>
    </row>
    <row r="7500" spans="1:7" x14ac:dyDescent="0.2">
      <c r="A7500" t="s">
        <v>2382</v>
      </c>
      <c r="B7500" t="s">
        <v>2383</v>
      </c>
      <c r="C7500" s="17">
        <v>9.9478495841617072</v>
      </c>
      <c r="D7500" s="17">
        <v>3.90145737774262</v>
      </c>
      <c r="E7500" s="148">
        <v>1.048791783</v>
      </c>
      <c r="F7500" s="148">
        <f t="shared" si="117"/>
        <v>2.5497778447902779</v>
      </c>
      <c r="G7500">
        <v>6.0595890241532603E-5</v>
      </c>
    </row>
    <row r="7501" spans="1:7" x14ac:dyDescent="0.2">
      <c r="A7501" t="s">
        <v>5515</v>
      </c>
      <c r="B7501" t="s">
        <v>1082</v>
      </c>
      <c r="C7501" s="17">
        <v>3.5759277922351371</v>
      </c>
      <c r="D7501" s="17">
        <v>0.26449797683551135</v>
      </c>
      <c r="E7501" s="148">
        <v>3.3743151669999998</v>
      </c>
      <c r="F7501" s="148">
        <f t="shared" si="117"/>
        <v>13.519679186275859</v>
      </c>
      <c r="G7501">
        <v>3.2899612693442802E-6</v>
      </c>
    </row>
    <row r="7502" spans="1:7" x14ac:dyDescent="0.2">
      <c r="A7502" t="s">
        <v>2384</v>
      </c>
      <c r="B7502" t="s">
        <v>1898</v>
      </c>
      <c r="C7502" s="17">
        <v>24.851848846508751</v>
      </c>
      <c r="D7502" s="17">
        <v>53.466339038549094</v>
      </c>
      <c r="E7502" s="148">
        <v>-1.363250343</v>
      </c>
      <c r="F7502" s="148">
        <f t="shared" si="117"/>
        <v>0.46481298875897659</v>
      </c>
      <c r="G7502">
        <v>8.8511599698431598E-8</v>
      </c>
    </row>
    <row r="7503" spans="1:7" x14ac:dyDescent="0.2">
      <c r="A7503" t="s">
        <v>2385</v>
      </c>
      <c r="B7503" t="s">
        <v>2386</v>
      </c>
      <c r="C7503" s="17">
        <v>13.373946196356375</v>
      </c>
      <c r="D7503" s="17">
        <v>25.919543003962602</v>
      </c>
      <c r="E7503" s="148">
        <v>-1.201188565</v>
      </c>
      <c r="F7503" s="148">
        <f t="shared" si="117"/>
        <v>0.51597924370471171</v>
      </c>
      <c r="G7503">
        <v>1.9551137772716301E-12</v>
      </c>
    </row>
    <row r="7504" spans="1:7" x14ac:dyDescent="0.2">
      <c r="A7504" t="s">
        <v>5516</v>
      </c>
      <c r="B7504" t="s">
        <v>1122</v>
      </c>
      <c r="C7504" s="17">
        <v>13.731370322762068</v>
      </c>
      <c r="D7504" s="17">
        <v>4.3788563935887526</v>
      </c>
      <c r="E7504" s="148">
        <v>1.342784244</v>
      </c>
      <c r="F7504" s="148">
        <f t="shared" si="117"/>
        <v>3.1358348135980618</v>
      </c>
      <c r="G7504">
        <v>1.97139377934565E-5</v>
      </c>
    </row>
    <row r="7505" spans="1:7" x14ac:dyDescent="0.2">
      <c r="A7505" t="s">
        <v>12248</v>
      </c>
      <c r="B7505" t="s">
        <v>11134</v>
      </c>
      <c r="C7505" s="17">
        <v>5.9492506083982803</v>
      </c>
      <c r="D7505" s="17">
        <v>10.390223163942357</v>
      </c>
      <c r="E7505" s="148">
        <v>-0.98295384500000005</v>
      </c>
      <c r="F7505" s="148">
        <f t="shared" si="117"/>
        <v>0.5725816004649662</v>
      </c>
      <c r="G7505">
        <v>3.9983833871768803E-3</v>
      </c>
    </row>
    <row r="7506" spans="1:7" x14ac:dyDescent="0.2">
      <c r="A7506" t="s">
        <v>2387</v>
      </c>
      <c r="B7506" t="s">
        <v>2388</v>
      </c>
      <c r="C7506" s="17">
        <v>0.75769204831121884</v>
      </c>
      <c r="D7506" s="17">
        <v>1.8987162477378501</v>
      </c>
      <c r="E7506" s="148">
        <v>-1.524565905</v>
      </c>
      <c r="F7506" s="148">
        <f t="shared" si="117"/>
        <v>0.3990549136628187</v>
      </c>
      <c r="G7506">
        <v>6.2012136562871106E-11</v>
      </c>
    </row>
    <row r="7507" spans="1:7" x14ac:dyDescent="0.2">
      <c r="A7507" t="s">
        <v>13940</v>
      </c>
      <c r="B7507" t="s">
        <v>1080</v>
      </c>
      <c r="C7507" s="17">
        <v>20.220939939004698</v>
      </c>
      <c r="D7507" s="17">
        <v>6.2105784126599373</v>
      </c>
      <c r="E7507" s="148">
        <v>1.3171552879999999</v>
      </c>
      <c r="F7507" s="148">
        <f t="shared" si="117"/>
        <v>3.2558867460372736</v>
      </c>
      <c r="G7507">
        <v>1.19681032352956E-4</v>
      </c>
    </row>
    <row r="7508" spans="1:7" x14ac:dyDescent="0.2">
      <c r="A7508" t="s">
        <v>5517</v>
      </c>
      <c r="B7508" t="s">
        <v>2390</v>
      </c>
      <c r="C7508" s="17">
        <v>33.305063484483895</v>
      </c>
      <c r="D7508" s="17">
        <v>0.40483763567370046</v>
      </c>
      <c r="E7508" s="148">
        <v>5.1494378579999998</v>
      </c>
      <c r="F7508" s="148">
        <f t="shared" si="117"/>
        <v>82.267705740994415</v>
      </c>
      <c r="G7508">
        <v>3.6530695543154202E-4</v>
      </c>
    </row>
    <row r="7509" spans="1:7" x14ac:dyDescent="0.2">
      <c r="A7509" t="s">
        <v>7307</v>
      </c>
      <c r="B7509" t="s">
        <v>2390</v>
      </c>
      <c r="C7509" s="17">
        <v>3.8477427240669453</v>
      </c>
      <c r="D7509" s="17">
        <v>4.4338813189459501E-2</v>
      </c>
      <c r="E7509" s="148">
        <v>5.5763132830000002</v>
      </c>
      <c r="F7509" s="148">
        <f t="shared" si="117"/>
        <v>86.780462698123245</v>
      </c>
      <c r="G7509">
        <v>8.9727497280609896E-5</v>
      </c>
    </row>
    <row r="7510" spans="1:7" x14ac:dyDescent="0.2">
      <c r="A7510" t="s">
        <v>2391</v>
      </c>
      <c r="B7510" t="s">
        <v>2392</v>
      </c>
      <c r="C7510" s="17">
        <v>6.9661643141641134</v>
      </c>
      <c r="D7510" s="17">
        <v>0.17871811844207175</v>
      </c>
      <c r="E7510" s="148">
        <v>4.5624221220000001</v>
      </c>
      <c r="F7510" s="148">
        <f t="shared" si="117"/>
        <v>38.978500752412913</v>
      </c>
      <c r="G7510">
        <v>1.1881414440123799E-6</v>
      </c>
    </row>
    <row r="7511" spans="1:7" x14ac:dyDescent="0.2">
      <c r="A7511" t="s">
        <v>2393</v>
      </c>
      <c r="B7511" t="s">
        <v>1904</v>
      </c>
      <c r="C7511" s="17">
        <v>26.142019102416878</v>
      </c>
      <c r="D7511" s="17">
        <v>15.687573321422601</v>
      </c>
      <c r="E7511" s="148">
        <v>0.449697397</v>
      </c>
      <c r="F7511" s="148">
        <f t="shared" si="117"/>
        <v>1.6664157398211437</v>
      </c>
      <c r="G7511">
        <v>1.0065997739238199E-3</v>
      </c>
    </row>
    <row r="7512" spans="1:7" x14ac:dyDescent="0.2">
      <c r="A7512" t="s">
        <v>2394</v>
      </c>
      <c r="B7512" t="s">
        <v>2102</v>
      </c>
      <c r="C7512" s="17">
        <v>95.675966454876445</v>
      </c>
      <c r="D7512" s="17">
        <v>1.0920114277289219</v>
      </c>
      <c r="E7512" s="148">
        <v>6.1903679890000003</v>
      </c>
      <c r="F7512" s="148">
        <f t="shared" si="117"/>
        <v>87.614437015421785</v>
      </c>
      <c r="G7512">
        <v>5.5662658249284998E-25</v>
      </c>
    </row>
    <row r="7513" spans="1:7" x14ac:dyDescent="0.2">
      <c r="A7513" t="s">
        <v>14150</v>
      </c>
      <c r="B7513" t="s">
        <v>366</v>
      </c>
      <c r="C7513" s="17">
        <v>1.2054431348183017</v>
      </c>
      <c r="D7513" s="17">
        <v>0.10999239712505017</v>
      </c>
      <c r="E7513" s="148">
        <v>2.4330710029999998</v>
      </c>
      <c r="F7513" s="148">
        <f t="shared" si="117"/>
        <v>10.959331429497217</v>
      </c>
      <c r="G7513">
        <v>9.0509424522490708E-3</v>
      </c>
    </row>
    <row r="7514" spans="1:7" x14ac:dyDescent="0.2">
      <c r="A7514" t="s">
        <v>7308</v>
      </c>
      <c r="B7514" t="s">
        <v>11220</v>
      </c>
      <c r="C7514" s="17">
        <v>5.160586981909483</v>
      </c>
      <c r="D7514" s="17">
        <v>10.815507411657997</v>
      </c>
      <c r="E7514" s="148">
        <v>-1.2366734159999999</v>
      </c>
      <c r="F7514" s="148">
        <f t="shared" si="117"/>
        <v>0.47714700619102757</v>
      </c>
      <c r="G7514">
        <v>1.58939471245689E-3</v>
      </c>
    </row>
    <row r="7515" spans="1:7" x14ac:dyDescent="0.2">
      <c r="A7515" t="s">
        <v>13098</v>
      </c>
      <c r="B7515" t="s">
        <v>372</v>
      </c>
      <c r="C7515" s="17">
        <v>14.007016375125875</v>
      </c>
      <c r="D7515" s="17">
        <v>7.313662174075235</v>
      </c>
      <c r="E7515" s="148">
        <v>0.63934243000000002</v>
      </c>
      <c r="F7515" s="148">
        <f t="shared" si="117"/>
        <v>1.9151850388682974</v>
      </c>
      <c r="G7515">
        <v>5.1980611243726603E-4</v>
      </c>
    </row>
    <row r="7516" spans="1:7" x14ac:dyDescent="0.2">
      <c r="A7516" t="s">
        <v>7309</v>
      </c>
      <c r="B7516" t="s">
        <v>10407</v>
      </c>
      <c r="C7516" s="17">
        <v>1.6615632075881783</v>
      </c>
      <c r="D7516" s="17">
        <v>0</v>
      </c>
      <c r="E7516" s="148">
        <v>8.194933786</v>
      </c>
      <c r="F7516" s="148" t="e">
        <f t="shared" si="117"/>
        <v>#DIV/0!</v>
      </c>
      <c r="G7516">
        <v>1.36703677996878E-7</v>
      </c>
    </row>
    <row r="7517" spans="1:7" x14ac:dyDescent="0.2">
      <c r="A7517" t="s">
        <v>13344</v>
      </c>
      <c r="B7517" t="s">
        <v>10407</v>
      </c>
      <c r="C7517" s="17">
        <v>24.359292671370252</v>
      </c>
      <c r="D7517" s="17">
        <v>11.197194901233145</v>
      </c>
      <c r="E7517" s="148">
        <v>0.75222745899999999</v>
      </c>
      <c r="F7517" s="148">
        <f t="shared" si="117"/>
        <v>2.1754817064662837</v>
      </c>
      <c r="G7517">
        <v>3.2778537561679501E-3</v>
      </c>
    </row>
    <row r="7518" spans="1:7" x14ac:dyDescent="0.2">
      <c r="A7518" t="s">
        <v>2396</v>
      </c>
      <c r="B7518" t="s">
        <v>2194</v>
      </c>
      <c r="C7518" s="17">
        <v>184.2229139204795</v>
      </c>
      <c r="D7518" s="17">
        <v>24.309072933138641</v>
      </c>
      <c r="E7518" s="148">
        <v>2.5867393810000001</v>
      </c>
      <c r="F7518" s="148">
        <f t="shared" si="117"/>
        <v>7.5783603277335576</v>
      </c>
      <c r="G7518">
        <v>7.26645339357896E-13</v>
      </c>
    </row>
    <row r="7519" spans="1:7" x14ac:dyDescent="0.2">
      <c r="A7519" t="s">
        <v>13117</v>
      </c>
      <c r="B7519" t="s">
        <v>3543</v>
      </c>
      <c r="C7519" s="17">
        <v>24.929163051679748</v>
      </c>
      <c r="D7519" s="17">
        <v>12.853041896395238</v>
      </c>
      <c r="E7519" s="148">
        <v>0.66892109700000002</v>
      </c>
      <c r="F7519" s="148">
        <f t="shared" si="117"/>
        <v>1.939553551029144</v>
      </c>
      <c r="G7519">
        <v>9.1678417071634107E-3</v>
      </c>
    </row>
    <row r="7520" spans="1:7" x14ac:dyDescent="0.2">
      <c r="A7520" t="s">
        <v>7310</v>
      </c>
      <c r="B7520" t="s">
        <v>11221</v>
      </c>
      <c r="C7520" s="17">
        <v>15.193916706682625</v>
      </c>
      <c r="D7520" s="17">
        <v>22.653184743345776</v>
      </c>
      <c r="E7520" s="148">
        <v>-0.77694056</v>
      </c>
      <c r="F7520" s="148">
        <f t="shared" si="117"/>
        <v>0.67071879202970519</v>
      </c>
      <c r="G7520">
        <v>2.9376376183313899E-3</v>
      </c>
    </row>
    <row r="7521" spans="1:7" x14ac:dyDescent="0.2">
      <c r="A7521" t="s">
        <v>11732</v>
      </c>
      <c r="B7521" t="s">
        <v>199</v>
      </c>
      <c r="C7521" s="17">
        <v>1.0717742483988422</v>
      </c>
      <c r="D7521" s="17">
        <v>4.1954670994692602</v>
      </c>
      <c r="E7521" s="148">
        <v>-1.836797435</v>
      </c>
      <c r="F7521" s="148">
        <f t="shared" si="117"/>
        <v>0.25546005319274817</v>
      </c>
      <c r="G7521">
        <v>7.4267636776170699E-4</v>
      </c>
    </row>
    <row r="7522" spans="1:7" x14ac:dyDescent="0.2">
      <c r="A7522" t="s">
        <v>5518</v>
      </c>
      <c r="B7522" t="s">
        <v>212</v>
      </c>
      <c r="C7522" s="17">
        <v>11.954492387378616</v>
      </c>
      <c r="D7522" s="17">
        <v>1.122826742470955</v>
      </c>
      <c r="E7522" s="148">
        <v>3.0031358830000001</v>
      </c>
      <c r="F7522" s="148">
        <f t="shared" si="117"/>
        <v>10.646782745012731</v>
      </c>
      <c r="G7522">
        <v>6.6224944662147201E-6</v>
      </c>
    </row>
    <row r="7523" spans="1:7" x14ac:dyDescent="0.2">
      <c r="A7523" t="s">
        <v>7311</v>
      </c>
      <c r="B7523" t="s">
        <v>2497</v>
      </c>
      <c r="C7523" s="17">
        <v>225.37641596970127</v>
      </c>
      <c r="D7523" s="17">
        <v>9.5972852527936823</v>
      </c>
      <c r="E7523" s="148">
        <v>3.71468636</v>
      </c>
      <c r="F7523" s="148">
        <f t="shared" si="117"/>
        <v>23.483350763602264</v>
      </c>
      <c r="G7523">
        <v>2.6830458113011302E-4</v>
      </c>
    </row>
    <row r="7524" spans="1:7" x14ac:dyDescent="0.2">
      <c r="A7524" t="s">
        <v>7312</v>
      </c>
      <c r="B7524" t="s">
        <v>2497</v>
      </c>
      <c r="C7524" s="17">
        <v>3.6975349843595549</v>
      </c>
      <c r="D7524" s="17">
        <v>0.205306732934431</v>
      </c>
      <c r="E7524" s="148">
        <v>3.5388499840000001</v>
      </c>
      <c r="F7524" s="148">
        <f t="shared" si="117"/>
        <v>18.009808697021349</v>
      </c>
      <c r="G7524">
        <v>3.8703027592832501E-4</v>
      </c>
    </row>
    <row r="7525" spans="1:7" x14ac:dyDescent="0.2">
      <c r="A7525" t="s">
        <v>5519</v>
      </c>
      <c r="B7525" t="s">
        <v>212</v>
      </c>
      <c r="C7525" s="17">
        <v>43.979033735006652</v>
      </c>
      <c r="D7525" s="17">
        <v>3.5395172473773902</v>
      </c>
      <c r="E7525" s="148">
        <v>3.1685676539999998</v>
      </c>
      <c r="F7525" s="148">
        <f t="shared" si="117"/>
        <v>12.425150284998038</v>
      </c>
      <c r="G7525">
        <v>2.0450862277541599E-7</v>
      </c>
    </row>
    <row r="7526" spans="1:7" x14ac:dyDescent="0.2">
      <c r="A7526" t="s">
        <v>2398</v>
      </c>
      <c r="B7526" t="s">
        <v>2162</v>
      </c>
      <c r="C7526" s="17">
        <v>4.776597690354885</v>
      </c>
      <c r="D7526" s="17">
        <v>9.7651256157802298</v>
      </c>
      <c r="E7526" s="148">
        <v>-1.25680083</v>
      </c>
      <c r="F7526" s="148">
        <f t="shared" si="117"/>
        <v>0.48914861705782947</v>
      </c>
      <c r="G7526">
        <v>3.1807507366164798E-4</v>
      </c>
    </row>
    <row r="7527" spans="1:7" x14ac:dyDescent="0.2">
      <c r="A7527" t="s">
        <v>2399</v>
      </c>
      <c r="B7527" t="s">
        <v>2164</v>
      </c>
      <c r="C7527" s="17">
        <v>7.0694259415200342</v>
      </c>
      <c r="D7527" s="17">
        <v>19.114965455025253</v>
      </c>
      <c r="E7527" s="148">
        <v>-1.617396667</v>
      </c>
      <c r="F7527" s="148">
        <f t="shared" si="117"/>
        <v>0.36983723345738556</v>
      </c>
      <c r="G7527">
        <v>9.6018117576498499E-9</v>
      </c>
    </row>
    <row r="7528" spans="1:7" x14ac:dyDescent="0.2">
      <c r="A7528" t="s">
        <v>12900</v>
      </c>
      <c r="B7528" t="s">
        <v>10702</v>
      </c>
      <c r="C7528" s="17">
        <v>28.752782182176254</v>
      </c>
      <c r="D7528" s="17">
        <v>34.726244252487326</v>
      </c>
      <c r="E7528" s="148">
        <v>-0.51418806900000003</v>
      </c>
      <c r="F7528" s="148">
        <f t="shared" si="117"/>
        <v>0.82798421773229303</v>
      </c>
      <c r="G7528">
        <v>5.8425049619248003E-3</v>
      </c>
    </row>
    <row r="7529" spans="1:7" x14ac:dyDescent="0.2">
      <c r="A7529" t="s">
        <v>5520</v>
      </c>
      <c r="B7529" t="s">
        <v>78</v>
      </c>
      <c r="C7529" s="17">
        <v>6.3777169555355071</v>
      </c>
      <c r="D7529" s="17">
        <v>0.73586890036603547</v>
      </c>
      <c r="E7529" s="148">
        <v>2.7245586130000001</v>
      </c>
      <c r="F7529" s="148">
        <f t="shared" si="117"/>
        <v>8.6669200891124856</v>
      </c>
      <c r="G7529">
        <v>6.3802852675726302E-8</v>
      </c>
    </row>
    <row r="7530" spans="1:7" x14ac:dyDescent="0.2">
      <c r="A7530" t="s">
        <v>7313</v>
      </c>
      <c r="B7530" t="s">
        <v>10661</v>
      </c>
      <c r="C7530" s="17">
        <v>3.6456067876944322</v>
      </c>
      <c r="D7530" s="17">
        <v>0.9481301897185932</v>
      </c>
      <c r="E7530" s="148">
        <v>1.561779507</v>
      </c>
      <c r="F7530" s="148">
        <f t="shared" si="117"/>
        <v>3.8450487361619139</v>
      </c>
      <c r="G7530">
        <v>5.7504602215465903E-4</v>
      </c>
    </row>
    <row r="7531" spans="1:7" x14ac:dyDescent="0.2">
      <c r="A7531" t="s">
        <v>2400</v>
      </c>
      <c r="B7531" t="s">
        <v>1908</v>
      </c>
      <c r="C7531" s="17">
        <v>24.788158138000799</v>
      </c>
      <c r="D7531" s="17">
        <v>11.012055920201412</v>
      </c>
      <c r="E7531" s="148">
        <v>0.89070320999999997</v>
      </c>
      <c r="F7531" s="148">
        <f t="shared" si="117"/>
        <v>2.2510018399495579</v>
      </c>
      <c r="G7531">
        <v>1.6172424125994999E-6</v>
      </c>
    </row>
    <row r="7532" spans="1:7" x14ac:dyDescent="0.2">
      <c r="A7532" t="s">
        <v>11762</v>
      </c>
      <c r="B7532" t="s">
        <v>11193</v>
      </c>
      <c r="C7532" s="17">
        <v>1.408927820687792</v>
      </c>
      <c r="D7532" s="17">
        <v>4.9983343047341622</v>
      </c>
      <c r="E7532" s="148">
        <v>-1.8553540559999999</v>
      </c>
      <c r="F7532" s="148">
        <f t="shared" si="117"/>
        <v>0.28187946919703405</v>
      </c>
      <c r="G7532">
        <v>8.1051792788272402E-5</v>
      </c>
    </row>
    <row r="7533" spans="1:7" x14ac:dyDescent="0.2">
      <c r="A7533" t="s">
        <v>2402</v>
      </c>
      <c r="B7533" t="s">
        <v>2168</v>
      </c>
      <c r="C7533" s="17">
        <v>67.250917067664261</v>
      </c>
      <c r="D7533" s="17">
        <v>110.54940506546551</v>
      </c>
      <c r="E7533" s="148">
        <v>-0.96527650499999995</v>
      </c>
      <c r="F7533" s="148">
        <f t="shared" si="117"/>
        <v>0.60833359553440736</v>
      </c>
      <c r="G7533">
        <v>3.6655842383636199E-7</v>
      </c>
    </row>
    <row r="7534" spans="1:7" x14ac:dyDescent="0.2">
      <c r="A7534" t="s">
        <v>5521</v>
      </c>
      <c r="B7534" t="s">
        <v>78</v>
      </c>
      <c r="C7534" s="17">
        <v>82.415193176204554</v>
      </c>
      <c r="D7534" s="17">
        <v>1.6965024321728399</v>
      </c>
      <c r="E7534" s="148">
        <v>5.1685016450000001</v>
      </c>
      <c r="F7534" s="148">
        <f t="shared" si="117"/>
        <v>48.579472456546462</v>
      </c>
      <c r="G7534">
        <v>4.4818636596682098E-9</v>
      </c>
    </row>
    <row r="7535" spans="1:7" x14ac:dyDescent="0.2">
      <c r="A7535" t="s">
        <v>2403</v>
      </c>
      <c r="B7535" t="s">
        <v>78</v>
      </c>
      <c r="C7535" s="17">
        <v>6.3787330729306326</v>
      </c>
      <c r="D7535" s="17">
        <v>5.89619812106255E-2</v>
      </c>
      <c r="E7535" s="148">
        <v>6.3303747350000004</v>
      </c>
      <c r="F7535" s="148">
        <f t="shared" si="117"/>
        <v>108.18383205517398</v>
      </c>
      <c r="G7535">
        <v>2.39223021241626E-8</v>
      </c>
    </row>
    <row r="7536" spans="1:7" x14ac:dyDescent="0.2">
      <c r="A7536" t="s">
        <v>11974</v>
      </c>
      <c r="B7536" t="s">
        <v>2137</v>
      </c>
      <c r="C7536" s="17">
        <v>5.1643626966810698</v>
      </c>
      <c r="D7536" s="17">
        <v>11.066813095516698</v>
      </c>
      <c r="E7536" s="148">
        <v>-1.1600526689999999</v>
      </c>
      <c r="F7536" s="148">
        <f t="shared" si="117"/>
        <v>0.46665310528947279</v>
      </c>
      <c r="G7536">
        <v>9.3655530831094607E-3</v>
      </c>
    </row>
    <row r="7537" spans="1:7" x14ac:dyDescent="0.2">
      <c r="A7537" t="s">
        <v>7314</v>
      </c>
      <c r="B7537" t="s">
        <v>2176</v>
      </c>
      <c r="C7537" s="17">
        <v>106.15822948716757</v>
      </c>
      <c r="D7537" s="17">
        <v>47.409981842154153</v>
      </c>
      <c r="E7537" s="148">
        <v>0.86283588300000003</v>
      </c>
      <c r="F7537" s="148">
        <f t="shared" si="117"/>
        <v>2.2391535571687977</v>
      </c>
      <c r="G7537">
        <v>4.1405157128934799E-4</v>
      </c>
    </row>
    <row r="7538" spans="1:7" x14ac:dyDescent="0.2">
      <c r="A7538" t="s">
        <v>7315</v>
      </c>
      <c r="B7538" t="s">
        <v>2170</v>
      </c>
      <c r="C7538" s="17">
        <v>77.544199367618802</v>
      </c>
      <c r="D7538" s="17">
        <v>39.981954236361503</v>
      </c>
      <c r="E7538" s="148">
        <v>0.66349276700000004</v>
      </c>
      <c r="F7538" s="148">
        <f t="shared" si="117"/>
        <v>1.9394799691180777</v>
      </c>
      <c r="G7538">
        <v>7.5866025469426002E-5</v>
      </c>
    </row>
    <row r="7539" spans="1:7" x14ac:dyDescent="0.2">
      <c r="A7539" t="s">
        <v>7316</v>
      </c>
      <c r="B7539" t="s">
        <v>10640</v>
      </c>
      <c r="C7539" s="17">
        <v>35.027801063180448</v>
      </c>
      <c r="D7539" s="17">
        <v>8.6188832798121329</v>
      </c>
      <c r="E7539" s="148">
        <v>1.581872615</v>
      </c>
      <c r="F7539" s="148">
        <f t="shared" si="117"/>
        <v>4.0640765080582408</v>
      </c>
      <c r="G7539">
        <v>1.1224718867745E-5</v>
      </c>
    </row>
    <row r="7540" spans="1:7" x14ac:dyDescent="0.2">
      <c r="A7540" t="s">
        <v>13035</v>
      </c>
      <c r="B7540" t="s">
        <v>10640</v>
      </c>
      <c r="C7540" s="17">
        <v>34.563686311884297</v>
      </c>
      <c r="D7540" s="17">
        <v>18.670701707706051</v>
      </c>
      <c r="E7540" s="148">
        <v>0.56136591800000002</v>
      </c>
      <c r="F7540" s="148">
        <f t="shared" ref="F7540:F7603" si="118">C7540/D7540</f>
        <v>1.8512258860425506</v>
      </c>
      <c r="G7540">
        <v>5.0835730919151197E-3</v>
      </c>
    </row>
    <row r="7541" spans="1:7" x14ac:dyDescent="0.2">
      <c r="A7541" t="s">
        <v>7317</v>
      </c>
      <c r="B7541" t="s">
        <v>11222</v>
      </c>
      <c r="C7541" s="17">
        <v>25.813947183559854</v>
      </c>
      <c r="D7541" s="17">
        <v>52.574685535226145</v>
      </c>
      <c r="E7541" s="148">
        <v>-1.1671964829999999</v>
      </c>
      <c r="F7541" s="148">
        <f t="shared" si="118"/>
        <v>0.49099575053594885</v>
      </c>
      <c r="G7541">
        <v>5.2418721572486903E-4</v>
      </c>
    </row>
    <row r="7542" spans="1:7" x14ac:dyDescent="0.2">
      <c r="A7542" t="s">
        <v>5522</v>
      </c>
      <c r="B7542" t="s">
        <v>3203</v>
      </c>
      <c r="C7542" s="17">
        <v>19.094259785180864</v>
      </c>
      <c r="D7542" s="17">
        <v>2.749547817784415</v>
      </c>
      <c r="E7542" s="148">
        <v>2.4153251330000001</v>
      </c>
      <c r="F7542" s="148">
        <f t="shared" si="118"/>
        <v>6.9445090795209419</v>
      </c>
      <c r="G7542">
        <v>1.29154982697159E-4</v>
      </c>
    </row>
    <row r="7543" spans="1:7" x14ac:dyDescent="0.2">
      <c r="A7543" t="s">
        <v>7318</v>
      </c>
      <c r="B7543" t="s">
        <v>938</v>
      </c>
      <c r="C7543" s="17">
        <v>28.588285851308349</v>
      </c>
      <c r="D7543" s="17">
        <v>6.5989431828293572</v>
      </c>
      <c r="E7543" s="148">
        <v>1.8152827970000001</v>
      </c>
      <c r="F7543" s="148">
        <f t="shared" si="118"/>
        <v>4.3322521590572114</v>
      </c>
      <c r="G7543">
        <v>3.2611149052613303E-4</v>
      </c>
    </row>
    <row r="7544" spans="1:7" x14ac:dyDescent="0.2">
      <c r="A7544" t="s">
        <v>7319</v>
      </c>
      <c r="B7544" t="s">
        <v>10662</v>
      </c>
      <c r="C7544" s="17">
        <v>5.2338650897747101</v>
      </c>
      <c r="D7544" s="17">
        <v>2.3189766474782871</v>
      </c>
      <c r="E7544" s="148">
        <v>0.88369378200000004</v>
      </c>
      <c r="F7544" s="148">
        <f t="shared" si="118"/>
        <v>2.2569718826044003</v>
      </c>
      <c r="G7544">
        <v>1.71357564804572E-4</v>
      </c>
    </row>
    <row r="7545" spans="1:7" x14ac:dyDescent="0.2">
      <c r="A7545" t="s">
        <v>12950</v>
      </c>
      <c r="B7545" t="s">
        <v>1005</v>
      </c>
      <c r="C7545" s="17">
        <v>2.9747629425697948</v>
      </c>
      <c r="D7545" s="17">
        <v>1.7152856070490099</v>
      </c>
      <c r="E7545" s="148">
        <v>0.51359022200000004</v>
      </c>
      <c r="F7545" s="148">
        <f t="shared" si="118"/>
        <v>1.7342668359979998</v>
      </c>
      <c r="G7545">
        <v>8.5082432043000998E-3</v>
      </c>
    </row>
    <row r="7546" spans="1:7" x14ac:dyDescent="0.2">
      <c r="A7546" t="s">
        <v>5523</v>
      </c>
      <c r="B7546" t="s">
        <v>10663</v>
      </c>
      <c r="C7546" s="17">
        <v>131.10726074635909</v>
      </c>
      <c r="D7546" s="17">
        <v>13.969611943977092</v>
      </c>
      <c r="E7546" s="148">
        <v>2.9106893880000002</v>
      </c>
      <c r="F7546" s="148">
        <f t="shared" si="118"/>
        <v>9.3851755705272204</v>
      </c>
      <c r="G7546">
        <v>2.1461518833819801E-10</v>
      </c>
    </row>
    <row r="7547" spans="1:7" x14ac:dyDescent="0.2">
      <c r="A7547" t="s">
        <v>2404</v>
      </c>
      <c r="B7547" t="s">
        <v>2405</v>
      </c>
      <c r="C7547" s="17">
        <v>12.212672041983314</v>
      </c>
      <c r="D7547" s="17">
        <v>3.6696799312095497E-2</v>
      </c>
      <c r="E7547" s="148">
        <v>7.6448906320000001</v>
      </c>
      <c r="F7547" s="148">
        <f t="shared" si="118"/>
        <v>332.79937953493237</v>
      </c>
      <c r="G7547">
        <v>2.25462725078189E-9</v>
      </c>
    </row>
    <row r="7548" spans="1:7" x14ac:dyDescent="0.2">
      <c r="A7548" t="s">
        <v>7320</v>
      </c>
      <c r="B7548" t="s">
        <v>2102</v>
      </c>
      <c r="C7548" s="17">
        <v>1.1491088427759177</v>
      </c>
      <c r="D7548" s="17">
        <v>3.8839095512929824</v>
      </c>
      <c r="E7548" s="148">
        <v>-1.8723575530000001</v>
      </c>
      <c r="F7548" s="148">
        <f t="shared" si="118"/>
        <v>0.29586395553247907</v>
      </c>
      <c r="G7548">
        <v>3.0566017017049702E-4</v>
      </c>
    </row>
    <row r="7549" spans="1:7" x14ac:dyDescent="0.2">
      <c r="A7549" t="s">
        <v>7321</v>
      </c>
      <c r="B7549" t="s">
        <v>1324</v>
      </c>
      <c r="C7549" s="17">
        <v>2.72495510521368</v>
      </c>
      <c r="D7549" s="17">
        <v>3.7646740533279601</v>
      </c>
      <c r="E7549" s="148">
        <v>-0.70030645199999997</v>
      </c>
      <c r="F7549" s="148">
        <f t="shared" si="118"/>
        <v>0.72382231943953501</v>
      </c>
      <c r="G7549">
        <v>1.1272169322000499E-3</v>
      </c>
    </row>
    <row r="7550" spans="1:7" x14ac:dyDescent="0.2">
      <c r="A7550" t="s">
        <v>11898</v>
      </c>
      <c r="B7550" t="s">
        <v>11671</v>
      </c>
      <c r="C7550" s="17">
        <v>28.097857476291853</v>
      </c>
      <c r="D7550" s="17">
        <v>67.408558010201602</v>
      </c>
      <c r="E7550" s="148">
        <v>-1.317301372</v>
      </c>
      <c r="F7550" s="148">
        <f t="shared" si="118"/>
        <v>0.41682923215831924</v>
      </c>
      <c r="G7550">
        <v>5.7071205631389404E-3</v>
      </c>
    </row>
    <row r="7551" spans="1:7" x14ac:dyDescent="0.2">
      <c r="A7551" t="s">
        <v>5524</v>
      </c>
      <c r="B7551" t="s">
        <v>927</v>
      </c>
      <c r="C7551" s="17">
        <v>104.89455383263143</v>
      </c>
      <c r="D7551" s="17">
        <v>0.14537907982599374</v>
      </c>
      <c r="E7551" s="148">
        <v>9.0792340829999993</v>
      </c>
      <c r="F7551" s="148">
        <f t="shared" si="118"/>
        <v>721.52440336106952</v>
      </c>
      <c r="G7551">
        <v>4.2242797543415799E-11</v>
      </c>
    </row>
    <row r="7552" spans="1:7" x14ac:dyDescent="0.2">
      <c r="A7552" t="s">
        <v>7322</v>
      </c>
      <c r="B7552" t="s">
        <v>927</v>
      </c>
      <c r="C7552" s="17">
        <v>143.17466827652149</v>
      </c>
      <c r="D7552" s="17">
        <v>0.25268562474</v>
      </c>
      <c r="E7552" s="148">
        <v>8.3729241890000008</v>
      </c>
      <c r="F7552" s="148">
        <f t="shared" si="118"/>
        <v>566.61184594034808</v>
      </c>
      <c r="G7552">
        <v>1.45205062781318E-5</v>
      </c>
    </row>
    <row r="7553" spans="1:7" x14ac:dyDescent="0.2">
      <c r="A7553" t="s">
        <v>5525</v>
      </c>
      <c r="B7553" t="s">
        <v>927</v>
      </c>
      <c r="C7553" s="17">
        <v>642.4354507128578</v>
      </c>
      <c r="D7553" s="17">
        <v>1.3127484127832403</v>
      </c>
      <c r="E7553" s="148">
        <v>8.3549271600000008</v>
      </c>
      <c r="F7553" s="148">
        <f t="shared" si="118"/>
        <v>489.38200530807734</v>
      </c>
      <c r="G7553">
        <v>1.8912284360497199E-15</v>
      </c>
    </row>
    <row r="7554" spans="1:7" x14ac:dyDescent="0.2">
      <c r="A7554" t="s">
        <v>2406</v>
      </c>
      <c r="B7554" t="s">
        <v>876</v>
      </c>
      <c r="C7554" s="17">
        <v>153.16953784848201</v>
      </c>
      <c r="D7554" s="17">
        <v>44.899571781470776</v>
      </c>
      <c r="E7554" s="148">
        <v>1.449474138</v>
      </c>
      <c r="F7554" s="148">
        <f t="shared" si="118"/>
        <v>3.4113808165914903</v>
      </c>
      <c r="G7554">
        <v>2.11863258135062E-7</v>
      </c>
    </row>
    <row r="7555" spans="1:7" x14ac:dyDescent="0.2">
      <c r="A7555" t="s">
        <v>5526</v>
      </c>
      <c r="B7555" t="s">
        <v>927</v>
      </c>
      <c r="C7555" s="17">
        <v>192.21356643875941</v>
      </c>
      <c r="D7555" s="17">
        <v>0.8009540913358475</v>
      </c>
      <c r="E7555" s="148">
        <v>7.4479542680000002</v>
      </c>
      <c r="F7555" s="148">
        <f t="shared" si="118"/>
        <v>239.98075360122291</v>
      </c>
      <c r="G7555">
        <v>2.7200595320234701E-7</v>
      </c>
    </row>
    <row r="7556" spans="1:7" x14ac:dyDescent="0.2">
      <c r="A7556" t="s">
        <v>7323</v>
      </c>
      <c r="B7556" t="s">
        <v>927</v>
      </c>
      <c r="C7556" s="17">
        <v>72.300234352046175</v>
      </c>
      <c r="D7556" s="17">
        <v>0</v>
      </c>
      <c r="E7556" s="148">
        <v>11.277972419999999</v>
      </c>
      <c r="F7556" s="148" t="e">
        <f t="shared" si="118"/>
        <v>#DIV/0!</v>
      </c>
      <c r="G7556">
        <v>1.11926611994697E-9</v>
      </c>
    </row>
    <row r="7557" spans="1:7" x14ac:dyDescent="0.2">
      <c r="A7557" t="s">
        <v>5527</v>
      </c>
      <c r="B7557" t="s">
        <v>4306</v>
      </c>
      <c r="C7557" s="17">
        <v>36.706884867814352</v>
      </c>
      <c r="D7557" s="17">
        <v>7.4906495481161324</v>
      </c>
      <c r="E7557" s="148">
        <v>1.871349902</v>
      </c>
      <c r="F7557" s="148">
        <f t="shared" si="118"/>
        <v>4.9003607273345189</v>
      </c>
      <c r="G7557">
        <v>7.54744605501221E-4</v>
      </c>
    </row>
    <row r="7558" spans="1:7" x14ac:dyDescent="0.2">
      <c r="A7558" t="s">
        <v>2408</v>
      </c>
      <c r="B7558" t="s">
        <v>1917</v>
      </c>
      <c r="C7558" s="17">
        <v>16.548287837502752</v>
      </c>
      <c r="D7558" s="17">
        <v>8.4822474151451139</v>
      </c>
      <c r="E7558" s="148">
        <v>0.65277958599999997</v>
      </c>
      <c r="F7558" s="148">
        <f t="shared" si="118"/>
        <v>1.9509319909668827</v>
      </c>
      <c r="G7558">
        <v>1.0876605954497301E-4</v>
      </c>
    </row>
    <row r="7559" spans="1:7" x14ac:dyDescent="0.2">
      <c r="A7559" t="s">
        <v>7324</v>
      </c>
      <c r="B7559" t="s">
        <v>1915</v>
      </c>
      <c r="C7559" s="17">
        <v>13.30385482291155</v>
      </c>
      <c r="D7559" s="17">
        <v>19.1202180823954</v>
      </c>
      <c r="E7559" s="148">
        <v>-0.744711126</v>
      </c>
      <c r="F7559" s="148">
        <f t="shared" si="118"/>
        <v>0.69580037035042175</v>
      </c>
      <c r="G7559">
        <v>4.8673582060035402E-4</v>
      </c>
    </row>
    <row r="7560" spans="1:7" x14ac:dyDescent="0.2">
      <c r="A7560" t="s">
        <v>2409</v>
      </c>
      <c r="B7560" t="s">
        <v>2410</v>
      </c>
      <c r="C7560" s="17">
        <v>5.0041191006401178</v>
      </c>
      <c r="D7560" s="17">
        <v>1.6838159958114058</v>
      </c>
      <c r="E7560" s="148">
        <v>1.194022366</v>
      </c>
      <c r="F7560" s="148">
        <f t="shared" si="118"/>
        <v>2.9718918890711139</v>
      </c>
      <c r="G7560">
        <v>3.3350522925490098E-4</v>
      </c>
    </row>
    <row r="7561" spans="1:7" x14ac:dyDescent="0.2">
      <c r="A7561" t="s">
        <v>5528</v>
      </c>
      <c r="B7561" t="s">
        <v>1382</v>
      </c>
      <c r="C7561" s="17">
        <v>290.489862080477</v>
      </c>
      <c r="D7561" s="17">
        <v>15.925135067328734</v>
      </c>
      <c r="E7561" s="148">
        <v>3.4287495560000001</v>
      </c>
      <c r="F7561" s="148">
        <f t="shared" si="118"/>
        <v>18.240966927585593</v>
      </c>
      <c r="G7561">
        <v>4.1274374854968299E-5</v>
      </c>
    </row>
    <row r="7562" spans="1:7" x14ac:dyDescent="0.2">
      <c r="A7562" t="s">
        <v>7325</v>
      </c>
      <c r="B7562" t="s">
        <v>1064</v>
      </c>
      <c r="C7562" s="17">
        <v>1.0651239190525881</v>
      </c>
      <c r="D7562" s="17">
        <v>4.6562954305783999E-2</v>
      </c>
      <c r="E7562" s="148">
        <v>3.4055765689999999</v>
      </c>
      <c r="F7562" s="148">
        <f t="shared" si="118"/>
        <v>22.874921381873733</v>
      </c>
      <c r="G7562">
        <v>6.0081703663670601E-3</v>
      </c>
    </row>
    <row r="7563" spans="1:7" x14ac:dyDescent="0.2">
      <c r="A7563" t="s">
        <v>7326</v>
      </c>
      <c r="B7563" t="s">
        <v>1064</v>
      </c>
      <c r="C7563" s="17">
        <v>0.75199655794113007</v>
      </c>
      <c r="D7563" s="17">
        <v>5.3472189901120001E-2</v>
      </c>
      <c r="E7563" s="148">
        <v>2.898814861</v>
      </c>
      <c r="F7563" s="148">
        <f t="shared" si="118"/>
        <v>14.06332075293178</v>
      </c>
      <c r="G7563">
        <v>5.5609213683941996E-3</v>
      </c>
    </row>
    <row r="7564" spans="1:7" x14ac:dyDescent="0.2">
      <c r="A7564" t="s">
        <v>7327</v>
      </c>
      <c r="B7564" t="s">
        <v>10664</v>
      </c>
      <c r="C7564" s="17">
        <v>7.710789476384563</v>
      </c>
      <c r="D7564" s="17">
        <v>3.5299996382302901</v>
      </c>
      <c r="E7564" s="148">
        <v>0.80172086099999995</v>
      </c>
      <c r="F7564" s="148">
        <f t="shared" si="118"/>
        <v>2.1843598489007907</v>
      </c>
      <c r="G7564">
        <v>1.9910037817142102E-3</v>
      </c>
    </row>
    <row r="7565" spans="1:7" x14ac:dyDescent="0.2">
      <c r="A7565" t="s">
        <v>2411</v>
      </c>
      <c r="B7565" t="s">
        <v>2183</v>
      </c>
      <c r="C7565" s="17">
        <v>15.579660809423949</v>
      </c>
      <c r="D7565" s="17">
        <v>6.0498556153401273</v>
      </c>
      <c r="E7565" s="148">
        <v>1.0361269829999999</v>
      </c>
      <c r="F7565" s="148">
        <f t="shared" si="118"/>
        <v>2.5752120050468426</v>
      </c>
      <c r="G7565">
        <v>5.0777368912970898E-6</v>
      </c>
    </row>
    <row r="7566" spans="1:7" x14ac:dyDescent="0.2">
      <c r="A7566" t="s">
        <v>2412</v>
      </c>
      <c r="B7566" t="s">
        <v>2413</v>
      </c>
      <c r="C7566" s="17">
        <v>24.175525939043826</v>
      </c>
      <c r="D7566" s="17">
        <v>40.098108682205705</v>
      </c>
      <c r="E7566" s="148">
        <v>-0.93538476999999998</v>
      </c>
      <c r="F7566" s="148">
        <f t="shared" si="118"/>
        <v>0.6029093823512971</v>
      </c>
      <c r="G7566">
        <v>9.4684460090527201E-4</v>
      </c>
    </row>
    <row r="7567" spans="1:7" x14ac:dyDescent="0.2">
      <c r="A7567" t="s">
        <v>2414</v>
      </c>
      <c r="B7567" t="s">
        <v>52</v>
      </c>
      <c r="C7567" s="17">
        <v>1.2794199644892466</v>
      </c>
      <c r="D7567" s="17">
        <v>3.0810497561242922</v>
      </c>
      <c r="E7567" s="148">
        <v>-1.4263791509999999</v>
      </c>
      <c r="F7567" s="148">
        <f t="shared" si="118"/>
        <v>0.41525456119171922</v>
      </c>
      <c r="G7567">
        <v>2.9797610485251901E-4</v>
      </c>
    </row>
    <row r="7568" spans="1:7" x14ac:dyDescent="0.2">
      <c r="A7568" t="s">
        <v>13991</v>
      </c>
      <c r="B7568" t="s">
        <v>140</v>
      </c>
      <c r="C7568" s="17">
        <v>2.8718848864919053</v>
      </c>
      <c r="D7568" s="17">
        <v>0.81299728115545467</v>
      </c>
      <c r="E7568" s="148">
        <v>1.3103295509999999</v>
      </c>
      <c r="F7568" s="148">
        <f t="shared" si="118"/>
        <v>3.5324655482368916</v>
      </c>
      <c r="G7568">
        <v>4.7547991261142402E-3</v>
      </c>
    </row>
    <row r="7569" spans="1:7" x14ac:dyDescent="0.2">
      <c r="A7569" t="s">
        <v>2415</v>
      </c>
      <c r="B7569" t="s">
        <v>2416</v>
      </c>
      <c r="C7569" s="17">
        <v>1.5137206710858648</v>
      </c>
      <c r="D7569" s="17">
        <v>0.58100988618896976</v>
      </c>
      <c r="E7569" s="148">
        <v>1.0435406629999999</v>
      </c>
      <c r="F7569" s="148">
        <f t="shared" si="118"/>
        <v>2.6053268749260781</v>
      </c>
      <c r="G7569">
        <v>5.5219850416940197E-5</v>
      </c>
    </row>
    <row r="7570" spans="1:7" x14ac:dyDescent="0.2">
      <c r="A7570" t="s">
        <v>7328</v>
      </c>
      <c r="B7570" t="s">
        <v>1587</v>
      </c>
      <c r="C7570" s="17">
        <v>2.0279893059448875</v>
      </c>
      <c r="D7570" s="17">
        <v>4.4432837955641675</v>
      </c>
      <c r="E7570" s="148">
        <v>-1.249287373</v>
      </c>
      <c r="F7570" s="148">
        <f t="shared" si="118"/>
        <v>0.45641678525451734</v>
      </c>
      <c r="G7570">
        <v>5.4875526295074901E-3</v>
      </c>
    </row>
    <row r="7571" spans="1:7" x14ac:dyDescent="0.2">
      <c r="A7571" t="s">
        <v>11911</v>
      </c>
      <c r="B7571" t="s">
        <v>1925</v>
      </c>
      <c r="C7571" s="17">
        <v>27.914358403381677</v>
      </c>
      <c r="D7571" s="17">
        <v>65.813068570695819</v>
      </c>
      <c r="E7571" s="148">
        <v>-1.3120054290000001</v>
      </c>
      <c r="F7571" s="148">
        <f t="shared" si="118"/>
        <v>0.42414613099822746</v>
      </c>
      <c r="G7571">
        <v>1.08130058371997E-4</v>
      </c>
    </row>
    <row r="7572" spans="1:7" x14ac:dyDescent="0.2">
      <c r="A7572" t="s">
        <v>2417</v>
      </c>
      <c r="B7572" t="s">
        <v>2418</v>
      </c>
      <c r="C7572" s="17">
        <v>63.304618020514454</v>
      </c>
      <c r="D7572" s="17">
        <v>5.421264502354755</v>
      </c>
      <c r="E7572" s="148">
        <v>3.2624623819999998</v>
      </c>
      <c r="F7572" s="148">
        <f t="shared" si="118"/>
        <v>11.677094521585833</v>
      </c>
      <c r="G7572">
        <v>6.56351949386159E-12</v>
      </c>
    </row>
    <row r="7573" spans="1:7" x14ac:dyDescent="0.2">
      <c r="A7573" t="s">
        <v>2419</v>
      </c>
      <c r="B7573" t="s">
        <v>1927</v>
      </c>
      <c r="C7573" s="17">
        <v>608.41530491395224</v>
      </c>
      <c r="D7573" s="17">
        <v>1071.131854235917</v>
      </c>
      <c r="E7573" s="148">
        <v>-1.0634164399999999</v>
      </c>
      <c r="F7573" s="148">
        <f t="shared" si="118"/>
        <v>0.56801158746974267</v>
      </c>
      <c r="G7573">
        <v>3.6127454810006199E-6</v>
      </c>
    </row>
    <row r="7574" spans="1:7" x14ac:dyDescent="0.2">
      <c r="A7574" t="s">
        <v>2420</v>
      </c>
      <c r="B7574" t="s">
        <v>1927</v>
      </c>
      <c r="C7574" s="17">
        <v>554.00104869069332</v>
      </c>
      <c r="D7574" s="17">
        <v>1077.3053879213508</v>
      </c>
      <c r="E7574" s="148">
        <v>-1.1806277430000001</v>
      </c>
      <c r="F7574" s="148">
        <f t="shared" si="118"/>
        <v>0.51424698595412432</v>
      </c>
      <c r="G7574">
        <v>2.7653988626387199E-4</v>
      </c>
    </row>
    <row r="7575" spans="1:7" x14ac:dyDescent="0.2">
      <c r="A7575" t="s">
        <v>2421</v>
      </c>
      <c r="B7575" t="s">
        <v>1927</v>
      </c>
      <c r="C7575" s="17">
        <v>184.56834552209924</v>
      </c>
      <c r="D7575" s="17">
        <v>393.17995076339076</v>
      </c>
      <c r="E7575" s="148">
        <v>-1.3278630339999999</v>
      </c>
      <c r="F7575" s="148">
        <f t="shared" si="118"/>
        <v>0.46942461120854412</v>
      </c>
      <c r="G7575">
        <v>1.2116987154215199E-7</v>
      </c>
    </row>
    <row r="7576" spans="1:7" x14ac:dyDescent="0.2">
      <c r="A7576" t="s">
        <v>5529</v>
      </c>
      <c r="B7576" t="s">
        <v>265</v>
      </c>
      <c r="C7576" s="17">
        <v>95.568753067167194</v>
      </c>
      <c r="D7576" s="17">
        <v>0.11664087820702917</v>
      </c>
      <c r="E7576" s="148">
        <v>9.2709882100000005</v>
      </c>
      <c r="F7576" s="148">
        <f t="shared" si="118"/>
        <v>819.34185112649379</v>
      </c>
      <c r="G7576">
        <v>2.0842099802203499E-23</v>
      </c>
    </row>
    <row r="7577" spans="1:7" x14ac:dyDescent="0.2">
      <c r="A7577" t="s">
        <v>7329</v>
      </c>
      <c r="B7577" t="s">
        <v>11044</v>
      </c>
      <c r="C7577" s="17">
        <v>10.592290442732109</v>
      </c>
      <c r="D7577" s="17">
        <v>2.9846122112892228</v>
      </c>
      <c r="E7577" s="148">
        <v>1.3264317839999999</v>
      </c>
      <c r="F7577" s="148">
        <f t="shared" si="118"/>
        <v>3.5489670660285544</v>
      </c>
      <c r="G7577">
        <v>3.2614740947777198E-3</v>
      </c>
    </row>
    <row r="7578" spans="1:7" x14ac:dyDescent="0.2">
      <c r="A7578" t="s">
        <v>7330</v>
      </c>
      <c r="B7578" t="s">
        <v>11045</v>
      </c>
      <c r="C7578" s="17">
        <v>58.839734184490524</v>
      </c>
      <c r="D7578" s="17">
        <v>0.62350998312467998</v>
      </c>
      <c r="E7578" s="148">
        <v>6.0506222489999999</v>
      </c>
      <c r="F7578" s="148">
        <f t="shared" si="118"/>
        <v>94.368551870844158</v>
      </c>
      <c r="G7578">
        <v>6.6868841644093304E-6</v>
      </c>
    </row>
    <row r="7579" spans="1:7" x14ac:dyDescent="0.2">
      <c r="A7579" t="s">
        <v>7331</v>
      </c>
      <c r="B7579" t="s">
        <v>2405</v>
      </c>
      <c r="C7579" s="17">
        <v>96.146398018764927</v>
      </c>
      <c r="D7579" s="17">
        <v>17.036415695573044</v>
      </c>
      <c r="E7579" s="148">
        <v>2.0775943030000001</v>
      </c>
      <c r="F7579" s="148">
        <f t="shared" si="118"/>
        <v>5.6435813575357177</v>
      </c>
      <c r="G7579">
        <v>7.2480147237079403E-4</v>
      </c>
    </row>
    <row r="7580" spans="1:7" x14ac:dyDescent="0.2">
      <c r="A7580" t="s">
        <v>7332</v>
      </c>
      <c r="B7580" t="s">
        <v>11046</v>
      </c>
      <c r="C7580" s="17">
        <v>58.146443861849278</v>
      </c>
      <c r="D7580" s="17">
        <v>23.070785317474627</v>
      </c>
      <c r="E7580" s="148">
        <v>1.0022368340000001</v>
      </c>
      <c r="F7580" s="148">
        <f t="shared" si="118"/>
        <v>2.5203495703203092</v>
      </c>
      <c r="G7580">
        <v>2.5101703323428297E-4</v>
      </c>
    </row>
    <row r="7581" spans="1:7" x14ac:dyDescent="0.2">
      <c r="A7581" t="s">
        <v>2424</v>
      </c>
      <c r="B7581" t="s">
        <v>1244</v>
      </c>
      <c r="C7581" s="17">
        <v>185.08886180565077</v>
      </c>
      <c r="D7581" s="17">
        <v>73.824621518622678</v>
      </c>
      <c r="E7581" s="148">
        <v>0.99329542299999996</v>
      </c>
      <c r="F7581" s="148">
        <f t="shared" si="118"/>
        <v>2.5071427119875049</v>
      </c>
      <c r="G7581">
        <v>8.5363316592830596E-7</v>
      </c>
    </row>
    <row r="7582" spans="1:7" x14ac:dyDescent="0.2">
      <c r="A7582" t="s">
        <v>7333</v>
      </c>
      <c r="B7582" t="s">
        <v>10689</v>
      </c>
      <c r="C7582" s="17">
        <v>0.18979709059347025</v>
      </c>
      <c r="D7582" s="17">
        <v>0.90316396629328533</v>
      </c>
      <c r="E7582" s="148">
        <v>-2.0288573830000001</v>
      </c>
      <c r="F7582" s="148">
        <f t="shared" si="118"/>
        <v>0.21014688105020926</v>
      </c>
      <c r="G7582">
        <v>7.7362513711725801E-3</v>
      </c>
    </row>
    <row r="7583" spans="1:7" x14ac:dyDescent="0.2">
      <c r="A7583" t="s">
        <v>2425</v>
      </c>
      <c r="B7583" t="s">
        <v>2426</v>
      </c>
      <c r="C7583" s="17">
        <v>39.131594319281376</v>
      </c>
      <c r="D7583" s="17">
        <v>73.154148454724975</v>
      </c>
      <c r="E7583" s="148">
        <v>-1.0772733590000001</v>
      </c>
      <c r="F7583" s="148">
        <f t="shared" si="118"/>
        <v>0.53491968871047524</v>
      </c>
      <c r="G7583">
        <v>1.2788213682606699E-5</v>
      </c>
    </row>
    <row r="7584" spans="1:7" x14ac:dyDescent="0.2">
      <c r="A7584" t="s">
        <v>2427</v>
      </c>
      <c r="B7584" t="s">
        <v>2199</v>
      </c>
      <c r="C7584" s="17">
        <v>77.493874945920467</v>
      </c>
      <c r="D7584" s="17">
        <v>134.9083481059665</v>
      </c>
      <c r="E7584" s="148">
        <v>-1.0137225050000001</v>
      </c>
      <c r="F7584" s="148">
        <f t="shared" si="118"/>
        <v>0.57441867782008071</v>
      </c>
      <c r="G7584">
        <v>2.2642834848901701E-5</v>
      </c>
    </row>
    <row r="7585" spans="1:7" x14ac:dyDescent="0.2">
      <c r="A7585" t="s">
        <v>2428</v>
      </c>
      <c r="B7585" t="s">
        <v>2429</v>
      </c>
      <c r="C7585" s="17">
        <v>71.245794359168585</v>
      </c>
      <c r="D7585" s="17">
        <v>22.913723840312151</v>
      </c>
      <c r="E7585" s="148">
        <v>1.2343152129999999</v>
      </c>
      <c r="F7585" s="148">
        <f t="shared" si="118"/>
        <v>3.109306669474027</v>
      </c>
      <c r="G7585">
        <v>2.80209701491319E-5</v>
      </c>
    </row>
    <row r="7586" spans="1:7" x14ac:dyDescent="0.2">
      <c r="A7586" t="s">
        <v>13951</v>
      </c>
      <c r="B7586" t="s">
        <v>1902</v>
      </c>
      <c r="C7586" s="17">
        <v>21.857091787378451</v>
      </c>
      <c r="D7586" s="17">
        <v>6.5702969175384052</v>
      </c>
      <c r="E7586" s="148">
        <v>1.4283581750000001</v>
      </c>
      <c r="F7586" s="148">
        <f t="shared" si="118"/>
        <v>3.3266520618016941</v>
      </c>
      <c r="G7586">
        <v>4.5643381615045401E-7</v>
      </c>
    </row>
    <row r="7587" spans="1:7" x14ac:dyDescent="0.2">
      <c r="A7587" t="s">
        <v>2431</v>
      </c>
      <c r="B7587" t="s">
        <v>2432</v>
      </c>
      <c r="C7587" s="17">
        <v>16.132580616239927</v>
      </c>
      <c r="D7587" s="17">
        <v>5.5477087245785679</v>
      </c>
      <c r="E7587" s="148">
        <v>1.276040775</v>
      </c>
      <c r="F7587" s="148">
        <f t="shared" si="118"/>
        <v>2.9079718163223216</v>
      </c>
      <c r="G7587">
        <v>2.0043989401611501E-7</v>
      </c>
    </row>
    <row r="7588" spans="1:7" x14ac:dyDescent="0.2">
      <c r="A7588" t="s">
        <v>7334</v>
      </c>
      <c r="B7588" t="s">
        <v>3156</v>
      </c>
      <c r="C7588" s="17">
        <v>0.75198293147227402</v>
      </c>
      <c r="D7588" s="17">
        <v>0.16564195979330462</v>
      </c>
      <c r="E7588" s="148">
        <v>1.76965376</v>
      </c>
      <c r="F7588" s="148">
        <f t="shared" si="118"/>
        <v>4.539809432408501</v>
      </c>
      <c r="G7588">
        <v>6.3752188824858197E-5</v>
      </c>
    </row>
    <row r="7589" spans="1:7" x14ac:dyDescent="0.2">
      <c r="A7589" t="s">
        <v>2433</v>
      </c>
      <c r="B7589" t="s">
        <v>2434</v>
      </c>
      <c r="C7589" s="17">
        <v>3.6378430800587251</v>
      </c>
      <c r="D7589" s="17">
        <v>17.960234434925276</v>
      </c>
      <c r="E7589" s="148">
        <v>-2.4362492649999998</v>
      </c>
      <c r="F7589" s="148">
        <f t="shared" si="118"/>
        <v>0.20254986610779507</v>
      </c>
      <c r="G7589">
        <v>4.5341636337562502E-12</v>
      </c>
    </row>
    <row r="7590" spans="1:7" x14ac:dyDescent="0.2">
      <c r="A7590" t="s">
        <v>2435</v>
      </c>
      <c r="B7590" t="s">
        <v>183</v>
      </c>
      <c r="C7590" s="17">
        <v>4.2786082351499175</v>
      </c>
      <c r="D7590" s="17">
        <v>9.9643860892445595</v>
      </c>
      <c r="E7590" s="148">
        <v>-1.2789054440000001</v>
      </c>
      <c r="F7590" s="148">
        <f t="shared" si="118"/>
        <v>0.42939004940486969</v>
      </c>
      <c r="G7590">
        <v>6.2583553247936201E-3</v>
      </c>
    </row>
    <row r="7591" spans="1:7" x14ac:dyDescent="0.2">
      <c r="A7591" t="s">
        <v>7335</v>
      </c>
      <c r="B7591" t="s">
        <v>183</v>
      </c>
      <c r="C7591" s="17">
        <v>2.5596715174998801</v>
      </c>
      <c r="D7591" s="17">
        <v>11.647034345187254</v>
      </c>
      <c r="E7591" s="148">
        <v>-2.1165293670000001</v>
      </c>
      <c r="F7591" s="148">
        <f t="shared" si="118"/>
        <v>0.2197702386408415</v>
      </c>
      <c r="G7591">
        <v>3.1215243776749899E-3</v>
      </c>
    </row>
    <row r="7592" spans="1:7" x14ac:dyDescent="0.2">
      <c r="A7592" t="s">
        <v>2436</v>
      </c>
      <c r="B7592" t="s">
        <v>2437</v>
      </c>
      <c r="C7592" s="17">
        <v>29.492029208253999</v>
      </c>
      <c r="D7592" s="17">
        <v>11.924171016010458</v>
      </c>
      <c r="E7592" s="148">
        <v>1.017312872</v>
      </c>
      <c r="F7592" s="148">
        <f t="shared" si="118"/>
        <v>2.4732980740258896</v>
      </c>
      <c r="G7592">
        <v>7.0669464843741002E-10</v>
      </c>
    </row>
    <row r="7593" spans="1:7" x14ac:dyDescent="0.2">
      <c r="A7593" t="s">
        <v>2438</v>
      </c>
      <c r="B7593" t="s">
        <v>825</v>
      </c>
      <c r="C7593" s="17">
        <v>131.11631217819675</v>
      </c>
      <c r="D7593" s="17">
        <v>42.047554997958827</v>
      </c>
      <c r="E7593" s="148">
        <v>1.3484836570000001</v>
      </c>
      <c r="F7593" s="148">
        <f t="shared" si="118"/>
        <v>3.1182862400575186</v>
      </c>
      <c r="G7593">
        <v>3.6399059985373801E-13</v>
      </c>
    </row>
    <row r="7594" spans="1:7" x14ac:dyDescent="0.2">
      <c r="A7594" t="s">
        <v>7336</v>
      </c>
      <c r="B7594" t="s">
        <v>11223</v>
      </c>
      <c r="C7594" s="17">
        <v>8.8584307066130918</v>
      </c>
      <c r="D7594" s="17">
        <v>10.990323083924642</v>
      </c>
      <c r="E7594" s="148">
        <v>-0.55207832300000004</v>
      </c>
      <c r="F7594" s="148">
        <f t="shared" si="118"/>
        <v>0.80602095488622783</v>
      </c>
      <c r="G7594">
        <v>1.5409270803389699E-3</v>
      </c>
    </row>
    <row r="7595" spans="1:7" x14ac:dyDescent="0.2">
      <c r="A7595" t="s">
        <v>7337</v>
      </c>
      <c r="B7595" t="s">
        <v>1162</v>
      </c>
      <c r="C7595" s="17">
        <v>3.5551597392714025</v>
      </c>
      <c r="D7595" s="17">
        <v>7.0917022063356114</v>
      </c>
      <c r="E7595" s="148">
        <v>-1.176745226</v>
      </c>
      <c r="F7595" s="148">
        <f t="shared" si="118"/>
        <v>0.50131260955871504</v>
      </c>
      <c r="G7595">
        <v>6.7281605163377399E-5</v>
      </c>
    </row>
    <row r="7596" spans="1:7" x14ac:dyDescent="0.2">
      <c r="A7596" t="s">
        <v>2439</v>
      </c>
      <c r="B7596" t="s">
        <v>2440</v>
      </c>
      <c r="C7596" s="17">
        <v>71.07872260297836</v>
      </c>
      <c r="D7596" s="17">
        <v>34.165964753467378</v>
      </c>
      <c r="E7596" s="148">
        <v>0.77482451200000002</v>
      </c>
      <c r="F7596" s="148">
        <f t="shared" si="118"/>
        <v>2.0803955959055669</v>
      </c>
      <c r="G7596">
        <v>1.69147161181339E-4</v>
      </c>
    </row>
    <row r="7597" spans="1:7" x14ac:dyDescent="0.2">
      <c r="A7597" t="s">
        <v>13377</v>
      </c>
      <c r="B7597" t="s">
        <v>10762</v>
      </c>
      <c r="C7597" s="17">
        <v>8.8711214469420696</v>
      </c>
      <c r="D7597" s="17">
        <v>3.9999358074928724</v>
      </c>
      <c r="E7597" s="148">
        <v>0.82598879000000003</v>
      </c>
      <c r="F7597" s="148">
        <f t="shared" si="118"/>
        <v>2.2178159535271185</v>
      </c>
      <c r="G7597">
        <v>1.61123212535339E-3</v>
      </c>
    </row>
    <row r="7598" spans="1:7" x14ac:dyDescent="0.2">
      <c r="A7598" t="s">
        <v>12850</v>
      </c>
      <c r="B7598" t="s">
        <v>653</v>
      </c>
      <c r="C7598" s="17">
        <v>79.109987324269952</v>
      </c>
      <c r="D7598" s="17">
        <v>101.213196275271</v>
      </c>
      <c r="E7598" s="148">
        <v>-0.56989127900000003</v>
      </c>
      <c r="F7598" s="148">
        <f t="shared" si="118"/>
        <v>0.78161732101724535</v>
      </c>
      <c r="G7598">
        <v>5.2868316702803697E-4</v>
      </c>
    </row>
    <row r="7599" spans="1:7" x14ac:dyDescent="0.2">
      <c r="A7599" t="s">
        <v>7338</v>
      </c>
      <c r="B7599" t="s">
        <v>591</v>
      </c>
      <c r="C7599" s="17">
        <v>1.5734051310635699</v>
      </c>
      <c r="D7599" s="17">
        <v>2.7029198575155848</v>
      </c>
      <c r="E7599" s="148">
        <v>-0.957863574</v>
      </c>
      <c r="F7599" s="148">
        <f t="shared" si="118"/>
        <v>0.58211312728664499</v>
      </c>
      <c r="G7599">
        <v>7.5575633318519103E-3</v>
      </c>
    </row>
    <row r="7600" spans="1:7" x14ac:dyDescent="0.2">
      <c r="A7600" t="s">
        <v>2441</v>
      </c>
      <c r="B7600" t="s">
        <v>2442</v>
      </c>
      <c r="C7600" s="17">
        <v>256.81590788860126</v>
      </c>
      <c r="D7600" s="17">
        <v>494.07051298490251</v>
      </c>
      <c r="E7600" s="148">
        <v>-1.201384722</v>
      </c>
      <c r="F7600" s="148">
        <f t="shared" si="118"/>
        <v>0.51979606379878995</v>
      </c>
      <c r="G7600">
        <v>9.8518430837344707E-6</v>
      </c>
    </row>
    <row r="7601" spans="1:7" x14ac:dyDescent="0.2">
      <c r="A7601" t="s">
        <v>2445</v>
      </c>
      <c r="B7601" t="s">
        <v>2446</v>
      </c>
      <c r="C7601" s="17">
        <v>182.70025584951401</v>
      </c>
      <c r="D7601" s="17">
        <v>54.428350268364653</v>
      </c>
      <c r="E7601" s="148">
        <v>1.440723459</v>
      </c>
      <c r="F7601" s="148">
        <f t="shared" si="118"/>
        <v>3.3567112533944417</v>
      </c>
      <c r="G7601">
        <v>7.0781426813225005E-14</v>
      </c>
    </row>
    <row r="7602" spans="1:7" x14ac:dyDescent="0.2">
      <c r="A7602" t="s">
        <v>7339</v>
      </c>
      <c r="B7602" t="s">
        <v>11225</v>
      </c>
      <c r="C7602" s="17">
        <v>3.6719390294854772</v>
      </c>
      <c r="D7602" s="17">
        <v>6.5100406897848</v>
      </c>
      <c r="E7602" s="148">
        <v>-1.0121543609999999</v>
      </c>
      <c r="F7602" s="148">
        <f t="shared" si="118"/>
        <v>0.56404240840572373</v>
      </c>
      <c r="G7602">
        <v>1.2993475091018E-3</v>
      </c>
    </row>
    <row r="7603" spans="1:7" x14ac:dyDescent="0.2">
      <c r="A7603" t="s">
        <v>12614</v>
      </c>
      <c r="B7603" t="s">
        <v>1106</v>
      </c>
      <c r="C7603" s="17">
        <v>1.9032387190379874</v>
      </c>
      <c r="D7603" s="17">
        <v>2.7922204165453528</v>
      </c>
      <c r="E7603" s="148">
        <v>-0.79254798999999998</v>
      </c>
      <c r="F7603" s="148">
        <f t="shared" si="118"/>
        <v>0.68162194780910268</v>
      </c>
      <c r="G7603">
        <v>4.7823822256595798E-4</v>
      </c>
    </row>
    <row r="7604" spans="1:7" x14ac:dyDescent="0.2">
      <c r="A7604" t="s">
        <v>2449</v>
      </c>
      <c r="B7604" t="s">
        <v>1489</v>
      </c>
      <c r="C7604" s="17">
        <v>4.3803226192886351</v>
      </c>
      <c r="D7604" s="17">
        <v>10.126345659843551</v>
      </c>
      <c r="E7604" s="148">
        <v>-1.390266534</v>
      </c>
      <c r="F7604" s="148">
        <f t="shared" ref="F7604:F7667" si="119">C7604/D7604</f>
        <v>0.43256696605360689</v>
      </c>
      <c r="G7604">
        <v>1.9546234438655299E-6</v>
      </c>
    </row>
    <row r="7605" spans="1:7" x14ac:dyDescent="0.2">
      <c r="A7605" t="s">
        <v>5530</v>
      </c>
      <c r="B7605" t="s">
        <v>10666</v>
      </c>
      <c r="C7605" s="17">
        <v>31.849261202880001</v>
      </c>
      <c r="D7605" s="17">
        <v>10.162676034533607</v>
      </c>
      <c r="E7605" s="148">
        <v>1.3332910200000001</v>
      </c>
      <c r="F7605" s="148">
        <f t="shared" si="119"/>
        <v>3.1339443562555371</v>
      </c>
      <c r="G7605">
        <v>3.4472757541555098E-5</v>
      </c>
    </row>
    <row r="7606" spans="1:7" x14ac:dyDescent="0.2">
      <c r="A7606" t="s">
        <v>12122</v>
      </c>
      <c r="B7606" t="s">
        <v>1040</v>
      </c>
      <c r="C7606" s="17">
        <v>22.268423651296626</v>
      </c>
      <c r="D7606" s="17">
        <v>41.618714052598129</v>
      </c>
      <c r="E7606" s="148">
        <v>-1.082251418</v>
      </c>
      <c r="F7606" s="148">
        <f t="shared" si="119"/>
        <v>0.53505794588351718</v>
      </c>
      <c r="G7606">
        <v>1.42211371276245E-5</v>
      </c>
    </row>
    <row r="7607" spans="1:7" x14ac:dyDescent="0.2">
      <c r="A7607" t="s">
        <v>2450</v>
      </c>
      <c r="B7607" t="s">
        <v>2451</v>
      </c>
      <c r="C7607" s="17">
        <v>101.27974198835213</v>
      </c>
      <c r="D7607" s="17">
        <v>217.07419915885225</v>
      </c>
      <c r="E7607" s="148">
        <v>-1.295530125</v>
      </c>
      <c r="F7607" s="148">
        <f t="shared" si="119"/>
        <v>0.46656738746845194</v>
      </c>
      <c r="G7607">
        <v>1.3353697855116901E-4</v>
      </c>
    </row>
    <row r="7608" spans="1:7" x14ac:dyDescent="0.2">
      <c r="A7608" t="s">
        <v>7340</v>
      </c>
      <c r="B7608" t="s">
        <v>931</v>
      </c>
      <c r="C7608" s="17">
        <v>18.565960784044627</v>
      </c>
      <c r="D7608" s="17">
        <v>8.2302790166610329</v>
      </c>
      <c r="E7608" s="148">
        <v>0.88124897000000002</v>
      </c>
      <c r="F7608" s="148">
        <f t="shared" si="119"/>
        <v>2.2558118317083142</v>
      </c>
      <c r="G7608">
        <v>3.88078599744381E-5</v>
      </c>
    </row>
    <row r="7609" spans="1:7" x14ac:dyDescent="0.2">
      <c r="A7609" t="s">
        <v>7341</v>
      </c>
      <c r="B7609" t="s">
        <v>10429</v>
      </c>
      <c r="C7609" s="17">
        <v>9.1625462762617769</v>
      </c>
      <c r="D7609" s="17">
        <v>18.927868289362401</v>
      </c>
      <c r="E7609" s="148">
        <v>-1.232196233</v>
      </c>
      <c r="F7609" s="148">
        <f t="shared" si="119"/>
        <v>0.48407703055558532</v>
      </c>
      <c r="G7609">
        <v>1.6258969800455499E-7</v>
      </c>
    </row>
    <row r="7610" spans="1:7" x14ac:dyDescent="0.2">
      <c r="A7610" t="s">
        <v>7342</v>
      </c>
      <c r="B7610" t="s">
        <v>10560</v>
      </c>
      <c r="C7610" s="17">
        <v>152.36480792543671</v>
      </c>
      <c r="D7610" s="17">
        <v>34.734625281262275</v>
      </c>
      <c r="E7610" s="148">
        <v>1.7533567370000001</v>
      </c>
      <c r="F7610" s="148">
        <f t="shared" si="119"/>
        <v>4.3865395607889424</v>
      </c>
      <c r="G7610">
        <v>7.1140728875984996E-4</v>
      </c>
    </row>
    <row r="7611" spans="1:7" x14ac:dyDescent="0.2">
      <c r="A7611" t="s">
        <v>7343</v>
      </c>
      <c r="B7611" t="s">
        <v>54</v>
      </c>
      <c r="C7611" s="17">
        <v>2.7805320999566576</v>
      </c>
      <c r="D7611" s="17">
        <v>0</v>
      </c>
      <c r="E7611" s="148">
        <v>5.6840390709999999</v>
      </c>
      <c r="F7611" s="148" t="e">
        <f t="shared" si="119"/>
        <v>#DIV/0!</v>
      </c>
      <c r="G7611">
        <v>8.9891907619632106E-3</v>
      </c>
    </row>
    <row r="7612" spans="1:7" x14ac:dyDescent="0.2">
      <c r="A7612" t="s">
        <v>2452</v>
      </c>
      <c r="B7612" t="s">
        <v>2453</v>
      </c>
      <c r="C7612" s="17">
        <v>125.12221463691175</v>
      </c>
      <c r="D7612" s="17">
        <v>64.433731019450704</v>
      </c>
      <c r="E7612" s="148">
        <v>0.68132733400000001</v>
      </c>
      <c r="F7612" s="148">
        <f t="shared" si="119"/>
        <v>1.9418744290803356</v>
      </c>
      <c r="G7612">
        <v>5.95347605235337E-8</v>
      </c>
    </row>
    <row r="7613" spans="1:7" x14ac:dyDescent="0.2">
      <c r="A7613" t="s">
        <v>2454</v>
      </c>
      <c r="B7613" t="s">
        <v>2453</v>
      </c>
      <c r="C7613" s="17">
        <v>14.040543212571951</v>
      </c>
      <c r="D7613" s="17">
        <v>6.0707963862184915</v>
      </c>
      <c r="E7613" s="148">
        <v>0.92766545300000003</v>
      </c>
      <c r="F7613" s="148">
        <f t="shared" si="119"/>
        <v>2.3128008780603868</v>
      </c>
      <c r="G7613">
        <v>7.6275589726709704E-7</v>
      </c>
    </row>
    <row r="7614" spans="1:7" x14ac:dyDescent="0.2">
      <c r="A7614" t="s">
        <v>12425</v>
      </c>
      <c r="B7614" t="s">
        <v>11257</v>
      </c>
      <c r="C7614" s="17">
        <v>19.9647907444234</v>
      </c>
      <c r="D7614" s="17">
        <v>31.753489293061676</v>
      </c>
      <c r="E7614" s="148">
        <v>-0.82063419500000001</v>
      </c>
      <c r="F7614" s="148">
        <f t="shared" si="119"/>
        <v>0.62874320866481359</v>
      </c>
      <c r="G7614">
        <v>4.1191740140450496E-3</v>
      </c>
    </row>
    <row r="7615" spans="1:7" x14ac:dyDescent="0.2">
      <c r="A7615" t="s">
        <v>2455</v>
      </c>
      <c r="B7615" t="e">
        <v>#N/A</v>
      </c>
      <c r="C7615" s="17">
        <v>19.088591732691526</v>
      </c>
      <c r="D7615" s="17">
        <v>35.588321856623196</v>
      </c>
      <c r="E7615" s="148">
        <v>-1.1175566779999999</v>
      </c>
      <c r="F7615" s="148">
        <f t="shared" si="119"/>
        <v>0.53637234735582306</v>
      </c>
      <c r="G7615">
        <v>1.5989245940139501E-4</v>
      </c>
    </row>
    <row r="7616" spans="1:7" x14ac:dyDescent="0.2">
      <c r="A7616" t="s">
        <v>13283</v>
      </c>
      <c r="B7616" t="s">
        <v>3025</v>
      </c>
      <c r="C7616" s="17">
        <v>18.182293339250098</v>
      </c>
      <c r="D7616" s="17">
        <v>8.5953432342765019</v>
      </c>
      <c r="E7616" s="148">
        <v>0.79255040099999996</v>
      </c>
      <c r="F7616" s="148">
        <f t="shared" si="119"/>
        <v>2.115365593167096</v>
      </c>
      <c r="G7616">
        <v>2.24303283907614E-3</v>
      </c>
    </row>
    <row r="7617" spans="1:7" x14ac:dyDescent="0.2">
      <c r="A7617" t="s">
        <v>2456</v>
      </c>
      <c r="B7617" t="s">
        <v>2457</v>
      </c>
      <c r="C7617" s="17">
        <v>3.7940275892559701</v>
      </c>
      <c r="D7617" s="17">
        <v>8.644026707794584</v>
      </c>
      <c r="E7617" s="148">
        <v>-1.4075360889999999</v>
      </c>
      <c r="F7617" s="148">
        <f t="shared" si="119"/>
        <v>0.43891900355129387</v>
      </c>
      <c r="G7617">
        <v>8.1603228836982702E-8</v>
      </c>
    </row>
    <row r="7618" spans="1:7" x14ac:dyDescent="0.2">
      <c r="A7618" t="s">
        <v>2458</v>
      </c>
      <c r="B7618" t="s">
        <v>2459</v>
      </c>
      <c r="C7618" s="17">
        <v>7.8244566341359967</v>
      </c>
      <c r="D7618" s="17">
        <v>0.4866170515368603</v>
      </c>
      <c r="E7618" s="148">
        <v>3.6256983470000002</v>
      </c>
      <c r="F7618" s="148">
        <f t="shared" si="119"/>
        <v>16.079289883953663</v>
      </c>
      <c r="G7618">
        <v>2.11331285063219E-10</v>
      </c>
    </row>
    <row r="7619" spans="1:7" x14ac:dyDescent="0.2">
      <c r="A7619" t="s">
        <v>5531</v>
      </c>
      <c r="B7619" t="s">
        <v>10667</v>
      </c>
      <c r="C7619" s="17">
        <v>11.177511042948504</v>
      </c>
      <c r="D7619" s="17">
        <v>0.64125611718490483</v>
      </c>
      <c r="E7619" s="148">
        <v>3.7183275619999998</v>
      </c>
      <c r="F7619" s="148">
        <f t="shared" si="119"/>
        <v>17.430650162087254</v>
      </c>
      <c r="G7619">
        <v>1.9674557667323498E-5</v>
      </c>
    </row>
    <row r="7620" spans="1:7" x14ac:dyDescent="0.2">
      <c r="A7620" t="s">
        <v>2460</v>
      </c>
      <c r="B7620" t="s">
        <v>1040</v>
      </c>
      <c r="C7620" s="17">
        <v>0.90392230603399115</v>
      </c>
      <c r="D7620" s="17">
        <v>2.5276722325766077</v>
      </c>
      <c r="E7620" s="148">
        <v>-1.634373115</v>
      </c>
      <c r="F7620" s="148">
        <f t="shared" si="119"/>
        <v>0.35761056927565682</v>
      </c>
      <c r="G7620">
        <v>1.25462439978665E-6</v>
      </c>
    </row>
    <row r="7621" spans="1:7" x14ac:dyDescent="0.2">
      <c r="A7621" t="s">
        <v>2461</v>
      </c>
      <c r="B7621" t="s">
        <v>1040</v>
      </c>
      <c r="C7621" s="17">
        <v>7.2431369772308871</v>
      </c>
      <c r="D7621" s="17">
        <v>17.142405127931024</v>
      </c>
      <c r="E7621" s="148">
        <v>-1.461525798</v>
      </c>
      <c r="F7621" s="148">
        <f t="shared" si="119"/>
        <v>0.42252746468051106</v>
      </c>
      <c r="G7621">
        <v>1.49664846134404E-9</v>
      </c>
    </row>
    <row r="7622" spans="1:7" x14ac:dyDescent="0.2">
      <c r="A7622" t="s">
        <v>2462</v>
      </c>
      <c r="B7622" t="s">
        <v>2463</v>
      </c>
      <c r="C7622" s="17">
        <v>9.6929348646817264</v>
      </c>
      <c r="D7622" s="17">
        <v>3.1156631583216425</v>
      </c>
      <c r="E7622" s="148">
        <v>1.320941787</v>
      </c>
      <c r="F7622" s="148">
        <f t="shared" si="119"/>
        <v>3.1110342717224779</v>
      </c>
      <c r="G7622">
        <v>1.18190532438845E-4</v>
      </c>
    </row>
    <row r="7623" spans="1:7" x14ac:dyDescent="0.2">
      <c r="A7623" t="s">
        <v>5532</v>
      </c>
      <c r="B7623" t="s">
        <v>892</v>
      </c>
      <c r="C7623" s="17">
        <v>10.8828608011227</v>
      </c>
      <c r="D7623" s="17">
        <v>0.55723525880090607</v>
      </c>
      <c r="E7623" s="148">
        <v>3.9523117280000002</v>
      </c>
      <c r="F7623" s="148">
        <f t="shared" si="119"/>
        <v>19.530100849219636</v>
      </c>
      <c r="G7623">
        <v>2.5171669181181598E-9</v>
      </c>
    </row>
    <row r="7624" spans="1:7" x14ac:dyDescent="0.2">
      <c r="A7624" t="s">
        <v>5533</v>
      </c>
      <c r="B7624" t="s">
        <v>2814</v>
      </c>
      <c r="C7624" s="17">
        <v>19.402146092073473</v>
      </c>
      <c r="D7624" s="17">
        <v>2.6337262249437803</v>
      </c>
      <c r="E7624" s="148">
        <v>2.5015187659999998</v>
      </c>
      <c r="F7624" s="148">
        <f t="shared" si="119"/>
        <v>7.366804456863254</v>
      </c>
      <c r="G7624">
        <v>1.6541414199777801E-6</v>
      </c>
    </row>
    <row r="7625" spans="1:7" x14ac:dyDescent="0.2">
      <c r="A7625" t="s">
        <v>5534</v>
      </c>
      <c r="B7625" t="s">
        <v>10667</v>
      </c>
      <c r="C7625" s="17">
        <v>2.8369842526055375</v>
      </c>
      <c r="D7625" s="17">
        <v>3.65949921248735E-2</v>
      </c>
      <c r="E7625" s="148">
        <v>5.2785903349999996</v>
      </c>
      <c r="F7625" s="148">
        <f t="shared" si="119"/>
        <v>77.523838314402809</v>
      </c>
      <c r="G7625">
        <v>6.5561128327742602E-5</v>
      </c>
    </row>
    <row r="7626" spans="1:7" x14ac:dyDescent="0.2">
      <c r="A7626" t="s">
        <v>2464</v>
      </c>
      <c r="B7626" t="s">
        <v>2025</v>
      </c>
      <c r="C7626" s="17">
        <v>32.94152807805083</v>
      </c>
      <c r="D7626" s="17">
        <v>14.50074235747525</v>
      </c>
      <c r="E7626" s="148">
        <v>0.899082767</v>
      </c>
      <c r="F7626" s="148">
        <f t="shared" si="119"/>
        <v>2.2717132175698027</v>
      </c>
      <c r="G7626">
        <v>1.5458131681304E-5</v>
      </c>
    </row>
    <row r="7627" spans="1:7" x14ac:dyDescent="0.2">
      <c r="A7627" t="s">
        <v>2465</v>
      </c>
      <c r="B7627" t="s">
        <v>2466</v>
      </c>
      <c r="C7627" s="17">
        <v>143.59975040440824</v>
      </c>
      <c r="D7627" s="17">
        <v>60.892184139285447</v>
      </c>
      <c r="E7627" s="148">
        <v>0.946815505</v>
      </c>
      <c r="F7627" s="148">
        <f t="shared" si="119"/>
        <v>2.358262434402691</v>
      </c>
      <c r="G7627">
        <v>2.2234619276771199E-9</v>
      </c>
    </row>
    <row r="7628" spans="1:7" x14ac:dyDescent="0.2">
      <c r="A7628" t="s">
        <v>13756</v>
      </c>
      <c r="B7628" t="s">
        <v>13757</v>
      </c>
      <c r="C7628" s="17">
        <v>8.3501836139876335</v>
      </c>
      <c r="D7628" s="17">
        <v>3.0277064815983499</v>
      </c>
      <c r="E7628" s="148">
        <v>1.0752836779999999</v>
      </c>
      <c r="F7628" s="148">
        <f t="shared" si="119"/>
        <v>2.7579237501184415</v>
      </c>
      <c r="G7628">
        <v>6.2220772477039003E-3</v>
      </c>
    </row>
    <row r="7629" spans="1:7" x14ac:dyDescent="0.2">
      <c r="A7629" t="s">
        <v>13787</v>
      </c>
      <c r="B7629" t="s">
        <v>13788</v>
      </c>
      <c r="C7629" s="17">
        <v>5.1909823939188442</v>
      </c>
      <c r="D7629" s="17">
        <v>1.8504629911102699</v>
      </c>
      <c r="E7629" s="148">
        <v>1.0803443150000001</v>
      </c>
      <c r="F7629" s="148">
        <f t="shared" si="119"/>
        <v>2.8052343758597824</v>
      </c>
      <c r="G7629">
        <v>4.6440946787061899E-3</v>
      </c>
    </row>
    <row r="7630" spans="1:7" x14ac:dyDescent="0.2">
      <c r="A7630" t="s">
        <v>7344</v>
      </c>
      <c r="B7630" t="s">
        <v>10668</v>
      </c>
      <c r="C7630" s="17">
        <v>4.6507013066416052</v>
      </c>
      <c r="D7630" s="17">
        <v>0.13032923876901775</v>
      </c>
      <c r="E7630" s="148">
        <v>4.5834569509999996</v>
      </c>
      <c r="F7630" s="148">
        <f t="shared" si="119"/>
        <v>35.684251289797174</v>
      </c>
      <c r="G7630">
        <v>5.6549237739847897E-6</v>
      </c>
    </row>
    <row r="7631" spans="1:7" x14ac:dyDescent="0.2">
      <c r="A7631" t="s">
        <v>7345</v>
      </c>
      <c r="B7631" t="s">
        <v>960</v>
      </c>
      <c r="C7631" s="17">
        <v>22.057280031874523</v>
      </c>
      <c r="D7631" s="17">
        <v>34.974422905285252</v>
      </c>
      <c r="E7631" s="148">
        <v>-0.90920464499999998</v>
      </c>
      <c r="F7631" s="148">
        <f t="shared" si="119"/>
        <v>0.63066887741387945</v>
      </c>
      <c r="G7631">
        <v>6.6545608998966799E-4</v>
      </c>
    </row>
    <row r="7632" spans="1:7" x14ac:dyDescent="0.2">
      <c r="A7632" t="s">
        <v>2467</v>
      </c>
      <c r="B7632" t="s">
        <v>2468</v>
      </c>
      <c r="C7632" s="17">
        <v>15.319392533823974</v>
      </c>
      <c r="D7632" s="17">
        <v>22.850548877737676</v>
      </c>
      <c r="E7632" s="148">
        <v>-0.78499617300000002</v>
      </c>
      <c r="F7632" s="148">
        <f t="shared" si="119"/>
        <v>0.67041682962587434</v>
      </c>
      <c r="G7632">
        <v>2.7255547851679999E-3</v>
      </c>
    </row>
    <row r="7633" spans="1:7" x14ac:dyDescent="0.2">
      <c r="A7633" t="s">
        <v>12217</v>
      </c>
      <c r="B7633" t="s">
        <v>145</v>
      </c>
      <c r="C7633" s="17">
        <v>13.719131054257675</v>
      </c>
      <c r="D7633" s="17">
        <v>24.498177170439824</v>
      </c>
      <c r="E7633" s="148">
        <v>-0.96719445400000004</v>
      </c>
      <c r="F7633" s="148">
        <f t="shared" si="119"/>
        <v>0.56000619796364104</v>
      </c>
      <c r="G7633">
        <v>3.8538757566489701E-3</v>
      </c>
    </row>
    <row r="7634" spans="1:7" x14ac:dyDescent="0.2">
      <c r="A7634" t="s">
        <v>7346</v>
      </c>
      <c r="B7634" t="s">
        <v>10669</v>
      </c>
      <c r="C7634" s="17">
        <v>7.3221010606148553</v>
      </c>
      <c r="D7634" s="17">
        <v>2.0002102286359076</v>
      </c>
      <c r="E7634" s="148">
        <v>1.374912556</v>
      </c>
      <c r="F7634" s="148">
        <f t="shared" si="119"/>
        <v>3.6606657419247086</v>
      </c>
      <c r="G7634">
        <v>8.5866136000483902E-4</v>
      </c>
    </row>
    <row r="7635" spans="1:7" x14ac:dyDescent="0.2">
      <c r="A7635" t="s">
        <v>2471</v>
      </c>
      <c r="B7635" t="s">
        <v>2472</v>
      </c>
      <c r="C7635" s="17">
        <v>17.233796318261174</v>
      </c>
      <c r="D7635" s="17">
        <v>8.0689693727205736</v>
      </c>
      <c r="E7635" s="148">
        <v>0.79980037299999995</v>
      </c>
      <c r="F7635" s="148">
        <f t="shared" si="119"/>
        <v>2.1358113437045483</v>
      </c>
      <c r="G7635">
        <v>9.3369273956828505E-4</v>
      </c>
    </row>
    <row r="7636" spans="1:7" x14ac:dyDescent="0.2">
      <c r="A7636" t="s">
        <v>7347</v>
      </c>
      <c r="B7636" t="s">
        <v>10670</v>
      </c>
      <c r="C7636" s="17">
        <v>28.3934502622336</v>
      </c>
      <c r="D7636" s="17">
        <v>5.8074909512678676</v>
      </c>
      <c r="E7636" s="148">
        <v>1.7538758160000001</v>
      </c>
      <c r="F7636" s="148">
        <f t="shared" si="119"/>
        <v>4.8891079642637854</v>
      </c>
      <c r="G7636">
        <v>1.8989941214806599E-4</v>
      </c>
    </row>
    <row r="7637" spans="1:7" x14ac:dyDescent="0.2">
      <c r="A7637" t="s">
        <v>2473</v>
      </c>
      <c r="B7637" t="s">
        <v>931</v>
      </c>
      <c r="C7637" s="17">
        <v>6.8236993305733531</v>
      </c>
      <c r="D7637" s="17">
        <v>3.0183532636386881</v>
      </c>
      <c r="E7637" s="148">
        <v>0.87806855500000003</v>
      </c>
      <c r="F7637" s="148">
        <f t="shared" si="119"/>
        <v>2.2607358167039866</v>
      </c>
      <c r="G7637">
        <v>2.42612213224553E-5</v>
      </c>
    </row>
    <row r="7638" spans="1:7" x14ac:dyDescent="0.2">
      <c r="A7638" t="s">
        <v>7348</v>
      </c>
      <c r="B7638" t="s">
        <v>1038</v>
      </c>
      <c r="C7638" s="17">
        <v>3.2117025778340125</v>
      </c>
      <c r="D7638" s="17">
        <v>1.3578333649854324</v>
      </c>
      <c r="E7638" s="148">
        <v>0.86973480999999997</v>
      </c>
      <c r="F7638" s="148">
        <f t="shared" si="119"/>
        <v>2.3653142282804853</v>
      </c>
      <c r="G7638">
        <v>4.7439997178112198E-3</v>
      </c>
    </row>
    <row r="7639" spans="1:7" x14ac:dyDescent="0.2">
      <c r="A7639" t="s">
        <v>12590</v>
      </c>
      <c r="B7639" t="s">
        <v>12560</v>
      </c>
      <c r="C7639" s="17">
        <v>6.7098626980283278</v>
      </c>
      <c r="D7639" s="17">
        <v>9.9386724291717883</v>
      </c>
      <c r="E7639" s="148">
        <v>-0.74806207499999999</v>
      </c>
      <c r="F7639" s="148">
        <f t="shared" si="119"/>
        <v>0.67512665759399371</v>
      </c>
      <c r="G7639">
        <v>6.1466448861476203E-3</v>
      </c>
    </row>
    <row r="7640" spans="1:7" x14ac:dyDescent="0.2">
      <c r="A7640" t="s">
        <v>7349</v>
      </c>
      <c r="B7640" t="s">
        <v>803</v>
      </c>
      <c r="C7640" s="17">
        <v>5.498650439005015</v>
      </c>
      <c r="D7640" s="17">
        <v>9.5499059261242571</v>
      </c>
      <c r="E7640" s="148">
        <v>-1.0132033149999999</v>
      </c>
      <c r="F7640" s="148">
        <f t="shared" si="119"/>
        <v>0.5757805869022411</v>
      </c>
      <c r="G7640">
        <v>4.7806748977600198E-5</v>
      </c>
    </row>
    <row r="7641" spans="1:7" x14ac:dyDescent="0.2">
      <c r="A7641" t="s">
        <v>2474</v>
      </c>
      <c r="B7641" t="s">
        <v>2475</v>
      </c>
      <c r="C7641" s="17">
        <v>29.606737222417525</v>
      </c>
      <c r="D7641" s="17">
        <v>1.8094980064722228</v>
      </c>
      <c r="E7641" s="148">
        <v>3.6505648040000001</v>
      </c>
      <c r="F7641" s="148">
        <f t="shared" si="119"/>
        <v>16.361851251849949</v>
      </c>
      <c r="G7641">
        <v>3.3958763664211101E-12</v>
      </c>
    </row>
    <row r="7642" spans="1:7" x14ac:dyDescent="0.2">
      <c r="A7642" t="s">
        <v>7350</v>
      </c>
      <c r="B7642" t="s">
        <v>11226</v>
      </c>
      <c r="C7642" s="17">
        <v>3.8892166822784824</v>
      </c>
      <c r="D7642" s="17">
        <v>5.8946985897281801</v>
      </c>
      <c r="E7642" s="148">
        <v>-0.844839648</v>
      </c>
      <c r="F7642" s="148">
        <f t="shared" si="119"/>
        <v>0.65978211151553112</v>
      </c>
      <c r="G7642">
        <v>3.3606042426088099E-4</v>
      </c>
    </row>
    <row r="7643" spans="1:7" x14ac:dyDescent="0.2">
      <c r="A7643" t="s">
        <v>12674</v>
      </c>
      <c r="B7643" t="s">
        <v>12675</v>
      </c>
      <c r="C7643" s="17">
        <v>19.422176947293927</v>
      </c>
      <c r="D7643" s="17">
        <v>27.796003706160576</v>
      </c>
      <c r="E7643" s="148">
        <v>-0.71250172899999997</v>
      </c>
      <c r="F7643" s="148">
        <f t="shared" si="119"/>
        <v>0.69873990349876403</v>
      </c>
      <c r="G7643">
        <v>1.61750137835306E-3</v>
      </c>
    </row>
    <row r="7644" spans="1:7" x14ac:dyDescent="0.2">
      <c r="A7644" t="s">
        <v>7351</v>
      </c>
      <c r="B7644" t="s">
        <v>1969</v>
      </c>
      <c r="C7644" s="17">
        <v>17.153490091364301</v>
      </c>
      <c r="D7644" s="17">
        <v>6.7304947240910504</v>
      </c>
      <c r="E7644" s="148">
        <v>1.0480940000000001</v>
      </c>
      <c r="F7644" s="148">
        <f t="shared" si="119"/>
        <v>2.5486224704946738</v>
      </c>
      <c r="G7644">
        <v>1.7014975148600599E-3</v>
      </c>
    </row>
    <row r="7645" spans="1:7" x14ac:dyDescent="0.2">
      <c r="A7645" t="s">
        <v>7352</v>
      </c>
      <c r="B7645" t="s">
        <v>108</v>
      </c>
      <c r="C7645" s="17">
        <v>29.331602941003677</v>
      </c>
      <c r="D7645" s="17">
        <v>35.870513944040624</v>
      </c>
      <c r="E7645" s="148">
        <v>-0.51748906900000002</v>
      </c>
      <c r="F7645" s="148">
        <f t="shared" si="119"/>
        <v>0.81770790869520582</v>
      </c>
      <c r="G7645">
        <v>2.7546421969052198E-3</v>
      </c>
    </row>
    <row r="7646" spans="1:7" x14ac:dyDescent="0.2">
      <c r="A7646" t="s">
        <v>13201</v>
      </c>
      <c r="B7646" t="s">
        <v>13202</v>
      </c>
      <c r="C7646" s="17">
        <v>0.937727949773005</v>
      </c>
      <c r="D7646" s="17">
        <v>0.46009515598299922</v>
      </c>
      <c r="E7646" s="148">
        <v>0.72220306400000001</v>
      </c>
      <c r="F7646" s="148">
        <f t="shared" si="119"/>
        <v>2.038117414580332</v>
      </c>
      <c r="G7646">
        <v>4.3015720937540801E-3</v>
      </c>
    </row>
    <row r="7647" spans="1:7" x14ac:dyDescent="0.2">
      <c r="A7647" t="s">
        <v>2477</v>
      </c>
      <c r="B7647" t="s">
        <v>509</v>
      </c>
      <c r="C7647" s="17">
        <v>1.3272469447425304</v>
      </c>
      <c r="D7647" s="17">
        <v>4.0542791801492379</v>
      </c>
      <c r="E7647" s="148">
        <v>-1.8147639790000001</v>
      </c>
      <c r="F7647" s="148">
        <f t="shared" si="119"/>
        <v>0.32736940051910152</v>
      </c>
      <c r="G7647">
        <v>5.0969945055602E-6</v>
      </c>
    </row>
    <row r="7648" spans="1:7" x14ac:dyDescent="0.2">
      <c r="A7648" t="s">
        <v>12063</v>
      </c>
      <c r="B7648" t="s">
        <v>362</v>
      </c>
      <c r="C7648" s="17">
        <v>0.90250845605866714</v>
      </c>
      <c r="D7648" s="17">
        <v>1.7499318390833198</v>
      </c>
      <c r="E7648" s="148">
        <v>-1.0609541419999999</v>
      </c>
      <c r="F7648" s="148">
        <f t="shared" si="119"/>
        <v>0.51573920532323991</v>
      </c>
      <c r="G7648">
        <v>8.6021582184731896E-3</v>
      </c>
    </row>
    <row r="7649" spans="1:7" x14ac:dyDescent="0.2">
      <c r="A7649" t="s">
        <v>12360</v>
      </c>
      <c r="B7649" t="s">
        <v>2979</v>
      </c>
      <c r="C7649" s="17">
        <v>16.765088361524853</v>
      </c>
      <c r="D7649" s="17">
        <v>27.602232489283828</v>
      </c>
      <c r="E7649" s="148">
        <v>-0.89463923999999995</v>
      </c>
      <c r="F7649" s="148">
        <f t="shared" si="119"/>
        <v>0.60738160828236121</v>
      </c>
      <c r="G7649">
        <v>3.6991450350389802E-4</v>
      </c>
    </row>
    <row r="7650" spans="1:7" x14ac:dyDescent="0.2">
      <c r="A7650" t="s">
        <v>2478</v>
      </c>
      <c r="B7650" t="s">
        <v>2479</v>
      </c>
      <c r="C7650" s="17">
        <v>15.141205552035299</v>
      </c>
      <c r="D7650" s="17">
        <v>22.172825529417651</v>
      </c>
      <c r="E7650" s="148">
        <v>-0.77909536300000004</v>
      </c>
      <c r="F7650" s="148">
        <f t="shared" si="119"/>
        <v>0.68287217305466119</v>
      </c>
      <c r="G7650">
        <v>2.8774099561348503E-4</v>
      </c>
    </row>
    <row r="7651" spans="1:7" x14ac:dyDescent="0.2">
      <c r="A7651" t="s">
        <v>2480</v>
      </c>
      <c r="B7651" t="s">
        <v>2481</v>
      </c>
      <c r="C7651" s="17">
        <v>9.2201575023936542</v>
      </c>
      <c r="D7651" s="17">
        <v>2.7574554394209376</v>
      </c>
      <c r="E7651" s="148">
        <v>1.4452693130000001</v>
      </c>
      <c r="F7651" s="148">
        <f t="shared" si="119"/>
        <v>3.3437194924643556</v>
      </c>
      <c r="G7651">
        <v>4.9819337715651296E-10</v>
      </c>
    </row>
    <row r="7652" spans="1:7" x14ac:dyDescent="0.2">
      <c r="A7652" t="s">
        <v>13973</v>
      </c>
      <c r="B7652" t="s">
        <v>50</v>
      </c>
      <c r="C7652" s="17">
        <v>20.415537100965075</v>
      </c>
      <c r="D7652" s="17">
        <v>6.0198553732592428</v>
      </c>
      <c r="E7652" s="148">
        <v>1.3785774420000001</v>
      </c>
      <c r="F7652" s="148">
        <f t="shared" si="119"/>
        <v>3.3913667081858461</v>
      </c>
      <c r="G7652">
        <v>1.3121263566767799E-4</v>
      </c>
    </row>
    <row r="7653" spans="1:7" x14ac:dyDescent="0.2">
      <c r="A7653" t="s">
        <v>7353</v>
      </c>
      <c r="B7653" t="s">
        <v>3009</v>
      </c>
      <c r="C7653" s="17">
        <v>17.370822470250474</v>
      </c>
      <c r="D7653" s="17">
        <v>9.9710606929943779</v>
      </c>
      <c r="E7653" s="148">
        <v>0.52097581800000003</v>
      </c>
      <c r="F7653" s="148">
        <f t="shared" si="119"/>
        <v>1.7421238326685882</v>
      </c>
      <c r="G7653">
        <v>1.75092697161527E-4</v>
      </c>
    </row>
    <row r="7654" spans="1:7" x14ac:dyDescent="0.2">
      <c r="A7654" t="s">
        <v>7354</v>
      </c>
      <c r="B7654" t="s">
        <v>2102</v>
      </c>
      <c r="C7654" s="17">
        <v>9.678070852941314</v>
      </c>
      <c r="D7654" s="17">
        <v>2.645789879652876</v>
      </c>
      <c r="E7654" s="148">
        <v>1.4506934950000001</v>
      </c>
      <c r="F7654" s="148">
        <f t="shared" si="119"/>
        <v>3.6579136262366623</v>
      </c>
      <c r="G7654">
        <v>9.7305593571678506E-3</v>
      </c>
    </row>
    <row r="7655" spans="1:7" x14ac:dyDescent="0.2">
      <c r="A7655" t="s">
        <v>12858</v>
      </c>
      <c r="B7655" t="s">
        <v>2080</v>
      </c>
      <c r="C7655" s="17">
        <v>6.7555487193984725</v>
      </c>
      <c r="D7655" s="17">
        <v>8.5664540176304449</v>
      </c>
      <c r="E7655" s="148">
        <v>-0.56025021100000005</v>
      </c>
      <c r="F7655" s="148">
        <f t="shared" si="119"/>
        <v>0.7886050290464427</v>
      </c>
      <c r="G7655">
        <v>3.6535303450782601E-3</v>
      </c>
    </row>
    <row r="7656" spans="1:7" x14ac:dyDescent="0.2">
      <c r="A7656" t="s">
        <v>7355</v>
      </c>
      <c r="B7656" t="s">
        <v>2798</v>
      </c>
      <c r="C7656" s="17">
        <v>68.47320075823518</v>
      </c>
      <c r="D7656" s="17">
        <v>20.098537313357689</v>
      </c>
      <c r="E7656" s="148">
        <v>1.4473952329999999</v>
      </c>
      <c r="F7656" s="148">
        <f t="shared" si="119"/>
        <v>3.4068748233100132</v>
      </c>
      <c r="G7656">
        <v>2.4214921411574701E-4</v>
      </c>
    </row>
    <row r="7657" spans="1:7" x14ac:dyDescent="0.2">
      <c r="A7657" t="s">
        <v>2482</v>
      </c>
      <c r="B7657" t="s">
        <v>2483</v>
      </c>
      <c r="C7657" s="17">
        <v>146.40425108350775</v>
      </c>
      <c r="D7657" s="17">
        <v>42.962158127047104</v>
      </c>
      <c r="E7657" s="148">
        <v>1.4716854720000001</v>
      </c>
      <c r="F7657" s="148">
        <f t="shared" si="119"/>
        <v>3.4077489927429414</v>
      </c>
      <c r="G7657">
        <v>1.4010698813033299E-7</v>
      </c>
    </row>
    <row r="7658" spans="1:7" x14ac:dyDescent="0.2">
      <c r="A7658" t="s">
        <v>7356</v>
      </c>
      <c r="B7658" t="s">
        <v>10671</v>
      </c>
      <c r="C7658" s="17">
        <v>8.628673132102012</v>
      </c>
      <c r="D7658" s="17">
        <v>4.2624953491527773</v>
      </c>
      <c r="E7658" s="148">
        <v>0.69600191099999997</v>
      </c>
      <c r="F7658" s="148">
        <f t="shared" si="119"/>
        <v>2.0243243511848208</v>
      </c>
      <c r="G7658">
        <v>3.3904996840990501E-4</v>
      </c>
    </row>
    <row r="7659" spans="1:7" x14ac:dyDescent="0.2">
      <c r="A7659" t="s">
        <v>7357</v>
      </c>
      <c r="B7659" t="s">
        <v>2566</v>
      </c>
      <c r="C7659" s="17">
        <v>28.714483334642125</v>
      </c>
      <c r="D7659" s="17">
        <v>12.563865105958776</v>
      </c>
      <c r="E7659" s="148">
        <v>0.889508984</v>
      </c>
      <c r="F7659" s="148">
        <f t="shared" si="119"/>
        <v>2.2854816644778726</v>
      </c>
      <c r="G7659">
        <v>8.7020384222869399E-5</v>
      </c>
    </row>
    <row r="7660" spans="1:7" x14ac:dyDescent="0.2">
      <c r="A7660" t="s">
        <v>7358</v>
      </c>
      <c r="B7660" t="s">
        <v>2227</v>
      </c>
      <c r="C7660" s="17">
        <v>9.6284124273835054</v>
      </c>
      <c r="D7660" s="17">
        <v>1.2003766460747483</v>
      </c>
      <c r="E7660" s="148">
        <v>2.119261002</v>
      </c>
      <c r="F7660" s="148">
        <f t="shared" si="119"/>
        <v>8.0211594076480708</v>
      </c>
      <c r="G7660">
        <v>4.8618268957812804E-3</v>
      </c>
    </row>
    <row r="7661" spans="1:7" x14ac:dyDescent="0.2">
      <c r="A7661" t="s">
        <v>2484</v>
      </c>
      <c r="B7661" t="s">
        <v>96</v>
      </c>
      <c r="C7661" s="17">
        <v>54.574648307296926</v>
      </c>
      <c r="D7661" s="17">
        <v>24.163910507020077</v>
      </c>
      <c r="E7661" s="148">
        <v>0.87495398199999996</v>
      </c>
      <c r="F7661" s="148">
        <f t="shared" si="119"/>
        <v>2.2585188887966603</v>
      </c>
      <c r="G7661">
        <v>2.2141654402044599E-7</v>
      </c>
    </row>
    <row r="7662" spans="1:7" x14ac:dyDescent="0.2">
      <c r="A7662" t="s">
        <v>2487</v>
      </c>
      <c r="B7662" t="s">
        <v>2488</v>
      </c>
      <c r="C7662" s="17">
        <v>17.527247255432698</v>
      </c>
      <c r="D7662" s="17">
        <v>26.62371333196225</v>
      </c>
      <c r="E7662" s="148">
        <v>-0.84842502600000003</v>
      </c>
      <c r="F7662" s="148">
        <f t="shared" si="119"/>
        <v>0.65833218067259314</v>
      </c>
      <c r="G7662">
        <v>9.0088011574048803E-5</v>
      </c>
    </row>
    <row r="7663" spans="1:7" x14ac:dyDescent="0.2">
      <c r="A7663" t="s">
        <v>13615</v>
      </c>
      <c r="B7663" t="s">
        <v>13616</v>
      </c>
      <c r="C7663" s="17">
        <v>9.3422703547430732</v>
      </c>
      <c r="D7663" s="17">
        <v>3.698738079830195</v>
      </c>
      <c r="E7663" s="148">
        <v>0.94692212899999995</v>
      </c>
      <c r="F7663" s="148">
        <f t="shared" si="119"/>
        <v>2.5257993816020536</v>
      </c>
      <c r="G7663">
        <v>5.4028087323070998E-3</v>
      </c>
    </row>
    <row r="7664" spans="1:7" x14ac:dyDescent="0.2">
      <c r="A7664" t="s">
        <v>7359</v>
      </c>
      <c r="B7664" t="s">
        <v>1864</v>
      </c>
      <c r="C7664" s="17">
        <v>23.753275536933149</v>
      </c>
      <c r="D7664" s="17">
        <v>8.8690760012029841</v>
      </c>
      <c r="E7664" s="148">
        <v>1.1343108879999999</v>
      </c>
      <c r="F7664" s="148">
        <f t="shared" si="119"/>
        <v>2.6782131006331777</v>
      </c>
      <c r="G7664">
        <v>6.1624612989663098E-4</v>
      </c>
    </row>
    <row r="7665" spans="1:7" x14ac:dyDescent="0.2">
      <c r="A7665" t="s">
        <v>7360</v>
      </c>
      <c r="B7665" t="s">
        <v>10672</v>
      </c>
      <c r="C7665" s="17">
        <v>2.936295095350153</v>
      </c>
      <c r="D7665" s="17">
        <v>0.65505998089649176</v>
      </c>
      <c r="E7665" s="148">
        <v>1.628738314</v>
      </c>
      <c r="F7665" s="148">
        <f t="shared" si="119"/>
        <v>4.4824827969671484</v>
      </c>
      <c r="G7665">
        <v>9.2626768929399608E-3</v>
      </c>
    </row>
    <row r="7666" spans="1:7" x14ac:dyDescent="0.2">
      <c r="A7666" t="s">
        <v>11748</v>
      </c>
      <c r="B7666" t="s">
        <v>1135</v>
      </c>
      <c r="C7666" s="17">
        <v>7.2849283350877378</v>
      </c>
      <c r="D7666" s="17">
        <v>26.960832358697886</v>
      </c>
      <c r="E7666" s="148">
        <v>-1.87152166</v>
      </c>
      <c r="F7666" s="148">
        <f t="shared" si="119"/>
        <v>0.27020413309819541</v>
      </c>
      <c r="G7666">
        <v>8.6399124308026202E-4</v>
      </c>
    </row>
    <row r="7667" spans="1:7" x14ac:dyDescent="0.2">
      <c r="A7667" t="s">
        <v>7361</v>
      </c>
      <c r="B7667" t="s">
        <v>10673</v>
      </c>
      <c r="C7667" s="17">
        <v>19.170147187863527</v>
      </c>
      <c r="D7667" s="17">
        <v>9.9809946609004072</v>
      </c>
      <c r="E7667" s="148">
        <v>0.66198028099999995</v>
      </c>
      <c r="F7667" s="148">
        <f t="shared" si="119"/>
        <v>1.920665007763279</v>
      </c>
      <c r="G7667">
        <v>4.85283518999516E-3</v>
      </c>
    </row>
    <row r="7668" spans="1:7" x14ac:dyDescent="0.2">
      <c r="A7668" t="s">
        <v>12422</v>
      </c>
      <c r="B7668" t="s">
        <v>1285</v>
      </c>
      <c r="C7668" s="17">
        <v>24.838196928487449</v>
      </c>
      <c r="D7668" s="17">
        <v>39.59572469816495</v>
      </c>
      <c r="E7668" s="148">
        <v>-0.87042524099999996</v>
      </c>
      <c r="F7668" s="148">
        <f t="shared" ref="F7668:F7731" si="120">C7668/D7668</f>
        <v>0.6272949192830044</v>
      </c>
      <c r="G7668">
        <v>7.2390078683980802E-4</v>
      </c>
    </row>
    <row r="7669" spans="1:7" x14ac:dyDescent="0.2">
      <c r="A7669" t="s">
        <v>12352</v>
      </c>
      <c r="B7669" t="e">
        <v>#N/A</v>
      </c>
      <c r="C7669" s="17">
        <v>2.1090389146619275</v>
      </c>
      <c r="D7669" s="17">
        <v>3.4928068501304574</v>
      </c>
      <c r="E7669" s="148">
        <v>-0.96454801700000004</v>
      </c>
      <c r="F7669" s="148">
        <f t="shared" si="120"/>
        <v>0.60382351648879584</v>
      </c>
      <c r="G7669">
        <v>2.8882211828320798E-4</v>
      </c>
    </row>
    <row r="7670" spans="1:7" x14ac:dyDescent="0.2">
      <c r="A7670" t="s">
        <v>2489</v>
      </c>
      <c r="B7670" t="s">
        <v>2490</v>
      </c>
      <c r="C7670" s="17">
        <v>5.5970234552099267</v>
      </c>
      <c r="D7670" s="17">
        <v>2.4014561455529027</v>
      </c>
      <c r="E7670" s="148">
        <v>0.88210862599999995</v>
      </c>
      <c r="F7670" s="148">
        <f t="shared" si="120"/>
        <v>2.330679019716718</v>
      </c>
      <c r="G7670">
        <v>1.2770468290954599E-4</v>
      </c>
    </row>
    <row r="7671" spans="1:7" x14ac:dyDescent="0.2">
      <c r="A7671" t="s">
        <v>2491</v>
      </c>
      <c r="B7671" t="s">
        <v>2492</v>
      </c>
      <c r="C7671" s="17">
        <v>5.4200979724728704</v>
      </c>
      <c r="D7671" s="17">
        <v>9.9346899917447224</v>
      </c>
      <c r="E7671" s="148">
        <v>-1.1240186059999999</v>
      </c>
      <c r="F7671" s="148">
        <f t="shared" si="120"/>
        <v>0.5455729345331084</v>
      </c>
      <c r="G7671">
        <v>5.9557997703490502E-7</v>
      </c>
    </row>
    <row r="7672" spans="1:7" x14ac:dyDescent="0.2">
      <c r="A7672" t="s">
        <v>12093</v>
      </c>
      <c r="B7672" t="s">
        <v>171</v>
      </c>
      <c r="C7672" s="17">
        <v>2.4768323751786299</v>
      </c>
      <c r="D7672" s="17">
        <v>4.7127156875195002</v>
      </c>
      <c r="E7672" s="148">
        <v>-1.109076449</v>
      </c>
      <c r="F7672" s="148">
        <f t="shared" si="120"/>
        <v>0.52556371727196016</v>
      </c>
      <c r="G7672">
        <v>3.6254138790136402E-3</v>
      </c>
    </row>
    <row r="7673" spans="1:7" x14ac:dyDescent="0.2">
      <c r="A7673" t="s">
        <v>13221</v>
      </c>
      <c r="B7673" t="s">
        <v>3308</v>
      </c>
      <c r="C7673" s="17">
        <v>10.448137042513068</v>
      </c>
      <c r="D7673" s="17">
        <v>5.0758434494209901</v>
      </c>
      <c r="E7673" s="148">
        <v>0.73147047300000001</v>
      </c>
      <c r="F7673" s="148">
        <f t="shared" si="120"/>
        <v>2.058404114828424</v>
      </c>
      <c r="G7673">
        <v>4.1245801488087302E-3</v>
      </c>
    </row>
    <row r="7674" spans="1:7" x14ac:dyDescent="0.2">
      <c r="A7674" t="s">
        <v>12574</v>
      </c>
      <c r="B7674" t="s">
        <v>12575</v>
      </c>
      <c r="C7674" s="17">
        <v>16.391767410620499</v>
      </c>
      <c r="D7674" s="17">
        <v>24.483264532176172</v>
      </c>
      <c r="E7674" s="148">
        <v>-0.82005637799999997</v>
      </c>
      <c r="F7674" s="148">
        <f t="shared" si="120"/>
        <v>0.66950905950790429</v>
      </c>
      <c r="G7674">
        <v>6.5590533090686303E-4</v>
      </c>
    </row>
    <row r="7675" spans="1:7" x14ac:dyDescent="0.2">
      <c r="A7675" t="s">
        <v>2493</v>
      </c>
      <c r="B7675" t="s">
        <v>2494</v>
      </c>
      <c r="C7675" s="17">
        <v>10.85586900337446</v>
      </c>
      <c r="D7675" s="17">
        <v>2.7882859489675251</v>
      </c>
      <c r="E7675" s="148">
        <v>1.454246422</v>
      </c>
      <c r="F7675" s="148">
        <f t="shared" si="120"/>
        <v>3.8933843953107758</v>
      </c>
      <c r="G7675">
        <v>8.7906630667648599E-3</v>
      </c>
    </row>
    <row r="7676" spans="1:7" x14ac:dyDescent="0.2">
      <c r="A7676" t="s">
        <v>2495</v>
      </c>
      <c r="B7676" t="s">
        <v>236</v>
      </c>
      <c r="C7676" s="17">
        <v>221.20922339765124</v>
      </c>
      <c r="D7676" s="17">
        <v>357.3196155356087</v>
      </c>
      <c r="E7676" s="148">
        <v>-0.93803108800000001</v>
      </c>
      <c r="F7676" s="148">
        <f t="shared" si="120"/>
        <v>0.61907942855604758</v>
      </c>
      <c r="G7676">
        <v>5.0429855510114303E-4</v>
      </c>
    </row>
    <row r="7677" spans="1:7" x14ac:dyDescent="0.2">
      <c r="A7677" t="s">
        <v>12151</v>
      </c>
      <c r="B7677" t="s">
        <v>12152</v>
      </c>
      <c r="C7677" s="17">
        <v>1.9619153971603878</v>
      </c>
      <c r="D7677" s="17">
        <v>3.6330057824559949</v>
      </c>
      <c r="E7677" s="148">
        <v>-1.068580839</v>
      </c>
      <c r="F7677" s="148">
        <f t="shared" si="120"/>
        <v>0.54002539897805724</v>
      </c>
      <c r="G7677">
        <v>2.0725046599133999E-4</v>
      </c>
    </row>
    <row r="7678" spans="1:7" x14ac:dyDescent="0.2">
      <c r="A7678" t="s">
        <v>12037</v>
      </c>
      <c r="B7678" t="s">
        <v>413</v>
      </c>
      <c r="C7678" s="17">
        <v>1.9725791298892799</v>
      </c>
      <c r="D7678" s="17">
        <v>3.9122712197321476</v>
      </c>
      <c r="E7678" s="148">
        <v>-1.142702273</v>
      </c>
      <c r="F7678" s="148">
        <f t="shared" si="120"/>
        <v>0.504203062390018</v>
      </c>
      <c r="G7678">
        <v>2.27994668775891E-4</v>
      </c>
    </row>
    <row r="7679" spans="1:7" x14ac:dyDescent="0.2">
      <c r="A7679" t="s">
        <v>7362</v>
      </c>
      <c r="B7679" t="s">
        <v>11227</v>
      </c>
      <c r="C7679" s="17">
        <v>8.5722000676778674</v>
      </c>
      <c r="D7679" s="17">
        <v>14.035274193120999</v>
      </c>
      <c r="E7679" s="148">
        <v>-0.94589948999999995</v>
      </c>
      <c r="F7679" s="148">
        <f t="shared" si="120"/>
        <v>0.61076114009082161</v>
      </c>
      <c r="G7679">
        <v>2.10721222722779E-4</v>
      </c>
    </row>
    <row r="7680" spans="1:7" x14ac:dyDescent="0.2">
      <c r="A7680" t="s">
        <v>2496</v>
      </c>
      <c r="B7680" t="s">
        <v>2497</v>
      </c>
      <c r="C7680" s="17">
        <v>21.09355511171</v>
      </c>
      <c r="D7680" s="17">
        <v>8.1056391967196326</v>
      </c>
      <c r="E7680" s="148">
        <v>1.050834136</v>
      </c>
      <c r="F7680" s="148">
        <f t="shared" si="120"/>
        <v>2.602330871110893</v>
      </c>
      <c r="G7680">
        <v>1.49276875667094E-6</v>
      </c>
    </row>
    <row r="7681" spans="1:7" x14ac:dyDescent="0.2">
      <c r="A7681" t="s">
        <v>13340</v>
      </c>
      <c r="B7681" t="s">
        <v>2792</v>
      </c>
      <c r="C7681" s="17">
        <v>6.9203896833382954</v>
      </c>
      <c r="D7681" s="17">
        <v>3.1877313216791876</v>
      </c>
      <c r="E7681" s="148">
        <v>0.79887690499999997</v>
      </c>
      <c r="F7681" s="148">
        <f t="shared" si="120"/>
        <v>2.1709450969954616</v>
      </c>
      <c r="G7681">
        <v>1.10106697419268E-3</v>
      </c>
    </row>
    <row r="7682" spans="1:7" x14ac:dyDescent="0.2">
      <c r="A7682" t="s">
        <v>7363</v>
      </c>
      <c r="B7682" t="s">
        <v>11228</v>
      </c>
      <c r="C7682" s="17">
        <v>1.624365250994525</v>
      </c>
      <c r="D7682" s="17">
        <v>3.5725410933455493</v>
      </c>
      <c r="E7682" s="148">
        <v>-1.3578987579999999</v>
      </c>
      <c r="F7682" s="148">
        <f t="shared" si="120"/>
        <v>0.45468063447056634</v>
      </c>
      <c r="G7682">
        <v>2.6129131040136301E-4</v>
      </c>
    </row>
    <row r="7683" spans="1:7" x14ac:dyDescent="0.2">
      <c r="A7683" t="s">
        <v>7364</v>
      </c>
      <c r="B7683" t="s">
        <v>2790</v>
      </c>
      <c r="C7683" s="17">
        <v>6.3048657544911704</v>
      </c>
      <c r="D7683" s="17">
        <v>2.2768719249404725</v>
      </c>
      <c r="E7683" s="148">
        <v>1.100220446</v>
      </c>
      <c r="F7683" s="148">
        <f t="shared" si="120"/>
        <v>2.7690910873943899</v>
      </c>
      <c r="G7683">
        <v>9.3415599817875297E-4</v>
      </c>
    </row>
    <row r="7684" spans="1:7" x14ac:dyDescent="0.2">
      <c r="A7684" t="s">
        <v>12823</v>
      </c>
      <c r="B7684" t="s">
        <v>11253</v>
      </c>
      <c r="C7684" s="17">
        <v>8.461306676477772</v>
      </c>
      <c r="D7684" s="17">
        <v>11.080199462091899</v>
      </c>
      <c r="E7684" s="148">
        <v>-0.62718507599999995</v>
      </c>
      <c r="F7684" s="148">
        <f t="shared" si="120"/>
        <v>0.76364209014702245</v>
      </c>
      <c r="G7684">
        <v>6.4907011768362798E-3</v>
      </c>
    </row>
    <row r="7685" spans="1:7" x14ac:dyDescent="0.2">
      <c r="A7685" t="s">
        <v>7365</v>
      </c>
      <c r="B7685" t="s">
        <v>11047</v>
      </c>
      <c r="C7685" s="17">
        <v>24.018177348081124</v>
      </c>
      <c r="D7685" s="17">
        <v>9.8716616124432122</v>
      </c>
      <c r="E7685" s="148">
        <v>0.92443968399999998</v>
      </c>
      <c r="F7685" s="148">
        <f t="shared" si="120"/>
        <v>2.4330430165683814</v>
      </c>
      <c r="G7685">
        <v>2.51584008192169E-5</v>
      </c>
    </row>
    <row r="7686" spans="1:7" x14ac:dyDescent="0.2">
      <c r="A7686" t="s">
        <v>2499</v>
      </c>
      <c r="B7686" t="s">
        <v>112</v>
      </c>
      <c r="C7686" s="17">
        <v>57.89436014581068</v>
      </c>
      <c r="D7686" s="17">
        <v>11.951849707556786</v>
      </c>
      <c r="E7686" s="148">
        <v>1.9920379029999999</v>
      </c>
      <c r="F7686" s="148">
        <f t="shared" si="120"/>
        <v>4.8439665459653378</v>
      </c>
      <c r="G7686">
        <v>1.9185570470952601E-10</v>
      </c>
    </row>
    <row r="7687" spans="1:7" x14ac:dyDescent="0.2">
      <c r="A7687" t="s">
        <v>7366</v>
      </c>
      <c r="B7687" t="s">
        <v>10321</v>
      </c>
      <c r="C7687" s="17">
        <v>132.2453979914809</v>
      </c>
      <c r="D7687" s="17">
        <v>37.220919626649874</v>
      </c>
      <c r="E7687" s="148">
        <v>1.274388023</v>
      </c>
      <c r="F7687" s="148">
        <f t="shared" si="120"/>
        <v>3.5529857756871293</v>
      </c>
      <c r="G7687">
        <v>4.8204183459481E-3</v>
      </c>
    </row>
    <row r="7688" spans="1:7" x14ac:dyDescent="0.2">
      <c r="A7688" t="s">
        <v>2500</v>
      </c>
      <c r="B7688" t="s">
        <v>2501</v>
      </c>
      <c r="C7688" s="17">
        <v>655.35477398822582</v>
      </c>
      <c r="D7688" s="17">
        <v>1252.38032615217</v>
      </c>
      <c r="E7688" s="148">
        <v>-1.197260727</v>
      </c>
      <c r="F7688" s="148">
        <f t="shared" si="120"/>
        <v>0.52328734355141659</v>
      </c>
      <c r="G7688">
        <v>1.4076539316876401E-13</v>
      </c>
    </row>
    <row r="7689" spans="1:7" x14ac:dyDescent="0.2">
      <c r="A7689" t="s">
        <v>5535</v>
      </c>
      <c r="B7689" t="s">
        <v>1013</v>
      </c>
      <c r="C7689" s="17">
        <v>2.1500104057325826</v>
      </c>
      <c r="D7689" s="17">
        <v>0</v>
      </c>
      <c r="E7689" s="148">
        <v>9.1829443959999999</v>
      </c>
      <c r="F7689" s="148" t="e">
        <f t="shared" si="120"/>
        <v>#DIV/0!</v>
      </c>
      <c r="G7689">
        <v>1.6508143026028801E-9</v>
      </c>
    </row>
    <row r="7690" spans="1:7" x14ac:dyDescent="0.2">
      <c r="A7690" t="s">
        <v>13655</v>
      </c>
      <c r="B7690" t="s">
        <v>13169</v>
      </c>
      <c r="C7690" s="17">
        <v>10.482454828912406</v>
      </c>
      <c r="D7690" s="17">
        <v>4.0500544264283729</v>
      </c>
      <c r="E7690" s="148">
        <v>1.025526714</v>
      </c>
      <c r="F7690" s="148">
        <f t="shared" si="120"/>
        <v>2.5882256693909627</v>
      </c>
      <c r="G7690">
        <v>4.09075635621876E-4</v>
      </c>
    </row>
    <row r="7691" spans="1:7" x14ac:dyDescent="0.2">
      <c r="A7691" t="s">
        <v>2502</v>
      </c>
      <c r="B7691" t="s">
        <v>2503</v>
      </c>
      <c r="C7691" s="17">
        <v>41.822578578406223</v>
      </c>
      <c r="D7691" s="17">
        <v>91.633381401394644</v>
      </c>
      <c r="E7691" s="148">
        <v>-1.3767247970000001</v>
      </c>
      <c r="F7691" s="148">
        <f t="shared" si="120"/>
        <v>0.45641204044631806</v>
      </c>
      <c r="G7691">
        <v>2.1709028941706299E-5</v>
      </c>
    </row>
    <row r="7692" spans="1:7" x14ac:dyDescent="0.2">
      <c r="A7692" t="s">
        <v>2504</v>
      </c>
      <c r="B7692" t="s">
        <v>2505</v>
      </c>
      <c r="C7692" s="17">
        <v>15.070657856726401</v>
      </c>
      <c r="D7692" s="17">
        <v>2.4707845408929971</v>
      </c>
      <c r="E7692" s="148">
        <v>2.3240092749999999</v>
      </c>
      <c r="F7692" s="148">
        <f t="shared" si="120"/>
        <v>6.0995435285018926</v>
      </c>
      <c r="G7692">
        <v>1.8010067920593199E-11</v>
      </c>
    </row>
    <row r="7693" spans="1:7" x14ac:dyDescent="0.2">
      <c r="A7693" t="s">
        <v>2506</v>
      </c>
      <c r="B7693" t="s">
        <v>2507</v>
      </c>
      <c r="C7693" s="17">
        <v>13.811103794153375</v>
      </c>
      <c r="D7693" s="17">
        <v>6.7717475917490919</v>
      </c>
      <c r="E7693" s="148">
        <v>0.71336955700000004</v>
      </c>
      <c r="F7693" s="148">
        <f t="shared" si="120"/>
        <v>2.039518397138909</v>
      </c>
      <c r="G7693">
        <v>2.0454949588242298E-5</v>
      </c>
    </row>
    <row r="7694" spans="1:7" x14ac:dyDescent="0.2">
      <c r="A7694" t="s">
        <v>13388</v>
      </c>
      <c r="B7694" t="s">
        <v>13389</v>
      </c>
      <c r="C7694" s="17">
        <v>8.7133162399671562</v>
      </c>
      <c r="D7694" s="17">
        <v>3.9153120000019426</v>
      </c>
      <c r="E7694" s="148">
        <v>0.79834433299999996</v>
      </c>
      <c r="F7694" s="148">
        <f t="shared" si="120"/>
        <v>2.2254462070871575</v>
      </c>
      <c r="G7694">
        <v>1.94061406102773E-3</v>
      </c>
    </row>
    <row r="7695" spans="1:7" x14ac:dyDescent="0.2">
      <c r="A7695" t="s">
        <v>5536</v>
      </c>
      <c r="B7695" t="s">
        <v>3297</v>
      </c>
      <c r="C7695" s="17">
        <v>23.693627677037327</v>
      </c>
      <c r="D7695" s="17">
        <v>3.1437521407646152</v>
      </c>
      <c r="E7695" s="148">
        <v>2.5168273989999999</v>
      </c>
      <c r="F7695" s="148">
        <f t="shared" si="120"/>
        <v>7.5367352819597997</v>
      </c>
      <c r="G7695">
        <v>1.7144525692435002E-8</v>
      </c>
    </row>
    <row r="7696" spans="1:7" x14ac:dyDescent="0.2">
      <c r="A7696" t="s">
        <v>2508</v>
      </c>
      <c r="B7696" t="s">
        <v>2509</v>
      </c>
      <c r="C7696" s="17">
        <v>39.273036926927176</v>
      </c>
      <c r="D7696" s="17">
        <v>65.434337305656797</v>
      </c>
      <c r="E7696" s="148">
        <v>-0.97165532600000004</v>
      </c>
      <c r="F7696" s="148">
        <f t="shared" si="120"/>
        <v>0.6001900308621605</v>
      </c>
      <c r="G7696">
        <v>5.1972838487294895E-10</v>
      </c>
    </row>
    <row r="7697" spans="1:7" x14ac:dyDescent="0.2">
      <c r="A7697" t="s">
        <v>5537</v>
      </c>
      <c r="B7697" t="s">
        <v>10674</v>
      </c>
      <c r="C7697" s="17">
        <v>92.116871120939123</v>
      </c>
      <c r="D7697" s="17">
        <v>8.1892537001412453</v>
      </c>
      <c r="E7697" s="148">
        <v>3.0874618809999999</v>
      </c>
      <c r="F7697" s="148">
        <f t="shared" si="120"/>
        <v>11.248506212397636</v>
      </c>
      <c r="G7697">
        <v>2.0110026347377099E-4</v>
      </c>
    </row>
    <row r="7698" spans="1:7" x14ac:dyDescent="0.2">
      <c r="A7698" t="s">
        <v>5538</v>
      </c>
      <c r="B7698" t="s">
        <v>10675</v>
      </c>
      <c r="C7698" s="17">
        <v>70.772624567068419</v>
      </c>
      <c r="D7698" s="17">
        <v>9.876932865530085</v>
      </c>
      <c r="E7698" s="148">
        <v>2.4427537309999998</v>
      </c>
      <c r="F7698" s="148">
        <f t="shared" si="120"/>
        <v>7.1654455417086735</v>
      </c>
      <c r="G7698">
        <v>6.0000826595380301E-9</v>
      </c>
    </row>
    <row r="7699" spans="1:7" x14ac:dyDescent="0.2">
      <c r="A7699" t="s">
        <v>12930</v>
      </c>
      <c r="B7699" t="s">
        <v>755</v>
      </c>
      <c r="C7699" s="17">
        <v>134.57145276089526</v>
      </c>
      <c r="D7699" s="17">
        <v>80.863988873255252</v>
      </c>
      <c r="E7699" s="148">
        <v>0.46681066300000001</v>
      </c>
      <c r="F7699" s="148">
        <f t="shared" si="120"/>
        <v>1.6641703511784474</v>
      </c>
      <c r="G7699">
        <v>4.0424509537971502E-3</v>
      </c>
    </row>
    <row r="7700" spans="1:7" x14ac:dyDescent="0.2">
      <c r="A7700" t="s">
        <v>2510</v>
      </c>
      <c r="B7700" t="s">
        <v>755</v>
      </c>
      <c r="C7700" s="17">
        <v>98.480574354083302</v>
      </c>
      <c r="D7700" s="17">
        <v>44.341946929896601</v>
      </c>
      <c r="E7700" s="148">
        <v>0.83921616799999998</v>
      </c>
      <c r="F7700" s="148">
        <f t="shared" si="120"/>
        <v>2.2209348297172964</v>
      </c>
      <c r="G7700">
        <v>1.4074697960886001E-6</v>
      </c>
    </row>
    <row r="7701" spans="1:7" x14ac:dyDescent="0.2">
      <c r="A7701" t="s">
        <v>13635</v>
      </c>
      <c r="B7701" t="s">
        <v>13636</v>
      </c>
      <c r="C7701" s="17">
        <v>11.15013864914647</v>
      </c>
      <c r="D7701" s="17">
        <v>4.3804762881310868</v>
      </c>
      <c r="E7701" s="148">
        <v>0.95897627399999996</v>
      </c>
      <c r="F7701" s="148">
        <f t="shared" si="120"/>
        <v>2.5454169628443837</v>
      </c>
      <c r="G7701">
        <v>7.1390795839776696E-3</v>
      </c>
    </row>
    <row r="7702" spans="1:7" x14ac:dyDescent="0.2">
      <c r="A7702" t="s">
        <v>2511</v>
      </c>
      <c r="B7702" t="s">
        <v>240</v>
      </c>
      <c r="C7702" s="17">
        <v>23.231015226255224</v>
      </c>
      <c r="D7702" s="17">
        <v>7.2360564203129298</v>
      </c>
      <c r="E7702" s="148">
        <v>1.351467754</v>
      </c>
      <c r="F7702" s="148">
        <f t="shared" si="120"/>
        <v>3.2104524725707675</v>
      </c>
      <c r="G7702">
        <v>2.8808330973147599E-4</v>
      </c>
    </row>
    <row r="7703" spans="1:7" x14ac:dyDescent="0.2">
      <c r="A7703" t="s">
        <v>13604</v>
      </c>
      <c r="B7703" t="s">
        <v>13605</v>
      </c>
      <c r="C7703" s="17">
        <v>14.880816840653576</v>
      </c>
      <c r="D7703" s="17">
        <v>5.9311713355000899</v>
      </c>
      <c r="E7703" s="148">
        <v>0.93661723500000005</v>
      </c>
      <c r="F7703" s="148">
        <f t="shared" si="120"/>
        <v>2.5089170416620399</v>
      </c>
      <c r="G7703">
        <v>5.3562294724557799E-3</v>
      </c>
    </row>
    <row r="7704" spans="1:7" x14ac:dyDescent="0.2">
      <c r="A7704" t="s">
        <v>2512</v>
      </c>
      <c r="B7704" t="s">
        <v>155</v>
      </c>
      <c r="C7704" s="17">
        <v>5.1260835891974077</v>
      </c>
      <c r="D7704" s="17">
        <v>8.3402403075476528</v>
      </c>
      <c r="E7704" s="148">
        <v>-0.90969882099999999</v>
      </c>
      <c r="F7704" s="148">
        <f t="shared" si="120"/>
        <v>0.61462061045872562</v>
      </c>
      <c r="G7704">
        <v>2.5650677060104E-5</v>
      </c>
    </row>
    <row r="7705" spans="1:7" x14ac:dyDescent="0.2">
      <c r="A7705" t="s">
        <v>7367</v>
      </c>
      <c r="B7705" t="s">
        <v>10623</v>
      </c>
      <c r="C7705" s="17">
        <v>3.9650054243569324</v>
      </c>
      <c r="D7705" s="17">
        <v>1.2001876622867678</v>
      </c>
      <c r="E7705" s="148">
        <v>1.262308341</v>
      </c>
      <c r="F7705" s="148">
        <f t="shared" si="120"/>
        <v>3.3036545441587375</v>
      </c>
      <c r="G7705">
        <v>3.2703522277179502E-3</v>
      </c>
    </row>
    <row r="7706" spans="1:7" x14ac:dyDescent="0.2">
      <c r="A7706" t="s">
        <v>13590</v>
      </c>
      <c r="B7706" t="s">
        <v>193</v>
      </c>
      <c r="C7706" s="17">
        <v>1.5315970805940999</v>
      </c>
      <c r="D7706" s="17">
        <v>0.6171664037197625</v>
      </c>
      <c r="E7706" s="148">
        <v>0.92000368799999999</v>
      </c>
      <c r="F7706" s="148">
        <f t="shared" si="120"/>
        <v>2.4816598430551546</v>
      </c>
      <c r="G7706">
        <v>5.6724179169714397E-3</v>
      </c>
    </row>
    <row r="7707" spans="1:7" x14ac:dyDescent="0.2">
      <c r="A7707" t="s">
        <v>12520</v>
      </c>
      <c r="B7707" t="s">
        <v>1949</v>
      </c>
      <c r="C7707" s="17">
        <v>7.311950156283495</v>
      </c>
      <c r="D7707" s="17">
        <v>11.189910026487754</v>
      </c>
      <c r="E7707" s="148">
        <v>-0.80975089499999997</v>
      </c>
      <c r="F7707" s="148">
        <f t="shared" si="120"/>
        <v>0.65344137164421345</v>
      </c>
      <c r="G7707">
        <v>1.4734749234143699E-3</v>
      </c>
    </row>
    <row r="7708" spans="1:7" x14ac:dyDescent="0.2">
      <c r="A7708" t="s">
        <v>13871</v>
      </c>
      <c r="B7708" t="s">
        <v>2995</v>
      </c>
      <c r="C7708" s="17">
        <v>2.0571696015390852</v>
      </c>
      <c r="D7708" s="17">
        <v>0.68321053016714228</v>
      </c>
      <c r="E7708" s="148">
        <v>1.253684426</v>
      </c>
      <c r="F7708" s="148">
        <f t="shared" si="120"/>
        <v>3.0110332184660771</v>
      </c>
      <c r="G7708">
        <v>3.3357668834859002E-4</v>
      </c>
    </row>
    <row r="7709" spans="1:7" x14ac:dyDescent="0.2">
      <c r="A7709" t="s">
        <v>7368</v>
      </c>
      <c r="B7709" t="s">
        <v>1436</v>
      </c>
      <c r="C7709" s="17">
        <v>16.400762127834327</v>
      </c>
      <c r="D7709" s="17">
        <v>7.3059874547009596</v>
      </c>
      <c r="E7709" s="148">
        <v>0.88168318000000001</v>
      </c>
      <c r="F7709" s="148">
        <f t="shared" si="120"/>
        <v>2.2448385286073043</v>
      </c>
      <c r="G7709">
        <v>3.9374144708177901E-5</v>
      </c>
    </row>
    <row r="7710" spans="1:7" x14ac:dyDescent="0.2">
      <c r="A7710" t="s">
        <v>7369</v>
      </c>
      <c r="B7710" t="s">
        <v>155</v>
      </c>
      <c r="C7710" s="17">
        <v>6.7293230496578698</v>
      </c>
      <c r="D7710" s="17">
        <v>2.8530071589843526</v>
      </c>
      <c r="E7710" s="148">
        <v>0.88259838000000002</v>
      </c>
      <c r="F7710" s="148">
        <f t="shared" si="120"/>
        <v>2.3586772393706346</v>
      </c>
      <c r="G7710">
        <v>7.5413222390431599E-3</v>
      </c>
    </row>
    <row r="7711" spans="1:7" x14ac:dyDescent="0.2">
      <c r="A7711" t="s">
        <v>7370</v>
      </c>
      <c r="B7711" t="s">
        <v>10676</v>
      </c>
      <c r="C7711" s="17">
        <v>1.2277137485609606</v>
      </c>
      <c r="D7711" s="17">
        <v>2.7848968805159302E-2</v>
      </c>
      <c r="E7711" s="148">
        <v>4.4189903309999998</v>
      </c>
      <c r="F7711" s="148">
        <f t="shared" si="120"/>
        <v>44.084711256293062</v>
      </c>
      <c r="G7711">
        <v>1.70242428448684E-3</v>
      </c>
    </row>
    <row r="7712" spans="1:7" x14ac:dyDescent="0.2">
      <c r="A7712" t="s">
        <v>5539</v>
      </c>
      <c r="B7712" t="s">
        <v>10677</v>
      </c>
      <c r="C7712" s="17">
        <v>62.574049620127923</v>
      </c>
      <c r="D7712" s="17">
        <v>6.3869427220475359</v>
      </c>
      <c r="E7712" s="148">
        <v>2.9769805659999999</v>
      </c>
      <c r="F7712" s="148">
        <f t="shared" si="120"/>
        <v>9.7971834637132673</v>
      </c>
      <c r="G7712">
        <v>7.6014593882991598E-6</v>
      </c>
    </row>
    <row r="7713" spans="1:7" x14ac:dyDescent="0.2">
      <c r="A7713" t="s">
        <v>2515</v>
      </c>
      <c r="B7713" t="s">
        <v>122</v>
      </c>
      <c r="C7713" s="17">
        <v>97.817839848031753</v>
      </c>
      <c r="D7713" s="17">
        <v>42.583465267794651</v>
      </c>
      <c r="E7713" s="148">
        <v>0.89653123800000001</v>
      </c>
      <c r="F7713" s="148">
        <f t="shared" si="120"/>
        <v>2.2970850125250415</v>
      </c>
      <c r="G7713">
        <v>1.1229150558711999E-5</v>
      </c>
    </row>
    <row r="7714" spans="1:7" x14ac:dyDescent="0.2">
      <c r="A7714" t="s">
        <v>13120</v>
      </c>
      <c r="B7714" t="s">
        <v>4789</v>
      </c>
      <c r="C7714" s="17">
        <v>23.981654296316176</v>
      </c>
      <c r="D7714" s="17">
        <v>12.3478406231013</v>
      </c>
      <c r="E7714" s="148">
        <v>0.65991728999999999</v>
      </c>
      <c r="F7714" s="148">
        <f t="shared" si="120"/>
        <v>1.9421739418509689</v>
      </c>
      <c r="G7714">
        <v>2.4480995124155302E-3</v>
      </c>
    </row>
    <row r="7715" spans="1:7" x14ac:dyDescent="0.2">
      <c r="A7715" t="s">
        <v>5540</v>
      </c>
      <c r="B7715" t="s">
        <v>10678</v>
      </c>
      <c r="C7715" s="17">
        <v>10.370086133389771</v>
      </c>
      <c r="D7715" s="17">
        <v>1.0702280142333154</v>
      </c>
      <c r="E7715" s="148">
        <v>2.8949882310000001</v>
      </c>
      <c r="F7715" s="148">
        <f t="shared" si="120"/>
        <v>9.6896044538869983</v>
      </c>
      <c r="G7715">
        <v>1.01643973361428E-8</v>
      </c>
    </row>
    <row r="7716" spans="1:7" x14ac:dyDescent="0.2">
      <c r="A7716" t="s">
        <v>2516</v>
      </c>
      <c r="B7716" t="s">
        <v>420</v>
      </c>
      <c r="C7716" s="17">
        <v>3.5154714732189496</v>
      </c>
      <c r="D7716" s="17">
        <v>1.2094272035219094</v>
      </c>
      <c r="E7716" s="148">
        <v>1.191920619</v>
      </c>
      <c r="F7716" s="148">
        <f t="shared" si="120"/>
        <v>2.9067243261783182</v>
      </c>
      <c r="G7716">
        <v>7.9504212018872297E-5</v>
      </c>
    </row>
    <row r="7717" spans="1:7" x14ac:dyDescent="0.2">
      <c r="A7717" t="s">
        <v>5541</v>
      </c>
      <c r="B7717" t="s">
        <v>10392</v>
      </c>
      <c r="C7717" s="17">
        <v>30.700932241298624</v>
      </c>
      <c r="D7717" s="17">
        <v>4.0673193218190455</v>
      </c>
      <c r="E7717" s="148">
        <v>2.3802502329999999</v>
      </c>
      <c r="F7717" s="148">
        <f t="shared" si="120"/>
        <v>7.548198164969282</v>
      </c>
      <c r="G7717">
        <v>6.6686397280938303E-4</v>
      </c>
    </row>
    <row r="7718" spans="1:7" x14ac:dyDescent="0.2">
      <c r="A7718" t="s">
        <v>12240</v>
      </c>
      <c r="B7718" t="s">
        <v>5431</v>
      </c>
      <c r="C7718" s="17">
        <v>4.8636144312024499</v>
      </c>
      <c r="D7718" s="17">
        <v>8.5396055625872549</v>
      </c>
      <c r="E7718" s="148">
        <v>-0.92052526599999995</v>
      </c>
      <c r="F7718" s="148">
        <f t="shared" si="120"/>
        <v>0.56953619175461245</v>
      </c>
      <c r="G7718">
        <v>4.1524192497502501E-3</v>
      </c>
    </row>
    <row r="7719" spans="1:7" x14ac:dyDescent="0.2">
      <c r="A7719" t="s">
        <v>7371</v>
      </c>
      <c r="B7719" t="s">
        <v>10563</v>
      </c>
      <c r="C7719" s="17">
        <v>24.709134545497673</v>
      </c>
      <c r="D7719" s="17">
        <v>34.957424800213303</v>
      </c>
      <c r="E7719" s="148">
        <v>-0.71675109000000004</v>
      </c>
      <c r="F7719" s="148">
        <f t="shared" si="120"/>
        <v>0.70683509116343435</v>
      </c>
      <c r="G7719">
        <v>1.0842566167299E-3</v>
      </c>
    </row>
    <row r="7720" spans="1:7" x14ac:dyDescent="0.2">
      <c r="A7720" t="s">
        <v>13901</v>
      </c>
      <c r="B7720" t="s">
        <v>10563</v>
      </c>
      <c r="C7720" s="17">
        <v>4.4327015045040072</v>
      </c>
      <c r="D7720" s="17">
        <v>1.4191294883487116</v>
      </c>
      <c r="E7720" s="148">
        <v>1.296805263</v>
      </c>
      <c r="F7720" s="148">
        <f t="shared" si="120"/>
        <v>3.1235356187699725</v>
      </c>
      <c r="G7720">
        <v>2.5003528672948002E-4</v>
      </c>
    </row>
    <row r="7721" spans="1:7" x14ac:dyDescent="0.2">
      <c r="A7721" t="s">
        <v>7372</v>
      </c>
      <c r="B7721" t="s">
        <v>1856</v>
      </c>
      <c r="C7721" s="17">
        <v>10.308748430642167</v>
      </c>
      <c r="D7721" s="17">
        <v>1.3335913065552938</v>
      </c>
      <c r="E7721" s="148">
        <v>2.4413836170000001</v>
      </c>
      <c r="F7721" s="148">
        <f t="shared" si="120"/>
        <v>7.730065710513645</v>
      </c>
      <c r="G7721">
        <v>2.84351546507459E-3</v>
      </c>
    </row>
    <row r="7722" spans="1:7" x14ac:dyDescent="0.2">
      <c r="A7722" t="s">
        <v>2517</v>
      </c>
      <c r="B7722" t="s">
        <v>2518</v>
      </c>
      <c r="C7722" s="17">
        <v>10.94769984403502</v>
      </c>
      <c r="D7722" s="17">
        <v>16.170291001289598</v>
      </c>
      <c r="E7722" s="148">
        <v>-0.79589545399999995</v>
      </c>
      <c r="F7722" s="148">
        <f t="shared" si="120"/>
        <v>0.67702553053386172</v>
      </c>
      <c r="G7722">
        <v>6.8464226592026203E-5</v>
      </c>
    </row>
    <row r="7723" spans="1:7" x14ac:dyDescent="0.2">
      <c r="A7723" t="s">
        <v>7373</v>
      </c>
      <c r="B7723" t="s">
        <v>10679</v>
      </c>
      <c r="C7723" s="17">
        <v>17.401852451131923</v>
      </c>
      <c r="D7723" s="17">
        <v>5.8498298210428752</v>
      </c>
      <c r="E7723" s="148">
        <v>1.2715572390000001</v>
      </c>
      <c r="F7723" s="148">
        <f t="shared" si="120"/>
        <v>2.974762169753105</v>
      </c>
      <c r="G7723">
        <v>1.7205888330816801E-4</v>
      </c>
    </row>
    <row r="7724" spans="1:7" x14ac:dyDescent="0.2">
      <c r="A7724" t="s">
        <v>13732</v>
      </c>
      <c r="B7724" t="s">
        <v>821</v>
      </c>
      <c r="C7724" s="17">
        <v>160.92381669770924</v>
      </c>
      <c r="D7724" s="17">
        <v>58.972510221864852</v>
      </c>
      <c r="E7724" s="148">
        <v>1.149381779</v>
      </c>
      <c r="F7724" s="148">
        <f t="shared" si="120"/>
        <v>2.7287937395285673</v>
      </c>
      <c r="G7724">
        <v>1.11407337987343E-3</v>
      </c>
    </row>
    <row r="7725" spans="1:7" x14ac:dyDescent="0.2">
      <c r="A7725" t="s">
        <v>2519</v>
      </c>
      <c r="B7725" t="s">
        <v>2520</v>
      </c>
      <c r="C7725" s="17">
        <v>16.781147131957077</v>
      </c>
      <c r="D7725" s="17">
        <v>25.025908849283248</v>
      </c>
      <c r="E7725" s="148">
        <v>-0.80227747100000002</v>
      </c>
      <c r="F7725" s="148">
        <f t="shared" si="120"/>
        <v>0.67055095713088142</v>
      </c>
      <c r="G7725">
        <v>9.0165659437191296E-3</v>
      </c>
    </row>
    <row r="7726" spans="1:7" x14ac:dyDescent="0.2">
      <c r="A7726" t="s">
        <v>7374</v>
      </c>
      <c r="B7726" t="s">
        <v>10680</v>
      </c>
      <c r="C7726" s="17">
        <v>15.190923066805624</v>
      </c>
      <c r="D7726" s="17">
        <v>6.71177708500064</v>
      </c>
      <c r="E7726" s="148">
        <v>0.87580015200000005</v>
      </c>
      <c r="F7726" s="148">
        <f t="shared" si="120"/>
        <v>2.2633235392686131</v>
      </c>
      <c r="G7726">
        <v>2.4703400738016398E-3</v>
      </c>
    </row>
    <row r="7727" spans="1:7" x14ac:dyDescent="0.2">
      <c r="A7727" t="s">
        <v>5542</v>
      </c>
      <c r="B7727" t="s">
        <v>2831</v>
      </c>
      <c r="C7727" s="17">
        <v>63.445089999943676</v>
      </c>
      <c r="D7727" s="17">
        <v>4.218197155329225</v>
      </c>
      <c r="E7727" s="148">
        <v>3.4997858759999998</v>
      </c>
      <c r="F7727" s="148">
        <f t="shared" si="120"/>
        <v>15.040807165636588</v>
      </c>
      <c r="G7727">
        <v>1.3174730897168901E-4</v>
      </c>
    </row>
    <row r="7728" spans="1:7" x14ac:dyDescent="0.2">
      <c r="A7728" t="s">
        <v>13471</v>
      </c>
      <c r="B7728" t="s">
        <v>13472</v>
      </c>
      <c r="C7728" s="17">
        <v>23.372324526891298</v>
      </c>
      <c r="D7728" s="17">
        <v>10.062832544057709</v>
      </c>
      <c r="E7728" s="148">
        <v>0.902549983</v>
      </c>
      <c r="F7728" s="148">
        <f t="shared" si="120"/>
        <v>2.3226387227017002</v>
      </c>
      <c r="G7728">
        <v>1.7958775933755501E-5</v>
      </c>
    </row>
    <row r="7729" spans="1:7" x14ac:dyDescent="0.2">
      <c r="A7729" t="s">
        <v>12441</v>
      </c>
      <c r="B7729" t="s">
        <v>12442</v>
      </c>
      <c r="C7729" s="17">
        <v>1.3380339313174199</v>
      </c>
      <c r="D7729" s="17">
        <v>2.1172498889950147</v>
      </c>
      <c r="E7729" s="148">
        <v>-0.77519430700000003</v>
      </c>
      <c r="F7729" s="148">
        <f t="shared" si="120"/>
        <v>0.63196788356075362</v>
      </c>
      <c r="G7729">
        <v>9.6234249867457704E-3</v>
      </c>
    </row>
    <row r="7730" spans="1:7" x14ac:dyDescent="0.2">
      <c r="A7730" t="s">
        <v>7375</v>
      </c>
      <c r="B7730" t="s">
        <v>10870</v>
      </c>
      <c r="C7730" s="17">
        <v>4.2856500787211882</v>
      </c>
      <c r="D7730" s="17">
        <v>5.6455128258992975</v>
      </c>
      <c r="E7730" s="148">
        <v>-0.62289629800000001</v>
      </c>
      <c r="F7730" s="148">
        <f t="shared" si="120"/>
        <v>0.75912502741298948</v>
      </c>
      <c r="G7730">
        <v>6.4724532042913902E-4</v>
      </c>
    </row>
    <row r="7731" spans="1:7" x14ac:dyDescent="0.2">
      <c r="A7731" t="s">
        <v>2521</v>
      </c>
      <c r="B7731" t="s">
        <v>2522</v>
      </c>
      <c r="C7731" s="17">
        <v>35.190895139269699</v>
      </c>
      <c r="D7731" s="17">
        <v>16.272654449412226</v>
      </c>
      <c r="E7731" s="148">
        <v>0.795451766</v>
      </c>
      <c r="F7731" s="148">
        <f t="shared" si="120"/>
        <v>2.1625786529585409</v>
      </c>
      <c r="G7731">
        <v>5.6684804479764402E-5</v>
      </c>
    </row>
    <row r="7732" spans="1:7" x14ac:dyDescent="0.2">
      <c r="A7732" t="s">
        <v>2523</v>
      </c>
      <c r="B7732" t="s">
        <v>2524</v>
      </c>
      <c r="C7732" s="17">
        <v>43.585534336850621</v>
      </c>
      <c r="D7732" s="17">
        <v>18.292873773514422</v>
      </c>
      <c r="E7732" s="148">
        <v>0.98292357799999996</v>
      </c>
      <c r="F7732" s="148">
        <f t="shared" ref="F7732:F7795" si="121">C7732/D7732</f>
        <v>2.382651018997163</v>
      </c>
      <c r="G7732">
        <v>5.9099030370366003E-5</v>
      </c>
    </row>
    <row r="7733" spans="1:7" x14ac:dyDescent="0.2">
      <c r="A7733" t="s">
        <v>13108</v>
      </c>
      <c r="B7733" t="s">
        <v>13109</v>
      </c>
      <c r="C7733" s="17">
        <v>9.0657776928528744</v>
      </c>
      <c r="D7733" s="17">
        <v>4.7051002125467969</v>
      </c>
      <c r="E7733" s="148">
        <v>0.63794041000000001</v>
      </c>
      <c r="F7733" s="148">
        <f t="shared" si="121"/>
        <v>1.9267980028730805</v>
      </c>
      <c r="G7733">
        <v>2.0320464920423799E-4</v>
      </c>
    </row>
    <row r="7734" spans="1:7" x14ac:dyDescent="0.2">
      <c r="A7734" t="s">
        <v>7376</v>
      </c>
      <c r="B7734" t="s">
        <v>10681</v>
      </c>
      <c r="C7734" s="17">
        <v>15.1887603117571</v>
      </c>
      <c r="D7734" s="17">
        <v>6.6053984160417425</v>
      </c>
      <c r="E7734" s="148">
        <v>0.90542079600000003</v>
      </c>
      <c r="F7734" s="148">
        <f t="shared" si="121"/>
        <v>2.299446506492322</v>
      </c>
      <c r="G7734">
        <v>1.16416904686499E-3</v>
      </c>
    </row>
    <row r="7735" spans="1:7" x14ac:dyDescent="0.2">
      <c r="A7735" t="s">
        <v>13266</v>
      </c>
      <c r="B7735" t="s">
        <v>13267</v>
      </c>
      <c r="C7735" s="17">
        <v>3.2547988504088528</v>
      </c>
      <c r="D7735" s="17">
        <v>1.552380962993422</v>
      </c>
      <c r="E7735" s="148">
        <v>0.74097928999999996</v>
      </c>
      <c r="F7735" s="148">
        <f t="shared" si="121"/>
        <v>2.0966495518810642</v>
      </c>
      <c r="G7735">
        <v>4.8413811928191301E-3</v>
      </c>
    </row>
    <row r="7736" spans="1:7" x14ac:dyDescent="0.2">
      <c r="A7736" t="s">
        <v>7377</v>
      </c>
      <c r="B7736" t="s">
        <v>10462</v>
      </c>
      <c r="C7736" s="17">
        <v>88.409967896852876</v>
      </c>
      <c r="D7736" s="17">
        <v>34.379461273637702</v>
      </c>
      <c r="E7736" s="148">
        <v>1.0652578340000001</v>
      </c>
      <c r="F7736" s="148">
        <f t="shared" si="121"/>
        <v>2.5715925910871085</v>
      </c>
      <c r="G7736">
        <v>1.12490376774545E-5</v>
      </c>
    </row>
    <row r="7737" spans="1:7" x14ac:dyDescent="0.2">
      <c r="A7737" t="s">
        <v>14186</v>
      </c>
      <c r="B7737" t="s">
        <v>14187</v>
      </c>
      <c r="C7737" s="17">
        <v>1.1159245451520401</v>
      </c>
      <c r="D7737" s="17">
        <v>2.2203749960318452E-2</v>
      </c>
      <c r="E7737" s="148">
        <v>4.0690073519999999</v>
      </c>
      <c r="F7737" s="148">
        <f t="shared" si="121"/>
        <v>50.258381901542329</v>
      </c>
      <c r="G7737">
        <v>3.57459935200882E-3</v>
      </c>
    </row>
    <row r="7738" spans="1:7" x14ac:dyDescent="0.2">
      <c r="A7738" t="s">
        <v>7378</v>
      </c>
      <c r="B7738" t="s">
        <v>1691</v>
      </c>
      <c r="C7738" s="17">
        <v>10.089841374659127</v>
      </c>
      <c r="D7738" s="17">
        <v>14.009452067955024</v>
      </c>
      <c r="E7738" s="148">
        <v>-0.72360298999999995</v>
      </c>
      <c r="F7738" s="148">
        <f t="shared" si="121"/>
        <v>0.72021670267450744</v>
      </c>
      <c r="G7738">
        <v>9.9726430569793407E-4</v>
      </c>
    </row>
    <row r="7739" spans="1:7" x14ac:dyDescent="0.2">
      <c r="A7739" t="s">
        <v>11984</v>
      </c>
      <c r="B7739" t="s">
        <v>413</v>
      </c>
      <c r="C7739" s="17">
        <v>0.81544125016407809</v>
      </c>
      <c r="D7739" s="17">
        <v>1.7149620464773774</v>
      </c>
      <c r="E7739" s="148">
        <v>-1.100694023</v>
      </c>
      <c r="F7739" s="148">
        <f t="shared" si="121"/>
        <v>0.47548647029188634</v>
      </c>
      <c r="G7739">
        <v>8.0109652316743604E-3</v>
      </c>
    </row>
    <row r="7740" spans="1:7" x14ac:dyDescent="0.2">
      <c r="A7740" t="s">
        <v>2525</v>
      </c>
      <c r="B7740" t="s">
        <v>2526</v>
      </c>
      <c r="C7740" s="17">
        <v>5.0494725642460221</v>
      </c>
      <c r="D7740" s="17">
        <v>0.8862288194983613</v>
      </c>
      <c r="E7740" s="148">
        <v>2.1684298769999999</v>
      </c>
      <c r="F7740" s="148">
        <f t="shared" si="121"/>
        <v>5.6977074691660476</v>
      </c>
      <c r="G7740">
        <v>1.9730351951708499E-8</v>
      </c>
    </row>
    <row r="7741" spans="1:7" x14ac:dyDescent="0.2">
      <c r="A7741" t="s">
        <v>7379</v>
      </c>
      <c r="B7741" t="s">
        <v>589</v>
      </c>
      <c r="C7741" s="17">
        <v>3.5724299607567223</v>
      </c>
      <c r="D7741" s="17">
        <v>1.5998901419421501</v>
      </c>
      <c r="E7741" s="148">
        <v>0.80987466100000005</v>
      </c>
      <c r="F7741" s="148">
        <f t="shared" si="121"/>
        <v>2.2329220407721575</v>
      </c>
      <c r="G7741">
        <v>4.1070309679291902E-3</v>
      </c>
    </row>
    <row r="7742" spans="1:7" x14ac:dyDescent="0.2">
      <c r="A7742" t="s">
        <v>7380</v>
      </c>
      <c r="B7742" t="s">
        <v>11229</v>
      </c>
      <c r="C7742" s="17">
        <v>5.483078610215677</v>
      </c>
      <c r="D7742" s="17">
        <v>7.0646305412361174</v>
      </c>
      <c r="E7742" s="148">
        <v>-0.59801734200000001</v>
      </c>
      <c r="F7742" s="148">
        <f t="shared" si="121"/>
        <v>0.77613097786374652</v>
      </c>
      <c r="G7742">
        <v>1.7841021719682099E-3</v>
      </c>
    </row>
    <row r="7743" spans="1:7" x14ac:dyDescent="0.2">
      <c r="A7743" t="s">
        <v>2527</v>
      </c>
      <c r="B7743" t="s">
        <v>2528</v>
      </c>
      <c r="C7743" s="17">
        <v>8.9719139002124049</v>
      </c>
      <c r="D7743" s="17">
        <v>12.895746474126721</v>
      </c>
      <c r="E7743" s="148">
        <v>-0.72420890400000004</v>
      </c>
      <c r="F7743" s="148">
        <f t="shared" si="121"/>
        <v>0.69572660397853925</v>
      </c>
      <c r="G7743">
        <v>1.4637288976624601E-3</v>
      </c>
    </row>
    <row r="7744" spans="1:7" x14ac:dyDescent="0.2">
      <c r="A7744" t="s">
        <v>7381</v>
      </c>
      <c r="B7744" t="s">
        <v>2754</v>
      </c>
      <c r="C7744" s="17">
        <v>0.8094988354494832</v>
      </c>
      <c r="D7744" s="17">
        <v>3.9636999393464975E-2</v>
      </c>
      <c r="E7744" s="148">
        <v>3.8585138780000001</v>
      </c>
      <c r="F7744" s="148">
        <f t="shared" si="121"/>
        <v>20.42280818015066</v>
      </c>
      <c r="G7744">
        <v>1.5276441631231701E-4</v>
      </c>
    </row>
    <row r="7745" spans="1:7" x14ac:dyDescent="0.2">
      <c r="A7745" t="s">
        <v>2529</v>
      </c>
      <c r="B7745" t="s">
        <v>2530</v>
      </c>
      <c r="C7745" s="17">
        <v>24.339969685614925</v>
      </c>
      <c r="D7745" s="17">
        <v>33.5149714110104</v>
      </c>
      <c r="E7745" s="148">
        <v>-0.69169566199999999</v>
      </c>
      <c r="F7745" s="148">
        <f t="shared" si="121"/>
        <v>0.72624169619964862</v>
      </c>
      <c r="G7745">
        <v>1.3303759882484401E-3</v>
      </c>
    </row>
    <row r="7746" spans="1:7" x14ac:dyDescent="0.2">
      <c r="A7746" t="s">
        <v>7382</v>
      </c>
      <c r="B7746" t="s">
        <v>10682</v>
      </c>
      <c r="C7746" s="17">
        <v>10.938948720594063</v>
      </c>
      <c r="D7746" s="17">
        <v>5.7589367273596297</v>
      </c>
      <c r="E7746" s="148">
        <v>0.62351291799999997</v>
      </c>
      <c r="F7746" s="148">
        <f t="shared" si="121"/>
        <v>1.8994736769072607</v>
      </c>
      <c r="G7746">
        <v>3.6866089866518999E-4</v>
      </c>
    </row>
    <row r="7747" spans="1:7" x14ac:dyDescent="0.2">
      <c r="A7747" t="s">
        <v>7383</v>
      </c>
      <c r="B7747" t="s">
        <v>11230</v>
      </c>
      <c r="C7747" s="17">
        <v>33.425889758773174</v>
      </c>
      <c r="D7747" s="17">
        <v>44.182352948835025</v>
      </c>
      <c r="E7747" s="148">
        <v>-0.65316053699999999</v>
      </c>
      <c r="F7747" s="148">
        <f t="shared" si="121"/>
        <v>0.75654390334262467</v>
      </c>
      <c r="G7747">
        <v>6.7060504095835501E-3</v>
      </c>
    </row>
    <row r="7748" spans="1:7" x14ac:dyDescent="0.2">
      <c r="A7748" t="s">
        <v>2531</v>
      </c>
      <c r="B7748" t="s">
        <v>2532</v>
      </c>
      <c r="C7748" s="17">
        <v>1.4231918768272573</v>
      </c>
      <c r="D7748" s="17">
        <v>0.666362744464155</v>
      </c>
      <c r="E7748" s="148">
        <v>0.74251599300000004</v>
      </c>
      <c r="F7748" s="148">
        <f t="shared" si="121"/>
        <v>2.1357614732373649</v>
      </c>
      <c r="G7748">
        <v>8.1673082138819606E-3</v>
      </c>
    </row>
    <row r="7749" spans="1:7" x14ac:dyDescent="0.2">
      <c r="A7749" t="s">
        <v>7384</v>
      </c>
      <c r="B7749" t="s">
        <v>3688</v>
      </c>
      <c r="C7749" s="17">
        <v>16.720396374613728</v>
      </c>
      <c r="D7749" s="17">
        <v>21.470018786853551</v>
      </c>
      <c r="E7749" s="148">
        <v>-0.58760011599999995</v>
      </c>
      <c r="F7749" s="148">
        <f t="shared" si="121"/>
        <v>0.77877884228270466</v>
      </c>
      <c r="G7749">
        <v>8.8240979040977805E-3</v>
      </c>
    </row>
    <row r="7750" spans="1:7" x14ac:dyDescent="0.2">
      <c r="A7750" t="s">
        <v>12773</v>
      </c>
      <c r="B7750" t="s">
        <v>12772</v>
      </c>
      <c r="C7750" s="17">
        <v>57.473318497914356</v>
      </c>
      <c r="D7750" s="17">
        <v>78.015942969158303</v>
      </c>
      <c r="E7750" s="148">
        <v>-0.63498903100000004</v>
      </c>
      <c r="F7750" s="148">
        <f t="shared" si="121"/>
        <v>0.7366868400300568</v>
      </c>
      <c r="G7750">
        <v>4.1781442605926498E-3</v>
      </c>
    </row>
    <row r="7751" spans="1:7" x14ac:dyDescent="0.2">
      <c r="A7751" t="s">
        <v>12921</v>
      </c>
      <c r="B7751" t="s">
        <v>10558</v>
      </c>
      <c r="C7751" s="17">
        <v>21.326805397638225</v>
      </c>
      <c r="D7751" s="17">
        <v>14.01005897873835</v>
      </c>
      <c r="E7751" s="148">
        <v>0.333988758</v>
      </c>
      <c r="F7751" s="148">
        <f t="shared" si="121"/>
        <v>1.5222495087282475</v>
      </c>
      <c r="G7751">
        <v>5.6474239674318598E-3</v>
      </c>
    </row>
    <row r="7752" spans="1:7" x14ac:dyDescent="0.2">
      <c r="A7752" t="s">
        <v>2533</v>
      </c>
      <c r="B7752" t="s">
        <v>2534</v>
      </c>
      <c r="C7752" s="17">
        <v>11.128394140253889</v>
      </c>
      <c r="D7752" s="17">
        <v>17.938000962107449</v>
      </c>
      <c r="E7752" s="148">
        <v>-0.92788028099999997</v>
      </c>
      <c r="F7752" s="148">
        <f t="shared" si="121"/>
        <v>0.62038095347200095</v>
      </c>
      <c r="G7752">
        <v>7.9632665537724701E-7</v>
      </c>
    </row>
    <row r="7753" spans="1:7" x14ac:dyDescent="0.2">
      <c r="A7753" t="s">
        <v>7385</v>
      </c>
      <c r="B7753" t="s">
        <v>68</v>
      </c>
      <c r="C7753" s="17">
        <v>13.551768474358525</v>
      </c>
      <c r="D7753" s="17">
        <v>5.1188501017435879</v>
      </c>
      <c r="E7753" s="148">
        <v>1.078407012</v>
      </c>
      <c r="F7753" s="148">
        <f t="shared" si="121"/>
        <v>2.647424363870805</v>
      </c>
      <c r="G7753">
        <v>8.2288323704139698E-4</v>
      </c>
    </row>
    <row r="7754" spans="1:7" x14ac:dyDescent="0.2">
      <c r="A7754" t="s">
        <v>2535</v>
      </c>
      <c r="B7754" t="s">
        <v>2536</v>
      </c>
      <c r="C7754" s="17">
        <v>12.172625015840151</v>
      </c>
      <c r="D7754" s="17">
        <v>6.5072587530569326</v>
      </c>
      <c r="E7754" s="148">
        <v>0.62939330299999996</v>
      </c>
      <c r="F7754" s="148">
        <f t="shared" si="121"/>
        <v>1.8706225582503206</v>
      </c>
      <c r="G7754">
        <v>7.2480147237079403E-4</v>
      </c>
    </row>
    <row r="7755" spans="1:7" x14ac:dyDescent="0.2">
      <c r="A7755" t="s">
        <v>2537</v>
      </c>
      <c r="B7755" t="s">
        <v>2538</v>
      </c>
      <c r="C7755" s="17">
        <v>49.118015814556074</v>
      </c>
      <c r="D7755" s="17">
        <v>17.812955838190998</v>
      </c>
      <c r="E7755" s="148">
        <v>1.1574862130000001</v>
      </c>
      <c r="F7755" s="148">
        <f t="shared" si="121"/>
        <v>2.7574320770080725</v>
      </c>
      <c r="G7755">
        <v>1.8561612985514801E-10</v>
      </c>
    </row>
    <row r="7756" spans="1:7" x14ac:dyDescent="0.2">
      <c r="A7756" t="s">
        <v>7386</v>
      </c>
      <c r="B7756" t="s">
        <v>3103</v>
      </c>
      <c r="C7756" s="17">
        <v>35.756605250889578</v>
      </c>
      <c r="D7756" s="17">
        <v>7.9934567715106821</v>
      </c>
      <c r="E7756" s="148">
        <v>1.8569861299999999</v>
      </c>
      <c r="F7756" s="148">
        <f t="shared" si="121"/>
        <v>4.4732343306501603</v>
      </c>
      <c r="G7756">
        <v>1.56238324730425E-7</v>
      </c>
    </row>
    <row r="7757" spans="1:7" x14ac:dyDescent="0.2">
      <c r="A7757" t="s">
        <v>7387</v>
      </c>
      <c r="B7757" t="s">
        <v>837</v>
      </c>
      <c r="C7757" s="17">
        <v>127.93307039989452</v>
      </c>
      <c r="D7757" s="17">
        <v>61.143686031753326</v>
      </c>
      <c r="E7757" s="148">
        <v>0.78639857300000005</v>
      </c>
      <c r="F7757" s="148">
        <f t="shared" si="121"/>
        <v>2.092334935997413</v>
      </c>
      <c r="G7757">
        <v>7.5278122407691104E-3</v>
      </c>
    </row>
    <row r="7758" spans="1:7" x14ac:dyDescent="0.2">
      <c r="A7758" t="s">
        <v>2539</v>
      </c>
      <c r="B7758" t="s">
        <v>2440</v>
      </c>
      <c r="C7758" s="17">
        <v>33.783022347923719</v>
      </c>
      <c r="D7758" s="17">
        <v>7.0837281908319145</v>
      </c>
      <c r="E7758" s="148">
        <v>1.9534383120000001</v>
      </c>
      <c r="F7758" s="148">
        <f t="shared" si="121"/>
        <v>4.7691020092565459</v>
      </c>
      <c r="G7758">
        <v>4.2118732101572199E-7</v>
      </c>
    </row>
    <row r="7759" spans="1:7" x14ac:dyDescent="0.2">
      <c r="A7759" t="s">
        <v>13619</v>
      </c>
      <c r="B7759" t="s">
        <v>2429</v>
      </c>
      <c r="C7759" s="17">
        <v>38.895103334197501</v>
      </c>
      <c r="D7759" s="17">
        <v>15.365310657467893</v>
      </c>
      <c r="E7759" s="148">
        <v>1.0295392779999999</v>
      </c>
      <c r="F7759" s="148">
        <f t="shared" si="121"/>
        <v>2.5313580832349518</v>
      </c>
      <c r="G7759">
        <v>9.3294170521743096E-4</v>
      </c>
    </row>
    <row r="7760" spans="1:7" x14ac:dyDescent="0.2">
      <c r="A7760" t="s">
        <v>7388</v>
      </c>
      <c r="B7760" t="s">
        <v>2488</v>
      </c>
      <c r="C7760" s="17">
        <v>8.6779486715940113</v>
      </c>
      <c r="D7760" s="17">
        <v>13.878921227956262</v>
      </c>
      <c r="E7760" s="148">
        <v>-0.907211722</v>
      </c>
      <c r="F7760" s="148">
        <f t="shared" si="121"/>
        <v>0.62526103643516973</v>
      </c>
      <c r="G7760">
        <v>1.8085998434137301E-3</v>
      </c>
    </row>
    <row r="7761" spans="1:7" x14ac:dyDescent="0.2">
      <c r="A7761" t="s">
        <v>7389</v>
      </c>
      <c r="B7761" t="s">
        <v>2752</v>
      </c>
      <c r="C7761" s="17">
        <v>106.1076002717985</v>
      </c>
      <c r="D7761" s="17">
        <v>41.738411576709552</v>
      </c>
      <c r="E7761" s="148">
        <v>1.0451957700000001</v>
      </c>
      <c r="F7761" s="148">
        <f t="shared" si="121"/>
        <v>2.5422050399974396</v>
      </c>
      <c r="G7761">
        <v>5.2789776169895702E-5</v>
      </c>
    </row>
    <row r="7762" spans="1:7" x14ac:dyDescent="0.2">
      <c r="A7762" t="s">
        <v>2540</v>
      </c>
      <c r="B7762" t="s">
        <v>2470</v>
      </c>
      <c r="C7762" s="17">
        <v>29.692181459276973</v>
      </c>
      <c r="D7762" s="17">
        <v>8.0549088152643407</v>
      </c>
      <c r="E7762" s="148">
        <v>1.5756305850000001</v>
      </c>
      <c r="F7762" s="148">
        <f t="shared" si="121"/>
        <v>3.6862219225882762</v>
      </c>
      <c r="G7762">
        <v>6.4217996516558396E-9</v>
      </c>
    </row>
    <row r="7763" spans="1:7" x14ac:dyDescent="0.2">
      <c r="A7763" t="s">
        <v>2541</v>
      </c>
      <c r="B7763" t="s">
        <v>2542</v>
      </c>
      <c r="C7763" s="17">
        <v>26.781835432654098</v>
      </c>
      <c r="D7763" s="17">
        <v>15.59524504157625</v>
      </c>
      <c r="E7763" s="148">
        <v>0.48271652599999998</v>
      </c>
      <c r="F7763" s="148">
        <f t="shared" si="121"/>
        <v>1.7173077666464927</v>
      </c>
      <c r="G7763">
        <v>1.3285620776013799E-3</v>
      </c>
    </row>
    <row r="7764" spans="1:7" x14ac:dyDescent="0.2">
      <c r="A7764" t="s">
        <v>2543</v>
      </c>
      <c r="B7764" t="s">
        <v>2544</v>
      </c>
      <c r="C7764" s="17">
        <v>854.77352313729943</v>
      </c>
      <c r="D7764" s="17">
        <v>1425.751223549415</v>
      </c>
      <c r="E7764" s="148">
        <v>-0.985627315</v>
      </c>
      <c r="F7764" s="148">
        <f t="shared" si="121"/>
        <v>0.59952501461603958</v>
      </c>
      <c r="G7764">
        <v>4.2761113752459701E-5</v>
      </c>
    </row>
    <row r="7765" spans="1:7" x14ac:dyDescent="0.2">
      <c r="A7765" t="s">
        <v>7390</v>
      </c>
      <c r="B7765" t="s">
        <v>2144</v>
      </c>
      <c r="C7765" s="17">
        <v>60.802492510310017</v>
      </c>
      <c r="D7765" s="17">
        <v>78.557086128013125</v>
      </c>
      <c r="E7765" s="148">
        <v>-0.62994640099999999</v>
      </c>
      <c r="F7765" s="148">
        <f t="shared" si="121"/>
        <v>0.77399118917457033</v>
      </c>
      <c r="G7765">
        <v>2.32238653804506E-3</v>
      </c>
    </row>
    <row r="7766" spans="1:7" x14ac:dyDescent="0.2">
      <c r="A7766" t="s">
        <v>7391</v>
      </c>
      <c r="B7766" t="s">
        <v>10500</v>
      </c>
      <c r="C7766" s="17">
        <v>16.365319281753173</v>
      </c>
      <c r="D7766" s="17">
        <v>32.812868264277775</v>
      </c>
      <c r="E7766" s="148">
        <v>-1.2123042749999999</v>
      </c>
      <c r="F7766" s="148">
        <f t="shared" si="121"/>
        <v>0.49874699005114176</v>
      </c>
      <c r="G7766">
        <v>1.5569365051385099E-5</v>
      </c>
    </row>
    <row r="7767" spans="1:7" x14ac:dyDescent="0.2">
      <c r="A7767" t="s">
        <v>2545</v>
      </c>
      <c r="B7767" t="s">
        <v>118</v>
      </c>
      <c r="C7767" s="17">
        <v>82.695844126923674</v>
      </c>
      <c r="D7767" s="17">
        <v>21.876107041344724</v>
      </c>
      <c r="E7767" s="148">
        <v>1.6210786800000001</v>
      </c>
      <c r="F7767" s="148">
        <f t="shared" si="121"/>
        <v>3.7801901394353554</v>
      </c>
      <c r="G7767">
        <v>1.8054991152182799E-7</v>
      </c>
    </row>
    <row r="7768" spans="1:7" x14ac:dyDescent="0.2">
      <c r="A7768" t="s">
        <v>7392</v>
      </c>
      <c r="B7768" t="s">
        <v>2746</v>
      </c>
      <c r="C7768" s="17">
        <v>25.456778633292625</v>
      </c>
      <c r="D7768" s="17">
        <v>10.535967543652724</v>
      </c>
      <c r="E7768" s="148">
        <v>1.000403393</v>
      </c>
      <c r="F7768" s="148">
        <f t="shared" si="121"/>
        <v>2.4161785358411412</v>
      </c>
      <c r="G7768">
        <v>2.50787169837218E-4</v>
      </c>
    </row>
    <row r="7769" spans="1:7" x14ac:dyDescent="0.2">
      <c r="A7769" t="s">
        <v>7393</v>
      </c>
      <c r="B7769" t="s">
        <v>11231</v>
      </c>
      <c r="C7769" s="17">
        <v>16.347752548442401</v>
      </c>
      <c r="D7769" s="17">
        <v>27.255219990650726</v>
      </c>
      <c r="E7769" s="148">
        <v>-0.90316526799999997</v>
      </c>
      <c r="F7769" s="148">
        <f t="shared" si="121"/>
        <v>0.59980262694816333</v>
      </c>
      <c r="G7769">
        <v>1.9579444525224901E-3</v>
      </c>
    </row>
    <row r="7770" spans="1:7" x14ac:dyDescent="0.2">
      <c r="A7770" t="s">
        <v>2546</v>
      </c>
      <c r="B7770" t="s">
        <v>931</v>
      </c>
      <c r="C7770" s="17">
        <v>6.9772618342396004</v>
      </c>
      <c r="D7770" s="17">
        <v>2.313794491150595</v>
      </c>
      <c r="E7770" s="148">
        <v>1.230758</v>
      </c>
      <c r="F7770" s="148">
        <f t="shared" si="121"/>
        <v>3.0155062867186508</v>
      </c>
      <c r="G7770">
        <v>2.66051916908569E-5</v>
      </c>
    </row>
    <row r="7771" spans="1:7" x14ac:dyDescent="0.2">
      <c r="A7771" t="s">
        <v>5543</v>
      </c>
      <c r="B7771" t="s">
        <v>3415</v>
      </c>
      <c r="C7771" s="17">
        <v>23.555074528500803</v>
      </c>
      <c r="D7771" s="17">
        <v>0.11917987906138774</v>
      </c>
      <c r="E7771" s="148">
        <v>7.0272539790000002</v>
      </c>
      <c r="F7771" s="148">
        <f t="shared" si="121"/>
        <v>197.64304775278336</v>
      </c>
      <c r="G7771">
        <v>4.35198878979559E-6</v>
      </c>
    </row>
    <row r="7772" spans="1:7" x14ac:dyDescent="0.2">
      <c r="A7772" t="s">
        <v>2547</v>
      </c>
      <c r="B7772" t="s">
        <v>2548</v>
      </c>
      <c r="C7772" s="17">
        <v>44.414809822693002</v>
      </c>
      <c r="D7772" s="17">
        <v>18.443919698199728</v>
      </c>
      <c r="E7772" s="148">
        <v>0.93892129199999996</v>
      </c>
      <c r="F7772" s="148">
        <f t="shared" si="121"/>
        <v>2.4081003685473776</v>
      </c>
      <c r="G7772">
        <v>1.3218018409241801E-4</v>
      </c>
    </row>
    <row r="7773" spans="1:7" x14ac:dyDescent="0.2">
      <c r="A7773" t="s">
        <v>13614</v>
      </c>
      <c r="B7773" t="s">
        <v>420</v>
      </c>
      <c r="C7773" s="17">
        <v>11.346647601831712</v>
      </c>
      <c r="D7773" s="17">
        <v>4.4951141009351225</v>
      </c>
      <c r="E7773" s="148">
        <v>1.0316392050000001</v>
      </c>
      <c r="F7773" s="148">
        <f t="shared" si="121"/>
        <v>2.524217927965668</v>
      </c>
      <c r="G7773">
        <v>1.5202752305822299E-3</v>
      </c>
    </row>
    <row r="7774" spans="1:7" x14ac:dyDescent="0.2">
      <c r="A7774" t="s">
        <v>11965</v>
      </c>
      <c r="B7774" t="s">
        <v>1756</v>
      </c>
      <c r="C7774" s="17">
        <v>0.67230825395253624</v>
      </c>
      <c r="D7774" s="17">
        <v>1.4501870629010223</v>
      </c>
      <c r="E7774" s="148">
        <v>-1.1523037220000001</v>
      </c>
      <c r="F7774" s="148">
        <f t="shared" si="121"/>
        <v>0.46360105613383368</v>
      </c>
      <c r="G7774">
        <v>6.3392330244814504E-3</v>
      </c>
    </row>
    <row r="7775" spans="1:7" x14ac:dyDescent="0.2">
      <c r="A7775" t="s">
        <v>7394</v>
      </c>
      <c r="B7775" t="s">
        <v>3926</v>
      </c>
      <c r="C7775" s="17">
        <v>16.786960006469652</v>
      </c>
      <c r="D7775" s="17">
        <v>6.5608760658125975</v>
      </c>
      <c r="E7775" s="148">
        <v>1.037781233</v>
      </c>
      <c r="F7775" s="148">
        <f t="shared" si="121"/>
        <v>2.5586461073305617</v>
      </c>
      <c r="G7775">
        <v>1.76796033868543E-5</v>
      </c>
    </row>
    <row r="7776" spans="1:7" x14ac:dyDescent="0.2">
      <c r="A7776" t="s">
        <v>2549</v>
      </c>
      <c r="B7776" t="s">
        <v>209</v>
      </c>
      <c r="C7776" s="17">
        <v>25.068304616034673</v>
      </c>
      <c r="D7776" s="17">
        <v>49.246336896737674</v>
      </c>
      <c r="E7776" s="148">
        <v>-1.2277495700000001</v>
      </c>
      <c r="F7776" s="148">
        <f t="shared" si="121"/>
        <v>0.50903897011871602</v>
      </c>
      <c r="G7776">
        <v>1.55746406718649E-9</v>
      </c>
    </row>
    <row r="7777" spans="1:7" x14ac:dyDescent="0.2">
      <c r="A7777" t="s">
        <v>7395</v>
      </c>
      <c r="B7777" t="s">
        <v>2740</v>
      </c>
      <c r="C7777" s="17">
        <v>27.934061295970377</v>
      </c>
      <c r="D7777" s="17">
        <v>9.5109363717410282</v>
      </c>
      <c r="E7777" s="148">
        <v>1.2468711889999999</v>
      </c>
      <c r="F7777" s="148">
        <f t="shared" si="121"/>
        <v>2.9370463857763034</v>
      </c>
      <c r="G7777">
        <v>1.32225554418254E-5</v>
      </c>
    </row>
    <row r="7778" spans="1:7" x14ac:dyDescent="0.2">
      <c r="A7778" t="s">
        <v>2550</v>
      </c>
      <c r="B7778" t="s">
        <v>2551</v>
      </c>
      <c r="C7778" s="17">
        <v>60.307290545865122</v>
      </c>
      <c r="D7778" s="17">
        <v>27.363468283480852</v>
      </c>
      <c r="E7778" s="148">
        <v>0.78090529799999997</v>
      </c>
      <c r="F7778" s="148">
        <f t="shared" si="121"/>
        <v>2.2039344545469128</v>
      </c>
      <c r="G7778">
        <v>1.8864768080236499E-4</v>
      </c>
    </row>
    <row r="7779" spans="1:7" x14ac:dyDescent="0.2">
      <c r="A7779" t="s">
        <v>2552</v>
      </c>
      <c r="B7779" t="s">
        <v>2553</v>
      </c>
      <c r="C7779" s="17">
        <v>26.653798706168448</v>
      </c>
      <c r="D7779" s="17">
        <v>51.570329781324297</v>
      </c>
      <c r="E7779" s="148">
        <v>-1.199380109</v>
      </c>
      <c r="F7779" s="148">
        <f t="shared" si="121"/>
        <v>0.51684367385645202</v>
      </c>
      <c r="G7779">
        <v>9.8135371623463307E-6</v>
      </c>
    </row>
    <row r="7780" spans="1:7" x14ac:dyDescent="0.2">
      <c r="A7780" t="s">
        <v>2554</v>
      </c>
      <c r="B7780" t="s">
        <v>2551</v>
      </c>
      <c r="C7780" s="17">
        <v>111.98789663086473</v>
      </c>
      <c r="D7780" s="17">
        <v>35.731121565939404</v>
      </c>
      <c r="E7780" s="148">
        <v>1.305176637</v>
      </c>
      <c r="F7780" s="148">
        <f t="shared" si="121"/>
        <v>3.1341836394415585</v>
      </c>
      <c r="G7780">
        <v>1.8191576654145E-6</v>
      </c>
    </row>
    <row r="7781" spans="1:7" x14ac:dyDescent="0.2">
      <c r="A7781" t="s">
        <v>5544</v>
      </c>
      <c r="B7781" t="s">
        <v>4306</v>
      </c>
      <c r="C7781" s="17">
        <v>8.9988699782434374</v>
      </c>
      <c r="D7781" s="17">
        <v>9.9216727587820699E-2</v>
      </c>
      <c r="E7781" s="148">
        <v>6.0772523070000002</v>
      </c>
      <c r="F7781" s="148">
        <f t="shared" si="121"/>
        <v>90.69912097512163</v>
      </c>
      <c r="G7781">
        <v>1.32305006727371E-11</v>
      </c>
    </row>
    <row r="7782" spans="1:7" x14ac:dyDescent="0.2">
      <c r="A7782" t="s">
        <v>11764</v>
      </c>
      <c r="B7782" t="s">
        <v>11245</v>
      </c>
      <c r="C7782" s="17">
        <v>2.1539425937860561</v>
      </c>
      <c r="D7782" s="17">
        <v>7.5961236547024473</v>
      </c>
      <c r="E7782" s="148">
        <v>-1.7517259759999999</v>
      </c>
      <c r="F7782" s="148">
        <f t="shared" si="121"/>
        <v>0.2835581267101463</v>
      </c>
      <c r="G7782">
        <v>2.76417665914036E-3</v>
      </c>
    </row>
    <row r="7783" spans="1:7" x14ac:dyDescent="0.2">
      <c r="A7783" t="s">
        <v>12853</v>
      </c>
      <c r="B7783" t="s">
        <v>1843</v>
      </c>
      <c r="C7783" s="17">
        <v>128.47919746952124</v>
      </c>
      <c r="D7783" s="17">
        <v>164.013350860473</v>
      </c>
      <c r="E7783" s="148">
        <v>-0.60828066700000005</v>
      </c>
      <c r="F7783" s="148">
        <f t="shared" si="121"/>
        <v>0.78334597028518216</v>
      </c>
      <c r="G7783">
        <v>1.6411722267221901E-3</v>
      </c>
    </row>
    <row r="7784" spans="1:7" x14ac:dyDescent="0.2">
      <c r="A7784" t="s">
        <v>12805</v>
      </c>
      <c r="B7784" t="s">
        <v>11136</v>
      </c>
      <c r="C7784" s="17">
        <v>27.532711051404725</v>
      </c>
      <c r="D7784" s="17">
        <v>36.605705516738055</v>
      </c>
      <c r="E7784" s="148">
        <v>-0.59466662999999997</v>
      </c>
      <c r="F7784" s="148">
        <f t="shared" si="121"/>
        <v>0.75214261445706376</v>
      </c>
      <c r="G7784">
        <v>4.1716970242155196E-3</v>
      </c>
    </row>
    <row r="7785" spans="1:7" x14ac:dyDescent="0.2">
      <c r="A7785" t="s">
        <v>7396</v>
      </c>
      <c r="B7785" t="s">
        <v>10683</v>
      </c>
      <c r="C7785" s="17">
        <v>35.198426675973181</v>
      </c>
      <c r="D7785" s="17">
        <v>0.43391204948064249</v>
      </c>
      <c r="E7785" s="148">
        <v>5.5934466819999997</v>
      </c>
      <c r="F7785" s="148">
        <f t="shared" si="121"/>
        <v>81.118804416938502</v>
      </c>
      <c r="G7785">
        <v>2.5663866410432498E-4</v>
      </c>
    </row>
    <row r="7786" spans="1:7" x14ac:dyDescent="0.2">
      <c r="A7786" t="s">
        <v>5545</v>
      </c>
      <c r="B7786" t="s">
        <v>2405</v>
      </c>
      <c r="C7786" s="17">
        <v>239.59961913887673</v>
      </c>
      <c r="D7786" s="17">
        <v>3.1850389576880911</v>
      </c>
      <c r="E7786" s="148">
        <v>5.6348279950000002</v>
      </c>
      <c r="F7786" s="148">
        <f t="shared" si="121"/>
        <v>75.22658979116342</v>
      </c>
      <c r="G7786">
        <v>9.5207546332192795E-5</v>
      </c>
    </row>
    <row r="7787" spans="1:7" x14ac:dyDescent="0.2">
      <c r="A7787" t="s">
        <v>7397</v>
      </c>
      <c r="B7787" t="s">
        <v>60</v>
      </c>
      <c r="C7787" s="17">
        <v>2.5907888514777824</v>
      </c>
      <c r="D7787" s="17">
        <v>2.6125735350916501E-2</v>
      </c>
      <c r="E7787" s="148">
        <v>5.5837521749999999</v>
      </c>
      <c r="F7787" s="148">
        <f t="shared" si="121"/>
        <v>99.166159982819252</v>
      </c>
      <c r="G7787">
        <v>1.51346574872054E-4</v>
      </c>
    </row>
    <row r="7788" spans="1:7" x14ac:dyDescent="0.2">
      <c r="A7788" t="s">
        <v>13468</v>
      </c>
      <c r="B7788" t="s">
        <v>10722</v>
      </c>
      <c r="C7788" s="17">
        <v>14.023839045429225</v>
      </c>
      <c r="D7788" s="17">
        <v>6.0431442733885827</v>
      </c>
      <c r="E7788" s="148">
        <v>0.90250750300000004</v>
      </c>
      <c r="F7788" s="148">
        <f t="shared" si="121"/>
        <v>2.3206195998305388</v>
      </c>
      <c r="G7788">
        <v>2.6597133203078301E-4</v>
      </c>
    </row>
    <row r="7789" spans="1:7" x14ac:dyDescent="0.2">
      <c r="A7789" t="s">
        <v>13357</v>
      </c>
      <c r="B7789" t="s">
        <v>10752</v>
      </c>
      <c r="C7789" s="17">
        <v>5.5612099957322805</v>
      </c>
      <c r="D7789" s="17">
        <v>2.5324648286232301</v>
      </c>
      <c r="E7789" s="148">
        <v>0.81643628800000001</v>
      </c>
      <c r="F7789" s="148">
        <f t="shared" si="121"/>
        <v>2.1959673172462666</v>
      </c>
      <c r="G7789">
        <v>2.04374713925303E-3</v>
      </c>
    </row>
    <row r="7790" spans="1:7" x14ac:dyDescent="0.2">
      <c r="A7790" t="s">
        <v>7398</v>
      </c>
      <c r="B7790" t="s">
        <v>50</v>
      </c>
      <c r="C7790" s="17">
        <v>34.080861749913097</v>
      </c>
      <c r="D7790" s="17">
        <v>76.800457066036103</v>
      </c>
      <c r="E7790" s="148">
        <v>-1.394870756</v>
      </c>
      <c r="F7790" s="148">
        <f t="shared" si="121"/>
        <v>0.44375857972575622</v>
      </c>
      <c r="G7790">
        <v>6.0608659921078203E-8</v>
      </c>
    </row>
    <row r="7791" spans="1:7" x14ac:dyDescent="0.2">
      <c r="A7791" t="s">
        <v>7399</v>
      </c>
      <c r="B7791" t="s">
        <v>2733</v>
      </c>
      <c r="C7791" s="17">
        <v>54.325934732005877</v>
      </c>
      <c r="D7791" s="17">
        <v>71.677986551358316</v>
      </c>
      <c r="E7791" s="148">
        <v>-0.64617856500000004</v>
      </c>
      <c r="F7791" s="148">
        <f t="shared" si="121"/>
        <v>0.75791658423720587</v>
      </c>
      <c r="G7791">
        <v>2.4299048310608601E-4</v>
      </c>
    </row>
    <row r="7792" spans="1:7" x14ac:dyDescent="0.2">
      <c r="A7792" t="s">
        <v>13713</v>
      </c>
      <c r="B7792" t="s">
        <v>1314</v>
      </c>
      <c r="C7792" s="17">
        <v>12.216594920277416</v>
      </c>
      <c r="D7792" s="17">
        <v>4.5403876512184276</v>
      </c>
      <c r="E7792" s="148">
        <v>1.069549802</v>
      </c>
      <c r="F7792" s="148">
        <f t="shared" si="121"/>
        <v>2.690650195253494</v>
      </c>
      <c r="G7792">
        <v>3.0467052383465502E-3</v>
      </c>
    </row>
    <row r="7793" spans="1:7" x14ac:dyDescent="0.2">
      <c r="A7793" t="s">
        <v>12508</v>
      </c>
      <c r="B7793" t="s">
        <v>11248</v>
      </c>
      <c r="C7793" s="17">
        <v>9.9248698064353729</v>
      </c>
      <c r="D7793" s="17">
        <v>15.2610007997467</v>
      </c>
      <c r="E7793" s="148">
        <v>-0.80623605300000001</v>
      </c>
      <c r="F7793" s="148">
        <f t="shared" si="121"/>
        <v>0.65034200159403077</v>
      </c>
      <c r="G7793">
        <v>6.9907604625509103E-3</v>
      </c>
    </row>
    <row r="7794" spans="1:7" x14ac:dyDescent="0.2">
      <c r="A7794" t="s">
        <v>7400</v>
      </c>
      <c r="B7794" t="s">
        <v>335</v>
      </c>
      <c r="C7794" s="17">
        <v>0.34348860323269675</v>
      </c>
      <c r="D7794" s="17">
        <v>4.7004781133133652E-2</v>
      </c>
      <c r="E7794" s="148">
        <v>2.1009780189999998</v>
      </c>
      <c r="F7794" s="148">
        <f t="shared" si="121"/>
        <v>7.3075247868896422</v>
      </c>
      <c r="G7794">
        <v>8.9336948099815894E-3</v>
      </c>
    </row>
    <row r="7795" spans="1:7" x14ac:dyDescent="0.2">
      <c r="A7795" t="s">
        <v>2555</v>
      </c>
      <c r="B7795" t="s">
        <v>2133</v>
      </c>
      <c r="C7795" s="17">
        <v>759.06003757226893</v>
      </c>
      <c r="D7795" s="17">
        <v>1329.1323567653774</v>
      </c>
      <c r="E7795" s="148">
        <v>-1.0489865380000001</v>
      </c>
      <c r="F7795" s="148">
        <f t="shared" si="121"/>
        <v>0.57109439380404803</v>
      </c>
      <c r="G7795">
        <v>8.2751671240786201E-5</v>
      </c>
    </row>
    <row r="7796" spans="1:7" x14ac:dyDescent="0.2">
      <c r="A7796" t="s">
        <v>7401</v>
      </c>
      <c r="B7796" t="s">
        <v>76</v>
      </c>
      <c r="C7796" s="17">
        <v>1.2683680930260026</v>
      </c>
      <c r="D7796" s="17">
        <v>0.20042479020456272</v>
      </c>
      <c r="E7796" s="148">
        <v>1.9406334300000001</v>
      </c>
      <c r="F7796" s="148">
        <f t="shared" ref="F7796:F7859" si="122">C7796/D7796</f>
        <v>6.3283992550594563</v>
      </c>
      <c r="G7796">
        <v>8.0772894563168208E-3</v>
      </c>
    </row>
    <row r="7797" spans="1:7" x14ac:dyDescent="0.2">
      <c r="A7797" t="s">
        <v>2556</v>
      </c>
      <c r="B7797" t="s">
        <v>2557</v>
      </c>
      <c r="C7797" s="17">
        <v>90.673103898272302</v>
      </c>
      <c r="D7797" s="17">
        <v>43.776765917169001</v>
      </c>
      <c r="E7797" s="148">
        <v>0.78116171400000001</v>
      </c>
      <c r="F7797" s="148">
        <f t="shared" si="122"/>
        <v>2.0712609074374502</v>
      </c>
      <c r="G7797">
        <v>1.31067307030338E-5</v>
      </c>
    </row>
    <row r="7798" spans="1:7" x14ac:dyDescent="0.2">
      <c r="A7798" t="s">
        <v>2558</v>
      </c>
      <c r="B7798" t="s">
        <v>2559</v>
      </c>
      <c r="C7798" s="17">
        <v>4.1660785643768472</v>
      </c>
      <c r="D7798" s="17">
        <v>8.4339798195244029</v>
      </c>
      <c r="E7798" s="148">
        <v>-1.1784552210000001</v>
      </c>
      <c r="F7798" s="148">
        <f t="shared" si="122"/>
        <v>0.49396354432014455</v>
      </c>
      <c r="G7798">
        <v>6.3103512809119396E-4</v>
      </c>
    </row>
    <row r="7799" spans="1:7" x14ac:dyDescent="0.2">
      <c r="A7799" t="s">
        <v>12374</v>
      </c>
      <c r="B7799" t="s">
        <v>1969</v>
      </c>
      <c r="C7799" s="17">
        <v>8.849025172009032</v>
      </c>
      <c r="D7799" s="17">
        <v>14.52617451537165</v>
      </c>
      <c r="E7799" s="148">
        <v>-0.89252989199999999</v>
      </c>
      <c r="F7799" s="148">
        <f t="shared" si="122"/>
        <v>0.60917794720454177</v>
      </c>
      <c r="G7799">
        <v>3.2134938567891601E-4</v>
      </c>
    </row>
    <row r="7800" spans="1:7" x14ac:dyDescent="0.2">
      <c r="A7800" t="s">
        <v>7402</v>
      </c>
      <c r="B7800" t="s">
        <v>2948</v>
      </c>
      <c r="C7800" s="17">
        <v>17.674737244186524</v>
      </c>
      <c r="D7800" s="17">
        <v>24.111393599937927</v>
      </c>
      <c r="E7800" s="148">
        <v>-0.67462772400000004</v>
      </c>
      <c r="F7800" s="148">
        <f t="shared" si="122"/>
        <v>0.73304502997421217</v>
      </c>
      <c r="G7800">
        <v>5.92288133668732E-3</v>
      </c>
    </row>
    <row r="7801" spans="1:7" x14ac:dyDescent="0.2">
      <c r="A7801" t="s">
        <v>7403</v>
      </c>
      <c r="B7801" t="s">
        <v>4354</v>
      </c>
      <c r="C7801" s="17">
        <v>2.3945624076318976</v>
      </c>
      <c r="D7801" s="17">
        <v>0.10764898259722665</v>
      </c>
      <c r="E7801" s="148">
        <v>3.98041563</v>
      </c>
      <c r="F7801" s="148">
        <f t="shared" si="122"/>
        <v>22.244171285772918</v>
      </c>
      <c r="G7801">
        <v>5.1190974004743297E-5</v>
      </c>
    </row>
    <row r="7802" spans="1:7" x14ac:dyDescent="0.2">
      <c r="A7802" t="s">
        <v>2560</v>
      </c>
      <c r="B7802" t="s">
        <v>255</v>
      </c>
      <c r="C7802" s="17">
        <v>19.469832919622526</v>
      </c>
      <c r="D7802" s="17">
        <v>10.264430024757234</v>
      </c>
      <c r="E7802" s="148">
        <v>0.61024984100000002</v>
      </c>
      <c r="F7802" s="148">
        <f t="shared" si="122"/>
        <v>1.8968255297822065</v>
      </c>
      <c r="G7802">
        <v>5.1788146005301598E-3</v>
      </c>
    </row>
    <row r="7803" spans="1:7" x14ac:dyDescent="0.2">
      <c r="A7803" t="s">
        <v>7404</v>
      </c>
      <c r="B7803" t="s">
        <v>3820</v>
      </c>
      <c r="C7803" s="17">
        <v>40.547027601006945</v>
      </c>
      <c r="D7803" s="17">
        <v>11.533024312962354</v>
      </c>
      <c r="E7803" s="148">
        <v>1.4961900159999999</v>
      </c>
      <c r="F7803" s="148">
        <f t="shared" si="122"/>
        <v>3.5157324306890412</v>
      </c>
      <c r="G7803">
        <v>2.29274066261267E-4</v>
      </c>
    </row>
    <row r="7804" spans="1:7" x14ac:dyDescent="0.2">
      <c r="A7804" t="s">
        <v>7405</v>
      </c>
      <c r="B7804" t="s">
        <v>11115</v>
      </c>
      <c r="C7804" s="17">
        <v>11.63373107632675</v>
      </c>
      <c r="D7804" s="17">
        <v>14.981792336555925</v>
      </c>
      <c r="E7804" s="148">
        <v>-0.58685467199999997</v>
      </c>
      <c r="F7804" s="148">
        <f t="shared" si="122"/>
        <v>0.77652465172275642</v>
      </c>
      <c r="G7804">
        <v>5.1049724523726404E-4</v>
      </c>
    </row>
    <row r="7805" spans="1:7" x14ac:dyDescent="0.2">
      <c r="A7805" t="s">
        <v>2563</v>
      </c>
      <c r="B7805" t="s">
        <v>2564</v>
      </c>
      <c r="C7805" s="17">
        <v>61.49503507461295</v>
      </c>
      <c r="D7805" s="17">
        <v>102.45876069958845</v>
      </c>
      <c r="E7805" s="148">
        <v>-0.96887404300000002</v>
      </c>
      <c r="F7805" s="148">
        <f t="shared" si="122"/>
        <v>0.60019304015317798</v>
      </c>
      <c r="G7805">
        <v>2.0892916074374699E-6</v>
      </c>
    </row>
    <row r="7806" spans="1:7" x14ac:dyDescent="0.2">
      <c r="A7806" t="s">
        <v>2565</v>
      </c>
      <c r="B7806" t="s">
        <v>2566</v>
      </c>
      <c r="C7806" s="17">
        <v>32.999619575139825</v>
      </c>
      <c r="D7806" s="17">
        <v>16.512031509112649</v>
      </c>
      <c r="E7806" s="148">
        <v>0.71657032700000001</v>
      </c>
      <c r="F7806" s="148">
        <f t="shared" si="122"/>
        <v>1.9985196586457588</v>
      </c>
      <c r="G7806">
        <v>1.11536578142152E-3</v>
      </c>
    </row>
    <row r="7807" spans="1:7" x14ac:dyDescent="0.2">
      <c r="A7807" t="s">
        <v>12388</v>
      </c>
      <c r="B7807" t="s">
        <v>10678</v>
      </c>
      <c r="C7807" s="17">
        <v>17.452959227778599</v>
      </c>
      <c r="D7807" s="17">
        <v>28.471816120223675</v>
      </c>
      <c r="E7807" s="148">
        <v>-0.92155544899999997</v>
      </c>
      <c r="F7807" s="148">
        <f t="shared" si="122"/>
        <v>0.61299072577887559</v>
      </c>
      <c r="G7807">
        <v>6.4735032847959301E-3</v>
      </c>
    </row>
    <row r="7808" spans="1:7" x14ac:dyDescent="0.2">
      <c r="A7808" t="s">
        <v>5546</v>
      </c>
      <c r="B7808" t="s">
        <v>10684</v>
      </c>
      <c r="C7808" s="17">
        <v>12.50510032760555</v>
      </c>
      <c r="D7808" s="17">
        <v>1.5596454188762967</v>
      </c>
      <c r="E7808" s="148">
        <v>2.5582420849999998</v>
      </c>
      <c r="F7808" s="148">
        <f t="shared" si="122"/>
        <v>8.0179123897374733</v>
      </c>
      <c r="G7808">
        <v>2.0089037409581399E-4</v>
      </c>
    </row>
    <row r="7809" spans="1:7" x14ac:dyDescent="0.2">
      <c r="A7809" t="s">
        <v>7406</v>
      </c>
      <c r="B7809" t="s">
        <v>116</v>
      </c>
      <c r="C7809" s="17">
        <v>25.283018431165576</v>
      </c>
      <c r="D7809" s="17">
        <v>13.826915352271829</v>
      </c>
      <c r="E7809" s="148">
        <v>0.61153665499999998</v>
      </c>
      <c r="F7809" s="148">
        <f t="shared" si="122"/>
        <v>1.828536429639128</v>
      </c>
      <c r="G7809">
        <v>1.0537483304029001E-3</v>
      </c>
    </row>
    <row r="7810" spans="1:7" x14ac:dyDescent="0.2">
      <c r="A7810" t="s">
        <v>7407</v>
      </c>
      <c r="B7810" t="s">
        <v>11233</v>
      </c>
      <c r="C7810" s="17">
        <v>9.4734544178567361</v>
      </c>
      <c r="D7810" s="17">
        <v>13.853545243556551</v>
      </c>
      <c r="E7810" s="148">
        <v>-0.77187701500000006</v>
      </c>
      <c r="F7810" s="148">
        <f t="shared" si="122"/>
        <v>0.68382888649119999</v>
      </c>
      <c r="G7810">
        <v>2.5137153792276199E-3</v>
      </c>
    </row>
    <row r="7811" spans="1:7" x14ac:dyDescent="0.2">
      <c r="A7811" t="s">
        <v>2567</v>
      </c>
      <c r="B7811" t="s">
        <v>2568</v>
      </c>
      <c r="C7811" s="17">
        <v>30.4791785922766</v>
      </c>
      <c r="D7811" s="17">
        <v>62.943218856732997</v>
      </c>
      <c r="E7811" s="148">
        <v>-1.2943716270000001</v>
      </c>
      <c r="F7811" s="148">
        <f t="shared" si="122"/>
        <v>0.4842329189050722</v>
      </c>
      <c r="G7811">
        <v>3.85405257080752E-7</v>
      </c>
    </row>
    <row r="7812" spans="1:7" x14ac:dyDescent="0.2">
      <c r="A7812" t="s">
        <v>2569</v>
      </c>
      <c r="B7812" t="s">
        <v>2570</v>
      </c>
      <c r="C7812" s="17">
        <v>55.930328238454024</v>
      </c>
      <c r="D7812" s="17">
        <v>101.69197148712576</v>
      </c>
      <c r="E7812" s="148">
        <v>-1.095268125</v>
      </c>
      <c r="F7812" s="148">
        <f t="shared" si="122"/>
        <v>0.54999748181236541</v>
      </c>
      <c r="G7812">
        <v>4.4449028335191101E-6</v>
      </c>
    </row>
    <row r="7813" spans="1:7" x14ac:dyDescent="0.2">
      <c r="A7813" t="s">
        <v>7408</v>
      </c>
      <c r="B7813" t="s">
        <v>4977</v>
      </c>
      <c r="C7813" s="17">
        <v>1.119958337237106</v>
      </c>
      <c r="D7813" s="17">
        <v>1.7009352339641275E-2</v>
      </c>
      <c r="E7813" s="148">
        <v>4.4444337630000001</v>
      </c>
      <c r="F7813" s="148">
        <f t="shared" si="122"/>
        <v>65.843679105110823</v>
      </c>
      <c r="G7813">
        <v>6.73730719731551E-3</v>
      </c>
    </row>
    <row r="7814" spans="1:7" x14ac:dyDescent="0.2">
      <c r="A7814" t="s">
        <v>7409</v>
      </c>
      <c r="B7814" t="s">
        <v>10685</v>
      </c>
      <c r="C7814" s="17">
        <v>11.380563924769938</v>
      </c>
      <c r="D7814" s="17">
        <v>5.4206393867730256</v>
      </c>
      <c r="E7814" s="148">
        <v>0.79211776499999997</v>
      </c>
      <c r="F7814" s="148">
        <f t="shared" si="122"/>
        <v>2.0994873690619973</v>
      </c>
      <c r="G7814">
        <v>2.4803486146338801E-3</v>
      </c>
    </row>
    <row r="7815" spans="1:7" x14ac:dyDescent="0.2">
      <c r="A7815" t="s">
        <v>2571</v>
      </c>
      <c r="B7815" t="s">
        <v>2572</v>
      </c>
      <c r="C7815" s="17">
        <v>88.216895319337198</v>
      </c>
      <c r="D7815" s="17">
        <v>160.1219297848655</v>
      </c>
      <c r="E7815" s="148">
        <v>-1.0943994459999999</v>
      </c>
      <c r="F7815" s="148">
        <f t="shared" si="122"/>
        <v>0.55093574901240872</v>
      </c>
      <c r="G7815">
        <v>1.76371950236853E-4</v>
      </c>
    </row>
    <row r="7816" spans="1:7" x14ac:dyDescent="0.2">
      <c r="A7816" t="s">
        <v>7410</v>
      </c>
      <c r="B7816" t="s">
        <v>11234</v>
      </c>
      <c r="C7816" s="17">
        <v>48.264717896124473</v>
      </c>
      <c r="D7816" s="17">
        <v>79.681863419054949</v>
      </c>
      <c r="E7816" s="148">
        <v>-0.93542014900000003</v>
      </c>
      <c r="F7816" s="148">
        <f t="shared" si="122"/>
        <v>0.60571773582020116</v>
      </c>
      <c r="G7816">
        <v>5.5159765876071701E-3</v>
      </c>
    </row>
    <row r="7817" spans="1:7" x14ac:dyDescent="0.2">
      <c r="A7817" t="s">
        <v>2573</v>
      </c>
      <c r="B7817" t="s">
        <v>2574</v>
      </c>
      <c r="C7817" s="17">
        <v>8.0279554841805378</v>
      </c>
      <c r="D7817" s="17">
        <v>2.7404314559487375</v>
      </c>
      <c r="E7817" s="148">
        <v>1.2408895520000001</v>
      </c>
      <c r="F7817" s="148">
        <f t="shared" si="122"/>
        <v>2.9294494729120162</v>
      </c>
      <c r="G7817">
        <v>2.0192127726220498E-6</v>
      </c>
    </row>
    <row r="7818" spans="1:7" x14ac:dyDescent="0.2">
      <c r="A7818" t="s">
        <v>2575</v>
      </c>
      <c r="B7818" t="s">
        <v>2446</v>
      </c>
      <c r="C7818" s="17">
        <v>118.59262811999699</v>
      </c>
      <c r="D7818" s="17">
        <v>49.146744442686526</v>
      </c>
      <c r="E7818" s="148">
        <v>0.96604398899999999</v>
      </c>
      <c r="F7818" s="148">
        <f t="shared" si="122"/>
        <v>2.4130312081667218</v>
      </c>
      <c r="G7818">
        <v>2.0883956253401302E-6</v>
      </c>
    </row>
    <row r="7819" spans="1:7" x14ac:dyDescent="0.2">
      <c r="A7819" t="s">
        <v>7411</v>
      </c>
      <c r="B7819" t="s">
        <v>4518</v>
      </c>
      <c r="C7819" s="17">
        <v>14.664573076636325</v>
      </c>
      <c r="D7819" s="17">
        <v>21.0294541037436</v>
      </c>
      <c r="E7819" s="148">
        <v>-0.73387563099999997</v>
      </c>
      <c r="F7819" s="148">
        <f t="shared" si="122"/>
        <v>0.69733493814400926</v>
      </c>
      <c r="G7819">
        <v>2.1585641089025799E-4</v>
      </c>
    </row>
    <row r="7820" spans="1:7" x14ac:dyDescent="0.2">
      <c r="A7820" t="s">
        <v>13778</v>
      </c>
      <c r="B7820" t="s">
        <v>2725</v>
      </c>
      <c r="C7820" s="17">
        <v>9.1671896806968505</v>
      </c>
      <c r="D7820" s="17">
        <v>3.2895302696369648</v>
      </c>
      <c r="E7820" s="148">
        <v>1.0665955</v>
      </c>
      <c r="F7820" s="148">
        <f t="shared" si="122"/>
        <v>2.7867777248660337</v>
      </c>
      <c r="G7820">
        <v>2.2784310164776301E-3</v>
      </c>
    </row>
    <row r="7821" spans="1:7" x14ac:dyDescent="0.2">
      <c r="A7821" t="s">
        <v>7412</v>
      </c>
      <c r="B7821" t="s">
        <v>960</v>
      </c>
      <c r="C7821" s="17">
        <v>1.7340026167554328</v>
      </c>
      <c r="D7821" s="17">
        <v>3.64841008333712</v>
      </c>
      <c r="E7821" s="148">
        <v>-1.260207402</v>
      </c>
      <c r="F7821" s="148">
        <f t="shared" si="122"/>
        <v>0.47527623736018704</v>
      </c>
      <c r="G7821">
        <v>1.4585008543854501E-5</v>
      </c>
    </row>
    <row r="7822" spans="1:7" x14ac:dyDescent="0.2">
      <c r="A7822" t="s">
        <v>12519</v>
      </c>
      <c r="B7822" t="s">
        <v>2931</v>
      </c>
      <c r="C7822" s="17">
        <v>26.866733397135199</v>
      </c>
      <c r="D7822" s="17">
        <v>41.126921111953173</v>
      </c>
      <c r="E7822" s="148">
        <v>-0.79133644999999997</v>
      </c>
      <c r="F7822" s="148">
        <f t="shared" si="122"/>
        <v>0.65326391255985905</v>
      </c>
      <c r="G7822">
        <v>3.4219055497044701E-4</v>
      </c>
    </row>
    <row r="7823" spans="1:7" x14ac:dyDescent="0.2">
      <c r="A7823" t="s">
        <v>7413</v>
      </c>
      <c r="B7823" t="s">
        <v>11235</v>
      </c>
      <c r="C7823" s="17">
        <v>2.1637202605501926</v>
      </c>
      <c r="D7823" s="17">
        <v>6.002945586419675</v>
      </c>
      <c r="E7823" s="148">
        <v>-1.571025873</v>
      </c>
      <c r="F7823" s="148">
        <f t="shared" si="122"/>
        <v>0.36044309071285385</v>
      </c>
      <c r="G7823">
        <v>6.7455067072278597E-3</v>
      </c>
    </row>
    <row r="7824" spans="1:7" x14ac:dyDescent="0.2">
      <c r="A7824" t="s">
        <v>2576</v>
      </c>
      <c r="B7824" t="s">
        <v>234</v>
      </c>
      <c r="C7824" s="17">
        <v>22.486383713973677</v>
      </c>
      <c r="D7824" s="17">
        <v>39.123793841124154</v>
      </c>
      <c r="E7824" s="148">
        <v>-1.0583428880000001</v>
      </c>
      <c r="F7824" s="148">
        <f t="shared" si="122"/>
        <v>0.57474957069060073</v>
      </c>
      <c r="G7824">
        <v>1.4122561579520601E-5</v>
      </c>
    </row>
    <row r="7825" spans="1:7" x14ac:dyDescent="0.2">
      <c r="A7825" t="s">
        <v>13629</v>
      </c>
      <c r="B7825" t="s">
        <v>11051</v>
      </c>
      <c r="C7825" s="17">
        <v>44.476291315222397</v>
      </c>
      <c r="D7825" s="17">
        <v>17.519603652384639</v>
      </c>
      <c r="E7825" s="148">
        <v>0.97730069399999997</v>
      </c>
      <c r="F7825" s="148">
        <f t="shared" si="122"/>
        <v>2.5386585334747922</v>
      </c>
      <c r="G7825">
        <v>6.7319682244101802E-3</v>
      </c>
    </row>
    <row r="7826" spans="1:7" x14ac:dyDescent="0.2">
      <c r="A7826" t="s">
        <v>7414</v>
      </c>
      <c r="B7826" t="s">
        <v>54</v>
      </c>
      <c r="C7826" s="17">
        <v>4.3954911948763851</v>
      </c>
      <c r="D7826" s="17">
        <v>1.0720329972663463</v>
      </c>
      <c r="E7826" s="148">
        <v>1.6521112490000001</v>
      </c>
      <c r="F7826" s="148">
        <f t="shared" si="122"/>
        <v>4.100145430303697</v>
      </c>
      <c r="G7826">
        <v>5.7944943391967098E-5</v>
      </c>
    </row>
    <row r="7827" spans="1:7" x14ac:dyDescent="0.2">
      <c r="A7827" t="s">
        <v>12500</v>
      </c>
      <c r="B7827" t="s">
        <v>4302</v>
      </c>
      <c r="C7827" s="17">
        <v>1.5853770898485777</v>
      </c>
      <c r="D7827" s="17">
        <v>2.4542203502831277</v>
      </c>
      <c r="E7827" s="148">
        <v>-0.83081230699999997</v>
      </c>
      <c r="F7827" s="148">
        <f t="shared" si="122"/>
        <v>0.64597992990551278</v>
      </c>
      <c r="G7827">
        <v>9.7059656929698E-4</v>
      </c>
    </row>
    <row r="7828" spans="1:7" x14ac:dyDescent="0.2">
      <c r="A7828" t="s">
        <v>13700</v>
      </c>
      <c r="B7828" t="s">
        <v>2019</v>
      </c>
      <c r="C7828" s="17">
        <v>2.7201182504737997</v>
      </c>
      <c r="D7828" s="17">
        <v>1.0193733081709579</v>
      </c>
      <c r="E7828" s="148">
        <v>1.0817900110000001</v>
      </c>
      <c r="F7828" s="148">
        <f t="shared" si="122"/>
        <v>2.6684220870511668</v>
      </c>
      <c r="G7828">
        <v>7.0492886474036705E-4</v>
      </c>
    </row>
    <row r="7829" spans="1:7" x14ac:dyDescent="0.2">
      <c r="A7829" t="s">
        <v>5547</v>
      </c>
      <c r="B7829" t="s">
        <v>54</v>
      </c>
      <c r="C7829" s="17">
        <v>8.8053390420959872</v>
      </c>
      <c r="D7829" s="17">
        <v>0.75691457153637898</v>
      </c>
      <c r="E7829" s="148">
        <v>3.1266087279999999</v>
      </c>
      <c r="F7829" s="148">
        <f t="shared" si="122"/>
        <v>11.633200592535802</v>
      </c>
      <c r="G7829">
        <v>2.9453546764987599E-5</v>
      </c>
    </row>
    <row r="7830" spans="1:7" x14ac:dyDescent="0.2">
      <c r="A7830" t="s">
        <v>5548</v>
      </c>
      <c r="B7830" t="s">
        <v>261</v>
      </c>
      <c r="C7830" s="17">
        <v>6.4320725233422049</v>
      </c>
      <c r="D7830" s="17">
        <v>1.0760359653181426</v>
      </c>
      <c r="E7830" s="148">
        <v>2.1546475680000001</v>
      </c>
      <c r="F7830" s="148">
        <f t="shared" si="122"/>
        <v>5.9775627680255905</v>
      </c>
      <c r="G7830">
        <v>7.3646620134338902E-7</v>
      </c>
    </row>
    <row r="7831" spans="1:7" x14ac:dyDescent="0.2">
      <c r="A7831" t="s">
        <v>2577</v>
      </c>
      <c r="B7831" t="s">
        <v>187</v>
      </c>
      <c r="C7831" s="17">
        <v>629.66866834208781</v>
      </c>
      <c r="D7831" s="17">
        <v>1080.7509143458005</v>
      </c>
      <c r="E7831" s="148">
        <v>-1.0255871539999999</v>
      </c>
      <c r="F7831" s="148">
        <f t="shared" si="122"/>
        <v>0.58262145327282788</v>
      </c>
      <c r="G7831">
        <v>1.04585520200663E-4</v>
      </c>
    </row>
    <row r="7832" spans="1:7" x14ac:dyDescent="0.2">
      <c r="A7832" t="s">
        <v>2578</v>
      </c>
      <c r="B7832" t="s">
        <v>2579</v>
      </c>
      <c r="C7832" s="17">
        <v>2.8081621729537298</v>
      </c>
      <c r="D7832" s="17">
        <v>1.4862812945801225</v>
      </c>
      <c r="E7832" s="148">
        <v>0.59272537999999997</v>
      </c>
      <c r="F7832" s="148">
        <f t="shared" si="122"/>
        <v>1.8893880877018245</v>
      </c>
      <c r="G7832">
        <v>8.0498812113803508E-3</v>
      </c>
    </row>
    <row r="7833" spans="1:7" x14ac:dyDescent="0.2">
      <c r="A7833" t="s">
        <v>7415</v>
      </c>
      <c r="B7833" t="s">
        <v>11236</v>
      </c>
      <c r="C7833" s="17">
        <v>117.52579865242191</v>
      </c>
      <c r="D7833" s="17">
        <v>157.81347913371724</v>
      </c>
      <c r="E7833" s="148">
        <v>-0.69432968299999998</v>
      </c>
      <c r="F7833" s="148">
        <f t="shared" si="122"/>
        <v>0.74471331154698706</v>
      </c>
      <c r="G7833">
        <v>1.1059056026739001E-3</v>
      </c>
    </row>
    <row r="7834" spans="1:7" x14ac:dyDescent="0.2">
      <c r="A7834" t="s">
        <v>7416</v>
      </c>
      <c r="B7834" t="s">
        <v>2762</v>
      </c>
      <c r="C7834" s="17">
        <v>9.1209800038240587</v>
      </c>
      <c r="D7834" s="17">
        <v>14.513067775237474</v>
      </c>
      <c r="E7834" s="148">
        <v>-0.84137726099999999</v>
      </c>
      <c r="F7834" s="148">
        <f t="shared" si="122"/>
        <v>0.62846671324628434</v>
      </c>
      <c r="G7834">
        <v>5.2196441779974101E-3</v>
      </c>
    </row>
    <row r="7835" spans="1:7" x14ac:dyDescent="0.2">
      <c r="A7835" t="s">
        <v>5549</v>
      </c>
      <c r="B7835" t="s">
        <v>2720</v>
      </c>
      <c r="C7835" s="17">
        <v>37.448523945861794</v>
      </c>
      <c r="D7835" s="17">
        <v>0.11461827722130224</v>
      </c>
      <c r="E7835" s="148">
        <v>7.764424977</v>
      </c>
      <c r="F7835" s="148">
        <f t="shared" si="122"/>
        <v>326.72384242486106</v>
      </c>
      <c r="G7835">
        <v>2.0752480070772001E-6</v>
      </c>
    </row>
    <row r="7836" spans="1:7" x14ac:dyDescent="0.2">
      <c r="A7836" t="s">
        <v>13507</v>
      </c>
      <c r="B7836" t="s">
        <v>2718</v>
      </c>
      <c r="C7836" s="17">
        <v>8.909527964594707</v>
      </c>
      <c r="D7836" s="17">
        <v>3.7644696222523271</v>
      </c>
      <c r="E7836" s="148">
        <v>0.92347003999999999</v>
      </c>
      <c r="F7836" s="148">
        <f t="shared" si="122"/>
        <v>2.366741894244329</v>
      </c>
      <c r="G7836">
        <v>2.5716659068867399E-5</v>
      </c>
    </row>
    <row r="7837" spans="1:7" x14ac:dyDescent="0.2">
      <c r="A7837" t="s">
        <v>7417</v>
      </c>
      <c r="B7837" t="s">
        <v>11237</v>
      </c>
      <c r="C7837" s="17">
        <v>104.14618837082057</v>
      </c>
      <c r="D7837" s="17">
        <v>132.52487946793627</v>
      </c>
      <c r="E7837" s="148">
        <v>-0.59909502800000003</v>
      </c>
      <c r="F7837" s="148">
        <f t="shared" si="122"/>
        <v>0.78586140797825221</v>
      </c>
      <c r="G7837">
        <v>1.7217726054996302E-5</v>
      </c>
    </row>
    <row r="7838" spans="1:7" x14ac:dyDescent="0.2">
      <c r="A7838" t="s">
        <v>7418</v>
      </c>
      <c r="B7838" t="s">
        <v>11238</v>
      </c>
      <c r="C7838" s="17">
        <v>11.010612515326645</v>
      </c>
      <c r="D7838" s="17">
        <v>14.488778827817374</v>
      </c>
      <c r="E7838" s="148">
        <v>-0.65051596199999995</v>
      </c>
      <c r="F7838" s="148">
        <f t="shared" si="122"/>
        <v>0.75994068555916472</v>
      </c>
      <c r="G7838">
        <v>1.4620495860369199E-3</v>
      </c>
    </row>
    <row r="7839" spans="1:7" x14ac:dyDescent="0.2">
      <c r="A7839" t="s">
        <v>7419</v>
      </c>
      <c r="B7839" t="s">
        <v>784</v>
      </c>
      <c r="C7839" s="17">
        <v>38.062300461122426</v>
      </c>
      <c r="D7839" s="17">
        <v>58.45796282163775</v>
      </c>
      <c r="E7839" s="148">
        <v>-0.82834691400000005</v>
      </c>
      <c r="F7839" s="148">
        <f t="shared" si="122"/>
        <v>0.6511054888665051</v>
      </c>
      <c r="G7839">
        <v>6.6714548636486503E-3</v>
      </c>
    </row>
    <row r="7840" spans="1:7" x14ac:dyDescent="0.2">
      <c r="A7840" t="s">
        <v>2581</v>
      </c>
      <c r="B7840" t="s">
        <v>2582</v>
      </c>
      <c r="C7840" s="17">
        <v>2.7917665237936853</v>
      </c>
      <c r="D7840" s="17">
        <v>0.25869864302345247</v>
      </c>
      <c r="E7840" s="148">
        <v>3.1152190210000001</v>
      </c>
      <c r="F7840" s="148">
        <f t="shared" si="122"/>
        <v>10.79157776463712</v>
      </c>
      <c r="G7840">
        <v>6.1784086585959196E-10</v>
      </c>
    </row>
    <row r="7841" spans="1:7" x14ac:dyDescent="0.2">
      <c r="A7841" t="s">
        <v>13980</v>
      </c>
      <c r="B7841" t="s">
        <v>10751</v>
      </c>
      <c r="C7841" s="17">
        <v>3.5834929469118597</v>
      </c>
      <c r="D7841" s="17">
        <v>1.0421116874738039</v>
      </c>
      <c r="E7841" s="148">
        <v>1.2621716590000001</v>
      </c>
      <c r="F7841" s="148">
        <f t="shared" si="122"/>
        <v>3.4386841544773863</v>
      </c>
      <c r="G7841">
        <v>3.2130418075568099E-3</v>
      </c>
    </row>
    <row r="7842" spans="1:7" x14ac:dyDescent="0.2">
      <c r="A7842" t="s">
        <v>13673</v>
      </c>
      <c r="B7842" t="s">
        <v>2879</v>
      </c>
      <c r="C7842" s="17">
        <v>6.9783682213698714</v>
      </c>
      <c r="D7842" s="17">
        <v>2.6652199411527548</v>
      </c>
      <c r="E7842" s="148">
        <v>0.995251318</v>
      </c>
      <c r="F7842" s="148">
        <f t="shared" si="122"/>
        <v>2.6183085731947524</v>
      </c>
      <c r="G7842">
        <v>8.2569566136787703E-3</v>
      </c>
    </row>
    <row r="7843" spans="1:7" x14ac:dyDescent="0.2">
      <c r="A7843" t="s">
        <v>7420</v>
      </c>
      <c r="B7843" t="s">
        <v>10687</v>
      </c>
      <c r="C7843" s="17">
        <v>1.1596411547169407</v>
      </c>
      <c r="D7843" s="17">
        <v>0</v>
      </c>
      <c r="E7843" s="148">
        <v>6.0735870539999999</v>
      </c>
      <c r="F7843" s="148" t="e">
        <f t="shared" si="122"/>
        <v>#DIV/0!</v>
      </c>
      <c r="G7843">
        <v>1.34620217262401E-3</v>
      </c>
    </row>
    <row r="7844" spans="1:7" x14ac:dyDescent="0.2">
      <c r="A7844" t="s">
        <v>7421</v>
      </c>
      <c r="B7844" t="s">
        <v>11397</v>
      </c>
      <c r="C7844" s="17">
        <v>2.9196283552333697</v>
      </c>
      <c r="D7844" s="17">
        <v>5.0549711243208346</v>
      </c>
      <c r="E7844" s="148">
        <v>-0.98484037000000002</v>
      </c>
      <c r="F7844" s="148">
        <f t="shared" si="122"/>
        <v>0.57757567420835443</v>
      </c>
      <c r="G7844">
        <v>1.4267806358484001E-3</v>
      </c>
    </row>
    <row r="7845" spans="1:7" x14ac:dyDescent="0.2">
      <c r="A7845" t="s">
        <v>7422</v>
      </c>
      <c r="B7845" t="s">
        <v>10688</v>
      </c>
      <c r="C7845" s="17">
        <v>6.5534604628039874</v>
      </c>
      <c r="D7845" s="17">
        <v>0.62332714853285343</v>
      </c>
      <c r="E7845" s="148">
        <v>2.852087789</v>
      </c>
      <c r="F7845" s="148">
        <f t="shared" si="122"/>
        <v>10.513677253155254</v>
      </c>
      <c r="G7845">
        <v>9.4290830246508001E-4</v>
      </c>
    </row>
    <row r="7846" spans="1:7" x14ac:dyDescent="0.2">
      <c r="A7846" t="s">
        <v>7423</v>
      </c>
      <c r="B7846" t="s">
        <v>10690</v>
      </c>
      <c r="C7846" s="17">
        <v>4.3506460586514297</v>
      </c>
      <c r="D7846" s="17">
        <v>1.3942768110561357</v>
      </c>
      <c r="E7846" s="148">
        <v>1.1642461900000001</v>
      </c>
      <c r="F7846" s="148">
        <f t="shared" si="122"/>
        <v>3.1203603360195786</v>
      </c>
      <c r="G7846">
        <v>4.5852204180715297E-3</v>
      </c>
    </row>
    <row r="7847" spans="1:7" x14ac:dyDescent="0.2">
      <c r="A7847" t="s">
        <v>12798</v>
      </c>
      <c r="B7847" t="s">
        <v>12799</v>
      </c>
      <c r="C7847" s="17">
        <v>4.112660212661245</v>
      </c>
      <c r="D7847" s="17">
        <v>5.4878103164374421</v>
      </c>
      <c r="E7847" s="148">
        <v>-0.64660173600000004</v>
      </c>
      <c r="F7847" s="148">
        <f t="shared" si="122"/>
        <v>0.74941734052701148</v>
      </c>
      <c r="G7847">
        <v>2.3810662946107701E-3</v>
      </c>
    </row>
    <row r="7848" spans="1:7" x14ac:dyDescent="0.2">
      <c r="A7848" t="s">
        <v>7424</v>
      </c>
      <c r="B7848" t="s">
        <v>10693</v>
      </c>
      <c r="C7848" s="17">
        <v>6.7906578574907428</v>
      </c>
      <c r="D7848" s="17">
        <v>2.8364909055997947</v>
      </c>
      <c r="E7848" s="148">
        <v>0.96135747100000002</v>
      </c>
      <c r="F7848" s="148">
        <f t="shared" si="122"/>
        <v>2.394034771655583</v>
      </c>
      <c r="G7848">
        <v>3.1861682228602799E-5</v>
      </c>
    </row>
    <row r="7849" spans="1:7" x14ac:dyDescent="0.2">
      <c r="A7849" t="s">
        <v>7425</v>
      </c>
      <c r="B7849" t="s">
        <v>3141</v>
      </c>
      <c r="C7849" s="17">
        <v>3.0626519005588375</v>
      </c>
      <c r="D7849" s="17">
        <v>1.0112264864973777</v>
      </c>
      <c r="E7849" s="148">
        <v>1.219217021</v>
      </c>
      <c r="F7849" s="148">
        <f t="shared" si="122"/>
        <v>3.0286507933223321</v>
      </c>
      <c r="G7849">
        <v>7.4617709080843195E-4</v>
      </c>
    </row>
    <row r="7850" spans="1:7" x14ac:dyDescent="0.2">
      <c r="A7850" t="s">
        <v>7426</v>
      </c>
      <c r="B7850" t="s">
        <v>11398</v>
      </c>
      <c r="C7850" s="17">
        <v>4.877017954439455</v>
      </c>
      <c r="D7850" s="17">
        <v>7.8628478511512716</v>
      </c>
      <c r="E7850" s="148">
        <v>-0.84948605300000002</v>
      </c>
      <c r="F7850" s="148">
        <f t="shared" si="122"/>
        <v>0.62026101061148808</v>
      </c>
      <c r="G7850">
        <v>7.7708853285082397E-3</v>
      </c>
    </row>
    <row r="7851" spans="1:7" x14ac:dyDescent="0.2">
      <c r="A7851" t="s">
        <v>2583</v>
      </c>
      <c r="B7851" t="s">
        <v>175</v>
      </c>
      <c r="C7851" s="17">
        <v>36.183786898082573</v>
      </c>
      <c r="D7851" s="17">
        <v>15.266783459158024</v>
      </c>
      <c r="E7851" s="148">
        <v>0.95221857300000001</v>
      </c>
      <c r="F7851" s="148">
        <f t="shared" si="122"/>
        <v>2.3700989140824653</v>
      </c>
      <c r="G7851">
        <v>4.7174744515291199E-4</v>
      </c>
    </row>
    <row r="7852" spans="1:7" x14ac:dyDescent="0.2">
      <c r="A7852" t="s">
        <v>13987</v>
      </c>
      <c r="B7852" t="s">
        <v>13988</v>
      </c>
      <c r="C7852" s="17">
        <v>8.5323725869923344</v>
      </c>
      <c r="D7852" s="17">
        <v>2.4261903536458247</v>
      </c>
      <c r="E7852" s="148">
        <v>1.3094863960000001</v>
      </c>
      <c r="F7852" s="148">
        <f t="shared" si="122"/>
        <v>3.5167778876751279</v>
      </c>
      <c r="G7852">
        <v>9.8804250572228497E-3</v>
      </c>
    </row>
    <row r="7853" spans="1:7" x14ac:dyDescent="0.2">
      <c r="A7853" t="s">
        <v>13878</v>
      </c>
      <c r="B7853" t="s">
        <v>1902</v>
      </c>
      <c r="C7853" s="17">
        <v>5.9704454113373995</v>
      </c>
      <c r="D7853" s="17">
        <v>1.9669758986120183</v>
      </c>
      <c r="E7853" s="148">
        <v>1.224165723</v>
      </c>
      <c r="F7853" s="148">
        <f t="shared" si="122"/>
        <v>3.0353424338093817</v>
      </c>
      <c r="G7853">
        <v>3.34064357427855E-3</v>
      </c>
    </row>
    <row r="7854" spans="1:7" x14ac:dyDescent="0.2">
      <c r="A7854" t="s">
        <v>13529</v>
      </c>
      <c r="B7854" t="s">
        <v>2916</v>
      </c>
      <c r="C7854" s="17">
        <v>6.0835899592474751</v>
      </c>
      <c r="D7854" s="17">
        <v>2.5390085908981623</v>
      </c>
      <c r="E7854" s="148">
        <v>0.94378351000000005</v>
      </c>
      <c r="F7854" s="148">
        <f t="shared" si="122"/>
        <v>2.3960493796893512</v>
      </c>
      <c r="G7854">
        <v>3.79158836783813E-3</v>
      </c>
    </row>
    <row r="7855" spans="1:7" x14ac:dyDescent="0.2">
      <c r="A7855" t="s">
        <v>7427</v>
      </c>
      <c r="B7855" t="s">
        <v>11239</v>
      </c>
      <c r="C7855" s="17">
        <v>46.913696670827449</v>
      </c>
      <c r="D7855" s="17">
        <v>80.058946723022331</v>
      </c>
      <c r="E7855" s="148">
        <v>-0.99254804799999996</v>
      </c>
      <c r="F7855" s="148">
        <f t="shared" si="122"/>
        <v>0.58598943142648918</v>
      </c>
      <c r="G7855">
        <v>2.8171849461547699E-3</v>
      </c>
    </row>
    <row r="7856" spans="1:7" x14ac:dyDescent="0.2">
      <c r="A7856" t="s">
        <v>13596</v>
      </c>
      <c r="B7856" t="s">
        <v>10750</v>
      </c>
      <c r="C7856" s="17">
        <v>5.3723343426083972</v>
      </c>
      <c r="D7856" s="17">
        <v>2.1530186431114373</v>
      </c>
      <c r="E7856" s="148">
        <v>0.95773255000000002</v>
      </c>
      <c r="F7856" s="148">
        <f t="shared" si="122"/>
        <v>2.4952567688148588</v>
      </c>
      <c r="G7856">
        <v>1.16584786726305E-3</v>
      </c>
    </row>
    <row r="7857" spans="1:7" x14ac:dyDescent="0.2">
      <c r="A7857" t="s">
        <v>2584</v>
      </c>
      <c r="B7857" t="s">
        <v>2585</v>
      </c>
      <c r="C7857" s="17">
        <v>70.233865110401865</v>
      </c>
      <c r="D7857" s="17">
        <v>118.68296688528021</v>
      </c>
      <c r="E7857" s="148">
        <v>-0.98756780799999999</v>
      </c>
      <c r="F7857" s="148">
        <f t="shared" si="122"/>
        <v>0.5917771265213686</v>
      </c>
      <c r="G7857">
        <v>3.8715489308317002E-8</v>
      </c>
    </row>
    <row r="7858" spans="1:7" x14ac:dyDescent="0.2">
      <c r="A7858" t="s">
        <v>5550</v>
      </c>
      <c r="B7858" t="s">
        <v>1904</v>
      </c>
      <c r="C7858" s="17">
        <v>74.877016173859289</v>
      </c>
      <c r="D7858" s="17">
        <v>6.7730338512060522</v>
      </c>
      <c r="E7858" s="148">
        <v>3.2121452079999999</v>
      </c>
      <c r="F7858" s="148">
        <f t="shared" si="122"/>
        <v>11.055166387589541</v>
      </c>
      <c r="G7858">
        <v>8.3686910051138596E-10</v>
      </c>
    </row>
    <row r="7859" spans="1:7" x14ac:dyDescent="0.2">
      <c r="A7859" t="s">
        <v>13311</v>
      </c>
      <c r="B7859" t="s">
        <v>13312</v>
      </c>
      <c r="C7859" s="17">
        <v>4.3837124847736249</v>
      </c>
      <c r="D7859" s="17">
        <v>2.0440548622825774</v>
      </c>
      <c r="E7859" s="148">
        <v>0.77149838400000004</v>
      </c>
      <c r="F7859" s="148">
        <f t="shared" si="122"/>
        <v>2.1446158641154929</v>
      </c>
      <c r="G7859">
        <v>3.1897196248596299E-3</v>
      </c>
    </row>
    <row r="7860" spans="1:7" x14ac:dyDescent="0.2">
      <c r="A7860" t="s">
        <v>2586</v>
      </c>
      <c r="B7860" t="s">
        <v>943</v>
      </c>
      <c r="C7860" s="17">
        <v>68.754622609688539</v>
      </c>
      <c r="D7860" s="17">
        <v>118.67374281745204</v>
      </c>
      <c r="E7860" s="148">
        <v>-1.0249684990000001</v>
      </c>
      <c r="F7860" s="148">
        <f t="shared" ref="F7860:F7923" si="123">C7860/D7860</f>
        <v>0.57935833974200357</v>
      </c>
      <c r="G7860">
        <v>1.0308784029015199E-3</v>
      </c>
    </row>
    <row r="7861" spans="1:7" x14ac:dyDescent="0.2">
      <c r="A7861" t="s">
        <v>13419</v>
      </c>
      <c r="B7861" t="s">
        <v>10718</v>
      </c>
      <c r="C7861" s="17">
        <v>15.587684665605472</v>
      </c>
      <c r="D7861" s="17">
        <v>6.9075229075355775</v>
      </c>
      <c r="E7861" s="148">
        <v>0.88788280399999997</v>
      </c>
      <c r="F7861" s="148">
        <f t="shared" si="123"/>
        <v>2.256624389707127</v>
      </c>
      <c r="G7861">
        <v>1.66842836735402E-3</v>
      </c>
    </row>
    <row r="7862" spans="1:7" x14ac:dyDescent="0.2">
      <c r="A7862" t="s">
        <v>2587</v>
      </c>
      <c r="B7862" t="s">
        <v>1241</v>
      </c>
      <c r="C7862" s="17">
        <v>34.925493910646026</v>
      </c>
      <c r="D7862" s="17">
        <v>73.627680388074211</v>
      </c>
      <c r="E7862" s="148">
        <v>-1.3209674579999999</v>
      </c>
      <c r="F7862" s="148">
        <f t="shared" si="123"/>
        <v>0.47435276687465844</v>
      </c>
      <c r="G7862">
        <v>1.7629626683702701E-6</v>
      </c>
    </row>
    <row r="7863" spans="1:7" x14ac:dyDescent="0.2">
      <c r="A7863" t="s">
        <v>2588</v>
      </c>
      <c r="B7863" t="s">
        <v>2589</v>
      </c>
      <c r="C7863" s="17">
        <v>51.803231663274978</v>
      </c>
      <c r="D7863" s="17">
        <v>22.128817979282651</v>
      </c>
      <c r="E7863" s="148">
        <v>0.94615289199999997</v>
      </c>
      <c r="F7863" s="148">
        <f t="shared" si="123"/>
        <v>2.3409850319060865</v>
      </c>
      <c r="G7863">
        <v>2.2854766024096299E-5</v>
      </c>
    </row>
    <row r="7864" spans="1:7" x14ac:dyDescent="0.2">
      <c r="A7864" t="s">
        <v>7428</v>
      </c>
      <c r="B7864" t="s">
        <v>10407</v>
      </c>
      <c r="C7864" s="17">
        <v>22.81831536736215</v>
      </c>
      <c r="D7864" s="17">
        <v>11.58857075384182</v>
      </c>
      <c r="E7864" s="148">
        <v>0.68453042600000003</v>
      </c>
      <c r="F7864" s="148">
        <f t="shared" si="123"/>
        <v>1.9690362040372811</v>
      </c>
      <c r="G7864">
        <v>5.6785302761988099E-4</v>
      </c>
    </row>
    <row r="7865" spans="1:7" x14ac:dyDescent="0.2">
      <c r="A7865" t="s">
        <v>14089</v>
      </c>
      <c r="B7865" t="s">
        <v>14090</v>
      </c>
      <c r="C7865" s="17">
        <v>3.6877236423529878</v>
      </c>
      <c r="D7865" s="17">
        <v>0.72702137058180649</v>
      </c>
      <c r="E7865" s="148">
        <v>1.89407294</v>
      </c>
      <c r="F7865" s="148">
        <f t="shared" si="123"/>
        <v>5.0723730987465308</v>
      </c>
      <c r="G7865">
        <v>1.4070449306412801E-3</v>
      </c>
    </row>
    <row r="7866" spans="1:7" x14ac:dyDescent="0.2">
      <c r="A7866" t="s">
        <v>7429</v>
      </c>
      <c r="B7866" t="s">
        <v>54</v>
      </c>
      <c r="C7866" s="17">
        <v>37.743612111952679</v>
      </c>
      <c r="D7866" s="17">
        <v>10.564714503922485</v>
      </c>
      <c r="E7866" s="148">
        <v>1.3610116290000001</v>
      </c>
      <c r="F7866" s="148">
        <f t="shared" si="123"/>
        <v>3.5726107031041083</v>
      </c>
      <c r="G7866">
        <v>5.5064022747426996E-3</v>
      </c>
    </row>
    <row r="7867" spans="1:7" x14ac:dyDescent="0.2">
      <c r="A7867" t="s">
        <v>2590</v>
      </c>
      <c r="B7867" t="s">
        <v>2591</v>
      </c>
      <c r="C7867" s="17">
        <v>18.168446728592176</v>
      </c>
      <c r="D7867" s="17">
        <v>5.8745204171662975</v>
      </c>
      <c r="E7867" s="148">
        <v>1.355435028</v>
      </c>
      <c r="F7867" s="148">
        <f t="shared" si="123"/>
        <v>3.0927540358019763</v>
      </c>
      <c r="G7867">
        <v>1.08340921789186E-6</v>
      </c>
    </row>
    <row r="7868" spans="1:7" x14ac:dyDescent="0.2">
      <c r="A7868" t="s">
        <v>2592</v>
      </c>
      <c r="B7868" t="s">
        <v>2593</v>
      </c>
      <c r="C7868" s="17">
        <v>10.310632722745527</v>
      </c>
      <c r="D7868" s="17">
        <v>4.3787046666648255</v>
      </c>
      <c r="E7868" s="148">
        <v>0.88640874800000002</v>
      </c>
      <c r="F7868" s="148">
        <f t="shared" si="123"/>
        <v>2.3547221170773631</v>
      </c>
      <c r="G7868">
        <v>7.2182695239586796E-4</v>
      </c>
    </row>
    <row r="7869" spans="1:7" x14ac:dyDescent="0.2">
      <c r="A7869" t="s">
        <v>2594</v>
      </c>
      <c r="B7869" t="s">
        <v>116</v>
      </c>
      <c r="C7869" s="17">
        <v>54.730522782145478</v>
      </c>
      <c r="D7869" s="17">
        <v>26.39236898015475</v>
      </c>
      <c r="E7869" s="148">
        <v>0.76498312499999999</v>
      </c>
      <c r="F7869" s="148">
        <f t="shared" si="123"/>
        <v>2.0737252810954212</v>
      </c>
      <c r="G7869">
        <v>1.4663654308408901E-6</v>
      </c>
    </row>
    <row r="7870" spans="1:7" x14ac:dyDescent="0.2">
      <c r="A7870" t="s">
        <v>5551</v>
      </c>
      <c r="B7870" t="s">
        <v>3548</v>
      </c>
      <c r="C7870" s="17">
        <v>13.517423350322</v>
      </c>
      <c r="D7870" s="17">
        <v>0.58334124759913575</v>
      </c>
      <c r="E7870" s="148">
        <v>3.915464938</v>
      </c>
      <c r="F7870" s="148">
        <f t="shared" si="123"/>
        <v>23.17241135605585</v>
      </c>
      <c r="G7870">
        <v>8.0653691404211406E-5</v>
      </c>
    </row>
    <row r="7871" spans="1:7" x14ac:dyDescent="0.2">
      <c r="A7871" t="s">
        <v>2595</v>
      </c>
      <c r="B7871" t="s">
        <v>2596</v>
      </c>
      <c r="C7871" s="17">
        <v>43.280514319724873</v>
      </c>
      <c r="D7871" s="17">
        <v>21.258803637235324</v>
      </c>
      <c r="E7871" s="148">
        <v>0.74773220299999998</v>
      </c>
      <c r="F7871" s="148">
        <f t="shared" si="123"/>
        <v>2.0358866405783047</v>
      </c>
      <c r="G7871">
        <v>4.8628680106276798E-4</v>
      </c>
    </row>
    <row r="7872" spans="1:7" x14ac:dyDescent="0.2">
      <c r="A7872" t="s">
        <v>7430</v>
      </c>
      <c r="B7872" t="s">
        <v>11241</v>
      </c>
      <c r="C7872" s="17">
        <v>2.0483056783633051</v>
      </c>
      <c r="D7872" s="17">
        <v>3.0441278063603496</v>
      </c>
      <c r="E7872" s="148">
        <v>-0.784834323</v>
      </c>
      <c r="F7872" s="148">
        <f t="shared" si="123"/>
        <v>0.67287111733075389</v>
      </c>
      <c r="G7872">
        <v>2.0753449183647799E-5</v>
      </c>
    </row>
    <row r="7873" spans="1:7" x14ac:dyDescent="0.2">
      <c r="A7873" t="s">
        <v>2597</v>
      </c>
      <c r="B7873" t="s">
        <v>2598</v>
      </c>
      <c r="C7873" s="17">
        <v>7.9597580169109161</v>
      </c>
      <c r="D7873" s="17">
        <v>16.277362137354352</v>
      </c>
      <c r="E7873" s="148">
        <v>-1.286056973</v>
      </c>
      <c r="F7873" s="148">
        <f t="shared" si="123"/>
        <v>0.48900785948875242</v>
      </c>
      <c r="G7873">
        <v>6.6346805110946696E-7</v>
      </c>
    </row>
    <row r="7874" spans="1:7" x14ac:dyDescent="0.2">
      <c r="A7874" t="s">
        <v>12587</v>
      </c>
      <c r="B7874" t="s">
        <v>12588</v>
      </c>
      <c r="C7874" s="17">
        <v>10.328445197516322</v>
      </c>
      <c r="D7874" s="17">
        <v>15.307711930140199</v>
      </c>
      <c r="E7874" s="148">
        <v>-0.811921742</v>
      </c>
      <c r="F7874" s="148">
        <f t="shared" si="123"/>
        <v>0.67472168568707358</v>
      </c>
      <c r="G7874">
        <v>1.72788970658085E-5</v>
      </c>
    </row>
    <row r="7875" spans="1:7" x14ac:dyDescent="0.2">
      <c r="A7875" t="s">
        <v>2601</v>
      </c>
      <c r="B7875" t="s">
        <v>2602</v>
      </c>
      <c r="C7875" s="17">
        <v>16.167173042184025</v>
      </c>
      <c r="D7875" s="17">
        <v>26.992042726354999</v>
      </c>
      <c r="E7875" s="148">
        <v>-0.98772454499999995</v>
      </c>
      <c r="F7875" s="148">
        <f t="shared" si="123"/>
        <v>0.59896070875726704</v>
      </c>
      <c r="G7875">
        <v>2.01982229702908E-4</v>
      </c>
    </row>
    <row r="7876" spans="1:7" x14ac:dyDescent="0.2">
      <c r="A7876" t="s">
        <v>2603</v>
      </c>
      <c r="B7876" t="s">
        <v>2604</v>
      </c>
      <c r="C7876" s="17">
        <v>37.389945777977672</v>
      </c>
      <c r="D7876" s="17">
        <v>62.99095641367515</v>
      </c>
      <c r="E7876" s="148">
        <v>-0.96473883599999999</v>
      </c>
      <c r="F7876" s="148">
        <f t="shared" si="123"/>
        <v>0.59357641011877738</v>
      </c>
      <c r="G7876">
        <v>2.8826609371140799E-3</v>
      </c>
    </row>
    <row r="7877" spans="1:7" x14ac:dyDescent="0.2">
      <c r="A7877" t="s">
        <v>13496</v>
      </c>
      <c r="B7877" t="s">
        <v>1258</v>
      </c>
      <c r="C7877" s="17">
        <v>8.2165059892731573</v>
      </c>
      <c r="D7877" s="17">
        <v>3.4895030225652452</v>
      </c>
      <c r="E7877" s="148">
        <v>0.90126192699999996</v>
      </c>
      <c r="F7877" s="148">
        <f t="shared" si="123"/>
        <v>2.3546350113870775</v>
      </c>
      <c r="G7877">
        <v>5.8147484437015302E-4</v>
      </c>
    </row>
    <row r="7878" spans="1:7" x14ac:dyDescent="0.2">
      <c r="A7878" t="s">
        <v>13503</v>
      </c>
      <c r="B7878" t="s">
        <v>3598</v>
      </c>
      <c r="C7878" s="17">
        <v>24.9355999258682</v>
      </c>
      <c r="D7878" s="17">
        <v>10.565918060920005</v>
      </c>
      <c r="E7878" s="148">
        <v>0.92497015000000005</v>
      </c>
      <c r="F7878" s="148">
        <f t="shared" si="123"/>
        <v>2.3600031518413069</v>
      </c>
      <c r="G7878">
        <v>1.57085327293067E-4</v>
      </c>
    </row>
    <row r="7879" spans="1:7" x14ac:dyDescent="0.2">
      <c r="A7879" t="s">
        <v>5552</v>
      </c>
      <c r="B7879" t="s">
        <v>10460</v>
      </c>
      <c r="C7879" s="17">
        <v>225.29612586999025</v>
      </c>
      <c r="D7879" s="17">
        <v>29.294004501069075</v>
      </c>
      <c r="E7879" s="148">
        <v>2.2502922349999999</v>
      </c>
      <c r="F7879" s="148">
        <f t="shared" si="123"/>
        <v>7.6908613112887361</v>
      </c>
      <c r="G7879">
        <v>4.1492983363157097E-3</v>
      </c>
    </row>
    <row r="7880" spans="1:7" x14ac:dyDescent="0.2">
      <c r="A7880" t="s">
        <v>2606</v>
      </c>
      <c r="B7880" t="s">
        <v>2607</v>
      </c>
      <c r="C7880" s="17">
        <v>7.0027476318557351</v>
      </c>
      <c r="D7880" s="17">
        <v>3.8469490062871126</v>
      </c>
      <c r="E7880" s="148">
        <v>0.53898516600000002</v>
      </c>
      <c r="F7880" s="148">
        <f t="shared" si="123"/>
        <v>1.8203380446195323</v>
      </c>
      <c r="G7880">
        <v>6.7981819050010302E-3</v>
      </c>
    </row>
    <row r="7881" spans="1:7" x14ac:dyDescent="0.2">
      <c r="A7881" t="s">
        <v>7431</v>
      </c>
      <c r="B7881" t="s">
        <v>1307</v>
      </c>
      <c r="C7881" s="17">
        <v>37.565780969165644</v>
      </c>
      <c r="D7881" s="17">
        <v>18.774140181641698</v>
      </c>
      <c r="E7881" s="148">
        <v>0.67936792000000001</v>
      </c>
      <c r="F7881" s="148">
        <f t="shared" si="123"/>
        <v>2.0009321655060059</v>
      </c>
      <c r="G7881">
        <v>1.42254038706217E-3</v>
      </c>
    </row>
    <row r="7882" spans="1:7" x14ac:dyDescent="0.2">
      <c r="A7882" t="s">
        <v>11897</v>
      </c>
      <c r="B7882" t="s">
        <v>945</v>
      </c>
      <c r="C7882" s="17">
        <v>14.899067783458726</v>
      </c>
      <c r="D7882" s="17">
        <v>35.823208859119973</v>
      </c>
      <c r="E7882" s="148">
        <v>-1.288262885</v>
      </c>
      <c r="F7882" s="148">
        <f t="shared" si="123"/>
        <v>0.41590544951044162</v>
      </c>
      <c r="G7882">
        <v>2.96698465887426E-3</v>
      </c>
    </row>
    <row r="7883" spans="1:7" x14ac:dyDescent="0.2">
      <c r="A7883" t="s">
        <v>7432</v>
      </c>
      <c r="B7883" t="s">
        <v>11242</v>
      </c>
      <c r="C7883" s="17">
        <v>43.433694087666673</v>
      </c>
      <c r="D7883" s="17">
        <v>72.22653110579698</v>
      </c>
      <c r="E7883" s="148">
        <v>-0.95242881700000004</v>
      </c>
      <c r="F7883" s="148">
        <f t="shared" si="123"/>
        <v>0.60135373280000481</v>
      </c>
      <c r="G7883">
        <v>1.54431548687022E-3</v>
      </c>
    </row>
    <row r="7884" spans="1:7" x14ac:dyDescent="0.2">
      <c r="A7884" t="s">
        <v>7433</v>
      </c>
      <c r="B7884" t="s">
        <v>411</v>
      </c>
      <c r="C7884" s="17">
        <v>0.96999464082332498</v>
      </c>
      <c r="D7884" s="17">
        <v>2.1215148413913427</v>
      </c>
      <c r="E7884" s="148">
        <v>-1.241019315</v>
      </c>
      <c r="F7884" s="148">
        <f t="shared" si="123"/>
        <v>0.45721793781427339</v>
      </c>
      <c r="G7884">
        <v>1.29891901178252E-3</v>
      </c>
    </row>
    <row r="7885" spans="1:7" x14ac:dyDescent="0.2">
      <c r="A7885" t="s">
        <v>2608</v>
      </c>
      <c r="B7885" t="s">
        <v>411</v>
      </c>
      <c r="C7885" s="17">
        <v>4.8934238456830759</v>
      </c>
      <c r="D7885" s="17">
        <v>11.755512367994001</v>
      </c>
      <c r="E7885" s="148">
        <v>-1.476248555</v>
      </c>
      <c r="F7885" s="148">
        <f t="shared" si="123"/>
        <v>0.41626631766439165</v>
      </c>
      <c r="G7885">
        <v>6.2764114236607799E-7</v>
      </c>
    </row>
    <row r="7886" spans="1:7" x14ac:dyDescent="0.2">
      <c r="A7886" t="s">
        <v>13095</v>
      </c>
      <c r="B7886" t="s">
        <v>104</v>
      </c>
      <c r="C7886" s="17">
        <v>55.101325320430675</v>
      </c>
      <c r="D7886" s="17">
        <v>28.815472536720151</v>
      </c>
      <c r="E7886" s="148">
        <v>0.61864717499999999</v>
      </c>
      <c r="F7886" s="148">
        <f t="shared" si="123"/>
        <v>1.9122131434844221</v>
      </c>
      <c r="G7886">
        <v>7.0104230252659105E-4</v>
      </c>
    </row>
    <row r="7887" spans="1:7" x14ac:dyDescent="0.2">
      <c r="A7887" t="s">
        <v>13160</v>
      </c>
      <c r="B7887" t="s">
        <v>96</v>
      </c>
      <c r="C7887" s="17">
        <v>87.342607230930383</v>
      </c>
      <c r="D7887" s="17">
        <v>43.933364037266252</v>
      </c>
      <c r="E7887" s="148">
        <v>0.69657327099999999</v>
      </c>
      <c r="F7887" s="148">
        <f t="shared" si="123"/>
        <v>1.9880700953571975</v>
      </c>
      <c r="G7887">
        <v>7.1361953746183597E-4</v>
      </c>
    </row>
    <row r="7888" spans="1:7" x14ac:dyDescent="0.2">
      <c r="A7888" t="s">
        <v>13841</v>
      </c>
      <c r="B7888" t="s">
        <v>4604</v>
      </c>
      <c r="C7888" s="17">
        <v>57.707134209654726</v>
      </c>
      <c r="D7888" s="17">
        <v>19.746232341487573</v>
      </c>
      <c r="E7888" s="148">
        <v>1.2402683189999999</v>
      </c>
      <c r="F7888" s="148">
        <f t="shared" si="123"/>
        <v>2.9224377193420272</v>
      </c>
      <c r="G7888">
        <v>1.73636306308995E-6</v>
      </c>
    </row>
    <row r="7889" spans="1:7" x14ac:dyDescent="0.2">
      <c r="A7889" t="s">
        <v>7434</v>
      </c>
      <c r="B7889" t="s">
        <v>533</v>
      </c>
      <c r="C7889" s="17">
        <v>24.141632511663996</v>
      </c>
      <c r="D7889" s="17">
        <v>35.475318685201181</v>
      </c>
      <c r="E7889" s="148">
        <v>-0.77781371099999996</v>
      </c>
      <c r="F7889" s="148">
        <f t="shared" si="123"/>
        <v>0.68051911600542925</v>
      </c>
      <c r="G7889">
        <v>7.2682543685456203E-3</v>
      </c>
    </row>
    <row r="7890" spans="1:7" x14ac:dyDescent="0.2">
      <c r="A7890" t="s">
        <v>7435</v>
      </c>
      <c r="B7890" t="s">
        <v>10696</v>
      </c>
      <c r="C7890" s="17">
        <v>10.08134990720651</v>
      </c>
      <c r="D7890" s="17">
        <v>1.7064448214664676</v>
      </c>
      <c r="E7890" s="148">
        <v>2.1117990280000001</v>
      </c>
      <c r="F7890" s="148">
        <f t="shared" si="123"/>
        <v>5.9078089021026186</v>
      </c>
      <c r="G7890">
        <v>1.26906826974731E-4</v>
      </c>
    </row>
    <row r="7891" spans="1:7" x14ac:dyDescent="0.2">
      <c r="A7891" t="s">
        <v>5553</v>
      </c>
      <c r="B7891" t="s">
        <v>10697</v>
      </c>
      <c r="C7891" s="17">
        <v>13.39205593266316</v>
      </c>
      <c r="D7891" s="17">
        <v>2.5886222254421103</v>
      </c>
      <c r="E7891" s="148">
        <v>1.910489053</v>
      </c>
      <c r="F7891" s="148">
        <f t="shared" si="123"/>
        <v>5.1734300204333348</v>
      </c>
      <c r="G7891">
        <v>1.6852782347892501E-5</v>
      </c>
    </row>
    <row r="7892" spans="1:7" x14ac:dyDescent="0.2">
      <c r="A7892" t="s">
        <v>7436</v>
      </c>
      <c r="B7892" t="s">
        <v>4554</v>
      </c>
      <c r="C7892" s="17">
        <v>4.1044278085399553</v>
      </c>
      <c r="D7892" s="17">
        <v>0.84656691289051178</v>
      </c>
      <c r="E7892" s="148">
        <v>1.863747703</v>
      </c>
      <c r="F7892" s="148">
        <f t="shared" si="123"/>
        <v>4.8483206064903097</v>
      </c>
      <c r="G7892">
        <v>3.17019897294709E-4</v>
      </c>
    </row>
    <row r="7893" spans="1:7" x14ac:dyDescent="0.2">
      <c r="A7893" t="s">
        <v>11926</v>
      </c>
      <c r="B7893" t="s">
        <v>1953</v>
      </c>
      <c r="C7893" s="17">
        <v>11.728134759759705</v>
      </c>
      <c r="D7893" s="17">
        <v>26.6041551091547</v>
      </c>
      <c r="E7893" s="148">
        <v>-1.3560382369999999</v>
      </c>
      <c r="F7893" s="148">
        <f t="shared" si="123"/>
        <v>0.44083845969323643</v>
      </c>
      <c r="G7893">
        <v>1.3360171567630401E-6</v>
      </c>
    </row>
    <row r="7894" spans="1:7" x14ac:dyDescent="0.2">
      <c r="A7894" t="s">
        <v>7437</v>
      </c>
      <c r="B7894" t="s">
        <v>2355</v>
      </c>
      <c r="C7894" s="17">
        <v>4.1125211050633572</v>
      </c>
      <c r="D7894" s="17">
        <v>1.0786568531585095</v>
      </c>
      <c r="E7894" s="148">
        <v>1.5121205369999999</v>
      </c>
      <c r="F7894" s="148">
        <f t="shared" si="123"/>
        <v>3.8126315083625757</v>
      </c>
      <c r="G7894">
        <v>2.93018346222341E-3</v>
      </c>
    </row>
    <row r="7895" spans="1:7" x14ac:dyDescent="0.2">
      <c r="A7895" t="s">
        <v>7438</v>
      </c>
      <c r="B7895" t="s">
        <v>11118</v>
      </c>
      <c r="C7895" s="17">
        <v>7.3318272054204776</v>
      </c>
      <c r="D7895" s="17">
        <v>11.162984882231489</v>
      </c>
      <c r="E7895" s="148">
        <v>-0.83711032299999999</v>
      </c>
      <c r="F7895" s="148">
        <f t="shared" si="123"/>
        <v>0.65679809502302577</v>
      </c>
      <c r="G7895">
        <v>3.3906741231567801E-3</v>
      </c>
    </row>
    <row r="7896" spans="1:7" x14ac:dyDescent="0.2">
      <c r="A7896" t="s">
        <v>12967</v>
      </c>
      <c r="B7896" t="s">
        <v>10833</v>
      </c>
      <c r="C7896" s="17">
        <v>14.966906114290673</v>
      </c>
      <c r="D7896" s="17">
        <v>8.5417361364417221</v>
      </c>
      <c r="E7896" s="148">
        <v>0.513539733</v>
      </c>
      <c r="F7896" s="148">
        <f t="shared" si="123"/>
        <v>1.7522089040467035</v>
      </c>
      <c r="G7896">
        <v>4.5158419890960703E-3</v>
      </c>
    </row>
    <row r="7897" spans="1:7" x14ac:dyDescent="0.2">
      <c r="A7897" t="s">
        <v>2613</v>
      </c>
      <c r="B7897" t="s">
        <v>56</v>
      </c>
      <c r="C7897" s="17">
        <v>117.51340889857575</v>
      </c>
      <c r="D7897" s="17">
        <v>210.18700699695549</v>
      </c>
      <c r="E7897" s="148">
        <v>-1.0899600149999999</v>
      </c>
      <c r="F7897" s="148">
        <f t="shared" si="123"/>
        <v>0.55908978665021813</v>
      </c>
      <c r="G7897">
        <v>2.12415467757003E-6</v>
      </c>
    </row>
    <row r="7898" spans="1:7" x14ac:dyDescent="0.2">
      <c r="A7898" t="s">
        <v>5554</v>
      </c>
      <c r="B7898" t="s">
        <v>2459</v>
      </c>
      <c r="C7898" s="17">
        <v>22.3839404763666</v>
      </c>
      <c r="D7898" s="17">
        <v>3.1792888581079524</v>
      </c>
      <c r="E7898" s="148">
        <v>2.4622125779999999</v>
      </c>
      <c r="F7898" s="148">
        <f t="shared" si="123"/>
        <v>7.0405494673068665</v>
      </c>
      <c r="G7898">
        <v>5.1009022408119901E-5</v>
      </c>
    </row>
    <row r="7899" spans="1:7" x14ac:dyDescent="0.2">
      <c r="A7899" t="s">
        <v>13329</v>
      </c>
      <c r="B7899" t="s">
        <v>3587</v>
      </c>
      <c r="C7899" s="17">
        <v>6.880191993413165</v>
      </c>
      <c r="D7899" s="17">
        <v>3.1880458178584172</v>
      </c>
      <c r="E7899" s="148">
        <v>0.76720392000000004</v>
      </c>
      <c r="F7899" s="148">
        <f t="shared" si="123"/>
        <v>2.1581220554838079</v>
      </c>
      <c r="G7899">
        <v>5.8087701409990601E-3</v>
      </c>
    </row>
    <row r="7900" spans="1:7" x14ac:dyDescent="0.2">
      <c r="A7900" t="s">
        <v>7439</v>
      </c>
      <c r="B7900" t="s">
        <v>406</v>
      </c>
      <c r="C7900" s="17">
        <v>19.95752290278935</v>
      </c>
      <c r="D7900" s="17">
        <v>4.9592088058399826</v>
      </c>
      <c r="E7900" s="148">
        <v>1.6926484020000001</v>
      </c>
      <c r="F7900" s="148">
        <f t="shared" si="123"/>
        <v>4.0243360754012407</v>
      </c>
      <c r="G7900">
        <v>1.19307229023103E-4</v>
      </c>
    </row>
    <row r="7901" spans="1:7" x14ac:dyDescent="0.2">
      <c r="A7901" t="s">
        <v>7440</v>
      </c>
      <c r="B7901" t="s">
        <v>10698</v>
      </c>
      <c r="C7901" s="17">
        <v>5.1362031056785646</v>
      </c>
      <c r="D7901" s="17">
        <v>1.4813102187007314</v>
      </c>
      <c r="E7901" s="148">
        <v>1.390345626</v>
      </c>
      <c r="F7901" s="148">
        <f t="shared" si="123"/>
        <v>3.467337928839489</v>
      </c>
      <c r="G7901">
        <v>3.4246737603317302E-4</v>
      </c>
    </row>
    <row r="7902" spans="1:7" x14ac:dyDescent="0.2">
      <c r="A7902" t="s">
        <v>7441</v>
      </c>
      <c r="B7902" t="s">
        <v>10699</v>
      </c>
      <c r="C7902" s="17">
        <v>10.073194146090577</v>
      </c>
      <c r="D7902" s="17">
        <v>3.1160826101636774</v>
      </c>
      <c r="E7902" s="148">
        <v>1.3250607459999999</v>
      </c>
      <c r="F7902" s="148">
        <f t="shared" si="123"/>
        <v>3.2326466933947766</v>
      </c>
      <c r="G7902">
        <v>1.0031040833458801E-4</v>
      </c>
    </row>
    <row r="7903" spans="1:7" x14ac:dyDescent="0.2">
      <c r="A7903" t="s">
        <v>2614</v>
      </c>
      <c r="B7903" t="s">
        <v>2615</v>
      </c>
      <c r="C7903" s="17">
        <v>18.405977669076847</v>
      </c>
      <c r="D7903" s="17">
        <v>8.0133711165572095</v>
      </c>
      <c r="E7903" s="148">
        <v>0.875580091</v>
      </c>
      <c r="F7903" s="148">
        <f t="shared" si="123"/>
        <v>2.2969081802596736</v>
      </c>
      <c r="G7903">
        <v>1.1221206166319001E-4</v>
      </c>
    </row>
    <row r="7904" spans="1:7" x14ac:dyDescent="0.2">
      <c r="A7904" t="s">
        <v>2616</v>
      </c>
      <c r="B7904" t="s">
        <v>2617</v>
      </c>
      <c r="C7904" s="17">
        <v>18.498777607337551</v>
      </c>
      <c r="D7904" s="17">
        <v>9.3603532033442445</v>
      </c>
      <c r="E7904" s="148">
        <v>0.70659197600000001</v>
      </c>
      <c r="F7904" s="148">
        <f t="shared" si="123"/>
        <v>1.9762905528744741</v>
      </c>
      <c r="G7904">
        <v>3.0214889317375801E-4</v>
      </c>
    </row>
    <row r="7905" spans="1:7" x14ac:dyDescent="0.2">
      <c r="A7905" t="s">
        <v>7442</v>
      </c>
      <c r="B7905" t="s">
        <v>738</v>
      </c>
      <c r="C7905" s="17">
        <v>0.83736317384132408</v>
      </c>
      <c r="D7905" s="17">
        <v>7.6189370804314746E-2</v>
      </c>
      <c r="E7905" s="148">
        <v>2.6882931440000002</v>
      </c>
      <c r="F7905" s="148">
        <f t="shared" si="123"/>
        <v>10.990551109708109</v>
      </c>
      <c r="G7905">
        <v>5.1267479787737999E-3</v>
      </c>
    </row>
    <row r="7906" spans="1:7" x14ac:dyDescent="0.2">
      <c r="A7906" t="s">
        <v>5555</v>
      </c>
      <c r="B7906" t="s">
        <v>366</v>
      </c>
      <c r="C7906" s="17">
        <v>0.63578666106853698</v>
      </c>
      <c r="D7906" s="17">
        <v>1.8003124830272301E-2</v>
      </c>
      <c r="E7906" s="148">
        <v>3.6481534199999999</v>
      </c>
      <c r="F7906" s="148">
        <f t="shared" si="123"/>
        <v>35.315350366257533</v>
      </c>
      <c r="G7906">
        <v>9.0844754140495705E-3</v>
      </c>
    </row>
    <row r="7907" spans="1:7" x14ac:dyDescent="0.2">
      <c r="A7907" t="s">
        <v>2618</v>
      </c>
      <c r="B7907" t="s">
        <v>2619</v>
      </c>
      <c r="C7907" s="17">
        <v>17.838700463510424</v>
      </c>
      <c r="D7907" s="17">
        <v>5.2736222916818249</v>
      </c>
      <c r="E7907" s="148">
        <v>1.4560591949999999</v>
      </c>
      <c r="F7907" s="148">
        <f t="shared" si="123"/>
        <v>3.3826276280058418</v>
      </c>
      <c r="G7907">
        <v>2.11863258135062E-7</v>
      </c>
    </row>
    <row r="7908" spans="1:7" x14ac:dyDescent="0.2">
      <c r="A7908" t="s">
        <v>7443</v>
      </c>
      <c r="B7908" t="s">
        <v>10547</v>
      </c>
      <c r="C7908" s="17">
        <v>9.7724357026251241</v>
      </c>
      <c r="D7908" s="17">
        <v>0.8771152936414699</v>
      </c>
      <c r="E7908" s="148">
        <v>2.7392198670000001</v>
      </c>
      <c r="F7908" s="148">
        <f t="shared" si="123"/>
        <v>11.14156345633133</v>
      </c>
      <c r="G7908">
        <v>5.1015983352171298E-3</v>
      </c>
    </row>
    <row r="7909" spans="1:7" x14ac:dyDescent="0.2">
      <c r="A7909" t="s">
        <v>2620</v>
      </c>
      <c r="B7909" t="s">
        <v>2621</v>
      </c>
      <c r="C7909" s="17">
        <v>29.813639891596321</v>
      </c>
      <c r="D7909" s="17">
        <v>9.6025567322193606</v>
      </c>
      <c r="E7909" s="148">
        <v>1.299149251</v>
      </c>
      <c r="F7909" s="148">
        <f t="shared" si="123"/>
        <v>3.1047606093867604</v>
      </c>
      <c r="G7909">
        <v>7.9140511082259495E-7</v>
      </c>
    </row>
    <row r="7910" spans="1:7" x14ac:dyDescent="0.2">
      <c r="A7910" t="s">
        <v>2622</v>
      </c>
      <c r="B7910" t="s">
        <v>259</v>
      </c>
      <c r="C7910" s="17">
        <v>13.328745474974873</v>
      </c>
      <c r="D7910" s="17">
        <v>23.048152012420701</v>
      </c>
      <c r="E7910" s="148">
        <v>-0.99309514600000004</v>
      </c>
      <c r="F7910" s="148">
        <f t="shared" si="123"/>
        <v>0.57829996382321591</v>
      </c>
      <c r="G7910">
        <v>4.26587475652444E-4</v>
      </c>
    </row>
    <row r="7911" spans="1:7" x14ac:dyDescent="0.2">
      <c r="A7911" t="s">
        <v>2623</v>
      </c>
      <c r="B7911" t="s">
        <v>2624</v>
      </c>
      <c r="C7911" s="17">
        <v>27.521580410830524</v>
      </c>
      <c r="D7911" s="17">
        <v>40.244604662655227</v>
      </c>
      <c r="E7911" s="148">
        <v>-0.76145940999999995</v>
      </c>
      <c r="F7911" s="148">
        <f t="shared" si="123"/>
        <v>0.68385764108074421</v>
      </c>
      <c r="G7911">
        <v>3.0766025002634499E-3</v>
      </c>
    </row>
    <row r="7912" spans="1:7" x14ac:dyDescent="0.2">
      <c r="A7912" t="s">
        <v>7444</v>
      </c>
      <c r="B7912" t="s">
        <v>10700</v>
      </c>
      <c r="C7912" s="17">
        <v>7.1276167341435324</v>
      </c>
      <c r="D7912" s="17">
        <v>2.5539154179518349</v>
      </c>
      <c r="E7912" s="148">
        <v>1.1695926480000001</v>
      </c>
      <c r="F7912" s="148">
        <f t="shared" si="123"/>
        <v>2.7908585711345411</v>
      </c>
      <c r="G7912">
        <v>4.7153934568464002E-4</v>
      </c>
    </row>
    <row r="7913" spans="1:7" x14ac:dyDescent="0.2">
      <c r="A7913" t="s">
        <v>7445</v>
      </c>
      <c r="B7913" t="s">
        <v>10701</v>
      </c>
      <c r="C7913" s="17">
        <v>0.59948640331464653</v>
      </c>
      <c r="D7913" s="17">
        <v>9.269105343486175E-3</v>
      </c>
      <c r="E7913" s="148">
        <v>4.6964339700000002</v>
      </c>
      <c r="F7913" s="148">
        <f t="shared" si="123"/>
        <v>64.675756839459495</v>
      </c>
      <c r="G7913">
        <v>1.02770993746296E-3</v>
      </c>
    </row>
    <row r="7914" spans="1:7" x14ac:dyDescent="0.2">
      <c r="A7914" t="s">
        <v>2625</v>
      </c>
      <c r="B7914" t="s">
        <v>72</v>
      </c>
      <c r="C7914" s="17">
        <v>43.232230324078472</v>
      </c>
      <c r="D7914" s="17">
        <v>72.873993348631046</v>
      </c>
      <c r="E7914" s="148">
        <v>-0.98156120999999996</v>
      </c>
      <c r="F7914" s="148">
        <f t="shared" si="123"/>
        <v>0.59324634670772569</v>
      </c>
      <c r="G7914">
        <v>1.290812860167E-3</v>
      </c>
    </row>
    <row r="7915" spans="1:7" x14ac:dyDescent="0.2">
      <c r="A7915" t="s">
        <v>7446</v>
      </c>
      <c r="B7915" t="s">
        <v>10404</v>
      </c>
      <c r="C7915" s="17">
        <v>2.1048746603325701</v>
      </c>
      <c r="D7915" s="17">
        <v>5.4838062098996447</v>
      </c>
      <c r="E7915" s="148">
        <v>-1.438200819</v>
      </c>
      <c r="F7915" s="148">
        <f t="shared" si="123"/>
        <v>0.38383461773917971</v>
      </c>
      <c r="G7915">
        <v>9.7834726383312105E-3</v>
      </c>
    </row>
    <row r="7916" spans="1:7" x14ac:dyDescent="0.2">
      <c r="A7916" t="s">
        <v>13207</v>
      </c>
      <c r="B7916" t="s">
        <v>3580</v>
      </c>
      <c r="C7916" s="17">
        <v>31.204515931230628</v>
      </c>
      <c r="D7916" s="17">
        <v>15.266880884043726</v>
      </c>
      <c r="E7916" s="148">
        <v>0.69314970499999995</v>
      </c>
      <c r="F7916" s="148">
        <f t="shared" si="123"/>
        <v>2.043935245728171</v>
      </c>
      <c r="G7916">
        <v>7.6308588975405904E-3</v>
      </c>
    </row>
    <row r="7917" spans="1:7" x14ac:dyDescent="0.2">
      <c r="A7917" t="s">
        <v>2626</v>
      </c>
      <c r="B7917" t="s">
        <v>140</v>
      </c>
      <c r="C7917" s="17">
        <v>0.94014556864193666</v>
      </c>
      <c r="D7917" s="17">
        <v>1.9021613730913476</v>
      </c>
      <c r="E7917" s="148">
        <v>-1.192344364</v>
      </c>
      <c r="F7917" s="148">
        <f t="shared" si="123"/>
        <v>0.49425121440355735</v>
      </c>
      <c r="G7917">
        <v>7.7737414391345196E-4</v>
      </c>
    </row>
    <row r="7918" spans="1:7" x14ac:dyDescent="0.2">
      <c r="A7918" t="s">
        <v>2627</v>
      </c>
      <c r="B7918" t="s">
        <v>2628</v>
      </c>
      <c r="C7918" s="17">
        <v>6.1932181684231198</v>
      </c>
      <c r="D7918" s="17">
        <v>11.558568687028901</v>
      </c>
      <c r="E7918" s="148">
        <v>-1.110256398</v>
      </c>
      <c r="F7918" s="148">
        <f t="shared" si="123"/>
        <v>0.53581185838114964</v>
      </c>
      <c r="G7918">
        <v>2.6593500007189E-4</v>
      </c>
    </row>
    <row r="7919" spans="1:7" x14ac:dyDescent="0.2">
      <c r="A7919" t="s">
        <v>7447</v>
      </c>
      <c r="B7919" t="s">
        <v>1949</v>
      </c>
      <c r="C7919" s="17">
        <v>1.3439101531481683</v>
      </c>
      <c r="D7919" s="17">
        <v>0.11771804749538775</v>
      </c>
      <c r="E7919" s="148">
        <v>2.862465737</v>
      </c>
      <c r="F7919" s="148">
        <f t="shared" si="123"/>
        <v>11.416347635232595</v>
      </c>
      <c r="G7919">
        <v>4.4655973771098399E-3</v>
      </c>
    </row>
    <row r="7920" spans="1:7" x14ac:dyDescent="0.2">
      <c r="A7920" t="s">
        <v>7448</v>
      </c>
      <c r="B7920" t="s">
        <v>1285</v>
      </c>
      <c r="C7920" s="17">
        <v>11.983950424339259</v>
      </c>
      <c r="D7920" s="17">
        <v>4.5255402919249796</v>
      </c>
      <c r="E7920" s="148">
        <v>1.041257543</v>
      </c>
      <c r="F7920" s="148">
        <f t="shared" si="123"/>
        <v>2.648070650419903</v>
      </c>
      <c r="G7920">
        <v>4.90102674511973E-3</v>
      </c>
    </row>
    <row r="7921" spans="1:7" x14ac:dyDescent="0.2">
      <c r="A7921" t="s">
        <v>7449</v>
      </c>
      <c r="B7921" t="s">
        <v>3576</v>
      </c>
      <c r="C7921" s="17">
        <v>13.453223255259289</v>
      </c>
      <c r="D7921" s="17">
        <v>27.26842232241615</v>
      </c>
      <c r="E7921" s="148">
        <v>-1.236042544</v>
      </c>
      <c r="F7921" s="148">
        <f t="shared" si="123"/>
        <v>0.49336272910075901</v>
      </c>
      <c r="G7921">
        <v>3.0810248781837597E-5</v>
      </c>
    </row>
    <row r="7922" spans="1:7" x14ac:dyDescent="0.2">
      <c r="A7922" t="s">
        <v>13978</v>
      </c>
      <c r="B7922" t="s">
        <v>13979</v>
      </c>
      <c r="C7922" s="17">
        <v>2.4838891803019196</v>
      </c>
      <c r="D7922" s="17">
        <v>0.72242607871092201</v>
      </c>
      <c r="E7922" s="148">
        <v>1.3908620169999999</v>
      </c>
      <c r="F7922" s="148">
        <f t="shared" si="123"/>
        <v>3.4382606795343071</v>
      </c>
      <c r="G7922">
        <v>3.8677551712711197E-4</v>
      </c>
    </row>
    <row r="7923" spans="1:7" x14ac:dyDescent="0.2">
      <c r="A7923" t="s">
        <v>2629</v>
      </c>
      <c r="B7923" t="s">
        <v>1902</v>
      </c>
      <c r="C7923" s="17">
        <v>5.2997097624537481</v>
      </c>
      <c r="D7923" s="17">
        <v>2.1544130925899774</v>
      </c>
      <c r="E7923" s="148">
        <v>0.98995830699999998</v>
      </c>
      <c r="F7923" s="148">
        <f t="shared" si="123"/>
        <v>2.4599320254234902</v>
      </c>
      <c r="G7923">
        <v>1.46185232630144E-5</v>
      </c>
    </row>
    <row r="7924" spans="1:7" x14ac:dyDescent="0.2">
      <c r="A7924" t="s">
        <v>12620</v>
      </c>
      <c r="B7924" t="s">
        <v>12621</v>
      </c>
      <c r="C7924" s="17">
        <v>6.1952526087245552</v>
      </c>
      <c r="D7924" s="17">
        <v>9.0829346101592332</v>
      </c>
      <c r="E7924" s="148">
        <v>-0.76528576999999998</v>
      </c>
      <c r="F7924" s="148">
        <f t="shared" ref="F7924:F7987" si="124">C7924/D7924</f>
        <v>0.68207609925928403</v>
      </c>
      <c r="G7924">
        <v>7.1546576626422501E-3</v>
      </c>
    </row>
    <row r="7925" spans="1:7" x14ac:dyDescent="0.2">
      <c r="A7925" t="s">
        <v>12984</v>
      </c>
      <c r="B7925" t="s">
        <v>12985</v>
      </c>
      <c r="C7925" s="17">
        <v>68.393340842706721</v>
      </c>
      <c r="D7925" s="17">
        <v>38.305568720590699</v>
      </c>
      <c r="E7925" s="148">
        <v>0.56190703099999995</v>
      </c>
      <c r="F7925" s="148">
        <f t="shared" si="124"/>
        <v>1.7854673126401777</v>
      </c>
      <c r="G7925">
        <v>4.9732937533873501E-3</v>
      </c>
    </row>
    <row r="7926" spans="1:7" x14ac:dyDescent="0.2">
      <c r="A7926" t="s">
        <v>2630</v>
      </c>
      <c r="B7926" t="s">
        <v>2631</v>
      </c>
      <c r="C7926" s="17">
        <v>60.147425286498773</v>
      </c>
      <c r="D7926" s="17">
        <v>25.016560390257474</v>
      </c>
      <c r="E7926" s="148">
        <v>0.98936262600000002</v>
      </c>
      <c r="F7926" s="148">
        <f t="shared" si="124"/>
        <v>2.4043043627181766</v>
      </c>
      <c r="G7926">
        <v>1.4964344478799701E-5</v>
      </c>
    </row>
    <row r="7927" spans="1:7" x14ac:dyDescent="0.2">
      <c r="A7927" t="s">
        <v>7450</v>
      </c>
      <c r="B7927" t="s">
        <v>10377</v>
      </c>
      <c r="C7927" s="17">
        <v>9.829197297674046</v>
      </c>
      <c r="D7927" s="17">
        <v>1.6652240434805872</v>
      </c>
      <c r="E7927" s="148">
        <v>2.0391135600000001</v>
      </c>
      <c r="F7927" s="148">
        <f t="shared" si="124"/>
        <v>5.9026275390123697</v>
      </c>
      <c r="G7927">
        <v>5.3660115147260599E-3</v>
      </c>
    </row>
    <row r="7928" spans="1:7" x14ac:dyDescent="0.2">
      <c r="A7928" t="s">
        <v>7451</v>
      </c>
      <c r="B7928" t="s">
        <v>10703</v>
      </c>
      <c r="C7928" s="17">
        <v>18.726889503595675</v>
      </c>
      <c r="D7928" s="17">
        <v>8.7244162627801121</v>
      </c>
      <c r="E7928" s="148">
        <v>0.77933074499999999</v>
      </c>
      <c r="F7928" s="148">
        <f t="shared" si="124"/>
        <v>2.146491976029143</v>
      </c>
      <c r="G7928">
        <v>1.11987787221223E-3</v>
      </c>
    </row>
    <row r="7929" spans="1:7" x14ac:dyDescent="0.2">
      <c r="A7929" t="s">
        <v>2632</v>
      </c>
      <c r="B7929" t="s">
        <v>420</v>
      </c>
      <c r="C7929" s="17">
        <v>3.1678714525306804</v>
      </c>
      <c r="D7929" s="17">
        <v>1.0421487905142137</v>
      </c>
      <c r="E7929" s="148">
        <v>1.2608578260000001</v>
      </c>
      <c r="F7929" s="148">
        <f t="shared" si="124"/>
        <v>3.0397496800505803</v>
      </c>
      <c r="G7929">
        <v>2.0753449183647799E-5</v>
      </c>
    </row>
    <row r="7930" spans="1:7" x14ac:dyDescent="0.2">
      <c r="A7930" t="s">
        <v>2633</v>
      </c>
      <c r="B7930" t="s">
        <v>2634</v>
      </c>
      <c r="C7930" s="17">
        <v>13.068427777816499</v>
      </c>
      <c r="D7930" s="17">
        <v>4.1955291092750882</v>
      </c>
      <c r="E7930" s="148">
        <v>1.3178633230000001</v>
      </c>
      <c r="F7930" s="148">
        <f t="shared" si="124"/>
        <v>3.114846170159093</v>
      </c>
      <c r="G7930">
        <v>5.0740097997753399E-8</v>
      </c>
    </row>
    <row r="7931" spans="1:7" x14ac:dyDescent="0.2">
      <c r="A7931" t="s">
        <v>7452</v>
      </c>
      <c r="B7931" t="s">
        <v>116</v>
      </c>
      <c r="C7931" s="17">
        <v>37.60034454509352</v>
      </c>
      <c r="D7931" s="17">
        <v>19.527616318669502</v>
      </c>
      <c r="E7931" s="148">
        <v>0.646100122</v>
      </c>
      <c r="F7931" s="148">
        <f t="shared" si="124"/>
        <v>1.9254958685943391</v>
      </c>
      <c r="G7931">
        <v>1.4372732303192799E-3</v>
      </c>
    </row>
    <row r="7932" spans="1:7" x14ac:dyDescent="0.2">
      <c r="A7932" t="s">
        <v>7453</v>
      </c>
      <c r="B7932" t="s">
        <v>11399</v>
      </c>
      <c r="C7932" s="17">
        <v>11.257463227854736</v>
      </c>
      <c r="D7932" s="17">
        <v>17.006641584030323</v>
      </c>
      <c r="E7932" s="148">
        <v>-0.83952779899999996</v>
      </c>
      <c r="F7932" s="148">
        <f t="shared" si="124"/>
        <v>0.66194510963444919</v>
      </c>
      <c r="G7932">
        <v>1.3784485160681201E-3</v>
      </c>
    </row>
    <row r="7933" spans="1:7" x14ac:dyDescent="0.2">
      <c r="A7933" t="s">
        <v>5556</v>
      </c>
      <c r="B7933" t="s">
        <v>10384</v>
      </c>
      <c r="C7933" s="17">
        <v>7.4328324894288498</v>
      </c>
      <c r="D7933" s="17">
        <v>1.8807011165941336</v>
      </c>
      <c r="E7933" s="148">
        <v>1.539285507</v>
      </c>
      <c r="F7933" s="148">
        <f t="shared" si="124"/>
        <v>3.9521604064814828</v>
      </c>
      <c r="G7933">
        <v>3.5182212701595798E-3</v>
      </c>
    </row>
    <row r="7934" spans="1:7" x14ac:dyDescent="0.2">
      <c r="A7934" t="s">
        <v>11684</v>
      </c>
      <c r="B7934" t="s">
        <v>11685</v>
      </c>
      <c r="C7934" s="17">
        <v>0.24121115305599211</v>
      </c>
      <c r="D7934" s="17">
        <v>1.3956995639346994</v>
      </c>
      <c r="E7934" s="148">
        <v>-2.269440087</v>
      </c>
      <c r="F7934" s="148">
        <f t="shared" si="124"/>
        <v>0.17282455285432594</v>
      </c>
      <c r="G7934">
        <v>7.0654733727080702E-3</v>
      </c>
    </row>
    <row r="7935" spans="1:7" x14ac:dyDescent="0.2">
      <c r="A7935" t="s">
        <v>7454</v>
      </c>
      <c r="B7935" t="s">
        <v>10554</v>
      </c>
      <c r="C7935" s="17">
        <v>7.0004628445391006</v>
      </c>
      <c r="D7935" s="17">
        <v>14.139363634933176</v>
      </c>
      <c r="E7935" s="148">
        <v>-1.100258618</v>
      </c>
      <c r="F7935" s="148">
        <f t="shared" si="124"/>
        <v>0.49510451992645038</v>
      </c>
      <c r="G7935">
        <v>8.6193671844128194E-3</v>
      </c>
    </row>
    <row r="7936" spans="1:7" x14ac:dyDescent="0.2">
      <c r="A7936" t="s">
        <v>7455</v>
      </c>
      <c r="B7936" t="s">
        <v>11243</v>
      </c>
      <c r="C7936" s="17">
        <v>13.724197916960076</v>
      </c>
      <c r="D7936" s="17">
        <v>17.021479185365799</v>
      </c>
      <c r="E7936" s="148">
        <v>-0.53895037000000001</v>
      </c>
      <c r="F7936" s="148">
        <f t="shared" si="124"/>
        <v>0.80628703108008637</v>
      </c>
      <c r="G7936">
        <v>4.5705225923897801E-3</v>
      </c>
    </row>
    <row r="7937" spans="1:7" x14ac:dyDescent="0.2">
      <c r="A7937" t="s">
        <v>13007</v>
      </c>
      <c r="B7937" t="s">
        <v>10919</v>
      </c>
      <c r="C7937" s="17">
        <v>6.2475069103391272</v>
      </c>
      <c r="D7937" s="17">
        <v>3.4485718863127848</v>
      </c>
      <c r="E7937" s="148">
        <v>0.57957478500000004</v>
      </c>
      <c r="F7937" s="148">
        <f t="shared" si="124"/>
        <v>1.8116214816733791</v>
      </c>
      <c r="G7937">
        <v>4.92770754686355E-3</v>
      </c>
    </row>
    <row r="7938" spans="1:7" x14ac:dyDescent="0.2">
      <c r="A7938" t="s">
        <v>14191</v>
      </c>
      <c r="B7938" t="s">
        <v>920</v>
      </c>
      <c r="C7938" s="17">
        <v>1.08024419634286</v>
      </c>
      <c r="D7938" s="17">
        <v>1.78015930437814E-2</v>
      </c>
      <c r="E7938" s="148">
        <v>4.247351353</v>
      </c>
      <c r="F7938" s="148">
        <f t="shared" si="124"/>
        <v>60.682445311837967</v>
      </c>
      <c r="G7938">
        <v>6.74419284021807E-3</v>
      </c>
    </row>
    <row r="7939" spans="1:7" x14ac:dyDescent="0.2">
      <c r="A7939" t="s">
        <v>13820</v>
      </c>
      <c r="B7939" t="s">
        <v>4368</v>
      </c>
      <c r="C7939" s="17">
        <v>82.070792434612301</v>
      </c>
      <c r="D7939" s="17">
        <v>28.598270207162876</v>
      </c>
      <c r="E7939" s="148">
        <v>1.106809465</v>
      </c>
      <c r="F7939" s="148">
        <f t="shared" si="124"/>
        <v>2.8697816979873281</v>
      </c>
      <c r="G7939">
        <v>8.3447706199557201E-3</v>
      </c>
    </row>
    <row r="7940" spans="1:7" x14ac:dyDescent="0.2">
      <c r="A7940" t="s">
        <v>7456</v>
      </c>
      <c r="B7940" t="s">
        <v>4368</v>
      </c>
      <c r="C7940" s="17">
        <v>814.92389186511059</v>
      </c>
      <c r="D7940" s="17">
        <v>276.40214312469749</v>
      </c>
      <c r="E7940" s="148">
        <v>1.2701629210000001</v>
      </c>
      <c r="F7940" s="148">
        <f t="shared" si="124"/>
        <v>2.9483269653863053</v>
      </c>
      <c r="G7940">
        <v>1.36703677996878E-7</v>
      </c>
    </row>
    <row r="7941" spans="1:7" x14ac:dyDescent="0.2">
      <c r="A7941" t="s">
        <v>7457</v>
      </c>
      <c r="B7941" t="s">
        <v>1910</v>
      </c>
      <c r="C7941" s="17">
        <v>5.3625825306306893</v>
      </c>
      <c r="D7941" s="17">
        <v>8.6433429045074632</v>
      </c>
      <c r="E7941" s="148">
        <v>-0.89818047400000001</v>
      </c>
      <c r="F7941" s="148">
        <f t="shared" si="124"/>
        <v>0.62042922395617639</v>
      </c>
      <c r="G7941">
        <v>7.3361004364333105E-5</v>
      </c>
    </row>
    <row r="7942" spans="1:7" x14ac:dyDescent="0.2">
      <c r="A7942" t="s">
        <v>5557</v>
      </c>
      <c r="B7942" t="s">
        <v>10689</v>
      </c>
      <c r="C7942" s="17">
        <v>4.9101722520403497</v>
      </c>
      <c r="D7942" s="17">
        <v>9.3722816732909997E-2</v>
      </c>
      <c r="E7942" s="148">
        <v>5.3171985079999997</v>
      </c>
      <c r="F7942" s="148">
        <f t="shared" si="124"/>
        <v>52.390361527794148</v>
      </c>
      <c r="G7942">
        <v>2.6293723999350399E-7</v>
      </c>
    </row>
    <row r="7943" spans="1:7" x14ac:dyDescent="0.2">
      <c r="A7943" t="s">
        <v>11847</v>
      </c>
      <c r="B7943" t="s">
        <v>259</v>
      </c>
      <c r="C7943" s="17">
        <v>0.97761405798692713</v>
      </c>
      <c r="D7943" s="17">
        <v>2.6358838495869925</v>
      </c>
      <c r="E7943" s="148">
        <v>-1.3916958610000001</v>
      </c>
      <c r="F7943" s="148">
        <f t="shared" si="124"/>
        <v>0.37088662239047676</v>
      </c>
      <c r="G7943">
        <v>4.1083354976978598E-3</v>
      </c>
    </row>
    <row r="7944" spans="1:7" x14ac:dyDescent="0.2">
      <c r="A7944" t="s">
        <v>2636</v>
      </c>
      <c r="B7944" t="s">
        <v>2637</v>
      </c>
      <c r="C7944" s="17">
        <v>9.4914068956571551</v>
      </c>
      <c r="D7944" s="17">
        <v>15.209527250374951</v>
      </c>
      <c r="E7944" s="148">
        <v>-0.90757311500000004</v>
      </c>
      <c r="F7944" s="148">
        <f t="shared" si="124"/>
        <v>0.62404351821146642</v>
      </c>
      <c r="G7944">
        <v>2.7690555371430897E-4</v>
      </c>
    </row>
    <row r="7945" spans="1:7" x14ac:dyDescent="0.2">
      <c r="A7945" t="s">
        <v>2638</v>
      </c>
      <c r="B7945" t="s">
        <v>2639</v>
      </c>
      <c r="C7945" s="17">
        <v>48.741604980408425</v>
      </c>
      <c r="D7945" s="17">
        <v>77.314688896997808</v>
      </c>
      <c r="E7945" s="148">
        <v>-0.89357677700000004</v>
      </c>
      <c r="F7945" s="148">
        <f t="shared" si="124"/>
        <v>0.63043136661060928</v>
      </c>
      <c r="G7945">
        <v>1.21900998969046E-7</v>
      </c>
    </row>
    <row r="7946" spans="1:7" x14ac:dyDescent="0.2">
      <c r="A7946" t="s">
        <v>2640</v>
      </c>
      <c r="B7946" t="s">
        <v>411</v>
      </c>
      <c r="C7946" s="17">
        <v>2.5502196207412302</v>
      </c>
      <c r="D7946" s="17">
        <v>7.0385673475388728</v>
      </c>
      <c r="E7946" s="148">
        <v>-1.5902257479999999</v>
      </c>
      <c r="F7946" s="148">
        <f t="shared" si="124"/>
        <v>0.36232083815081317</v>
      </c>
      <c r="G7946">
        <v>3.48241157592874E-3</v>
      </c>
    </row>
    <row r="7947" spans="1:7" x14ac:dyDescent="0.2">
      <c r="A7947" t="s">
        <v>2641</v>
      </c>
      <c r="B7947" t="s">
        <v>411</v>
      </c>
      <c r="C7947" s="17">
        <v>18.605028375228425</v>
      </c>
      <c r="D7947" s="17">
        <v>68.355651302085633</v>
      </c>
      <c r="E7947" s="148">
        <v>-1.9430582510000001</v>
      </c>
      <c r="F7947" s="148">
        <f t="shared" si="124"/>
        <v>0.27217981280006848</v>
      </c>
      <c r="G7947">
        <v>8.01941760161893E-6</v>
      </c>
    </row>
    <row r="7948" spans="1:7" x14ac:dyDescent="0.2">
      <c r="A7948" t="s">
        <v>5558</v>
      </c>
      <c r="B7948" t="s">
        <v>10322</v>
      </c>
      <c r="C7948" s="17">
        <v>14.141149330910787</v>
      </c>
      <c r="D7948" s="17">
        <v>2.8488950898130865</v>
      </c>
      <c r="E7948" s="148">
        <v>1.8447197360000001</v>
      </c>
      <c r="F7948" s="148">
        <f t="shared" si="124"/>
        <v>4.9637311607141612</v>
      </c>
      <c r="G7948">
        <v>4.5987999496590404E-3</v>
      </c>
    </row>
    <row r="7949" spans="1:7" x14ac:dyDescent="0.2">
      <c r="A7949" t="s">
        <v>2642</v>
      </c>
      <c r="B7949" t="s">
        <v>2643</v>
      </c>
      <c r="C7949" s="17">
        <v>2.9886192249464725</v>
      </c>
      <c r="D7949" s="17">
        <v>4.9292852978353752</v>
      </c>
      <c r="E7949" s="148">
        <v>-0.87604554300000004</v>
      </c>
      <c r="F7949" s="148">
        <f t="shared" si="124"/>
        <v>0.60629869126440739</v>
      </c>
      <c r="G7949">
        <v>3.9257982668090699E-3</v>
      </c>
    </row>
    <row r="7950" spans="1:7" x14ac:dyDescent="0.2">
      <c r="A7950" t="s">
        <v>2644</v>
      </c>
      <c r="B7950" t="s">
        <v>2645</v>
      </c>
      <c r="C7950" s="17">
        <v>70.303668776823088</v>
      </c>
      <c r="D7950" s="17">
        <v>9.8761008144795035</v>
      </c>
      <c r="E7950" s="148">
        <v>2.5431731219999998</v>
      </c>
      <c r="F7950" s="148">
        <f t="shared" si="124"/>
        <v>7.1185653222322109</v>
      </c>
      <c r="G7950">
        <v>9.7008725262461297E-11</v>
      </c>
    </row>
    <row r="7951" spans="1:7" x14ac:dyDescent="0.2">
      <c r="A7951" t="s">
        <v>5559</v>
      </c>
      <c r="B7951" t="s">
        <v>2843</v>
      </c>
      <c r="C7951" s="17">
        <v>75.266102721110826</v>
      </c>
      <c r="D7951" s="17">
        <v>0.28728781668469422</v>
      </c>
      <c r="E7951" s="148">
        <v>7.372511255</v>
      </c>
      <c r="F7951" s="148">
        <f t="shared" si="124"/>
        <v>261.98849498625731</v>
      </c>
      <c r="G7951">
        <v>1.8352482194468701E-10</v>
      </c>
    </row>
    <row r="7952" spans="1:7" x14ac:dyDescent="0.2">
      <c r="A7952" t="s">
        <v>5560</v>
      </c>
      <c r="B7952" t="s">
        <v>10705</v>
      </c>
      <c r="C7952" s="17">
        <v>127.55779322615905</v>
      </c>
      <c r="D7952" s="17">
        <v>1.0995180551781745</v>
      </c>
      <c r="E7952" s="148">
        <v>6.4935405179999997</v>
      </c>
      <c r="F7952" s="148">
        <f t="shared" si="124"/>
        <v>116.01245893637335</v>
      </c>
      <c r="G7952">
        <v>5.51391734811427E-8</v>
      </c>
    </row>
    <row r="7953" spans="1:7" x14ac:dyDescent="0.2">
      <c r="A7953" t="s">
        <v>2646</v>
      </c>
      <c r="B7953" t="s">
        <v>2076</v>
      </c>
      <c r="C7953" s="17">
        <v>1.2736671446365606</v>
      </c>
      <c r="D7953" s="17">
        <v>3.4269662169101154</v>
      </c>
      <c r="E7953" s="148">
        <v>-1.603521891</v>
      </c>
      <c r="F7953" s="148">
        <f t="shared" si="124"/>
        <v>0.37166025692104659</v>
      </c>
      <c r="G7953">
        <v>7.6120659896539196E-5</v>
      </c>
    </row>
    <row r="7954" spans="1:7" x14ac:dyDescent="0.2">
      <c r="A7954" t="s">
        <v>7458</v>
      </c>
      <c r="B7954" t="s">
        <v>11244</v>
      </c>
      <c r="C7954" s="17">
        <v>6.9738532723019375</v>
      </c>
      <c r="D7954" s="17">
        <v>12.455419957383128</v>
      </c>
      <c r="E7954" s="148">
        <v>-1.0084489080000001</v>
      </c>
      <c r="F7954" s="148">
        <f t="shared" si="124"/>
        <v>0.55990510927478498</v>
      </c>
      <c r="G7954">
        <v>1.30573415923782E-4</v>
      </c>
    </row>
    <row r="7955" spans="1:7" x14ac:dyDescent="0.2">
      <c r="A7955" t="s">
        <v>7459</v>
      </c>
      <c r="B7955" t="s">
        <v>1568</v>
      </c>
      <c r="C7955" s="17">
        <v>50.138342649978675</v>
      </c>
      <c r="D7955" s="17">
        <v>4.3556014476114253</v>
      </c>
      <c r="E7955" s="148">
        <v>2.9607807209999999</v>
      </c>
      <c r="F7955" s="148">
        <f t="shared" si="124"/>
        <v>11.511232892411245</v>
      </c>
      <c r="G7955">
        <v>1.51009777097156E-3</v>
      </c>
    </row>
    <row r="7956" spans="1:7" x14ac:dyDescent="0.2">
      <c r="A7956" t="s">
        <v>7460</v>
      </c>
      <c r="B7956" t="s">
        <v>130</v>
      </c>
      <c r="C7956" s="17">
        <v>7.804531624587419</v>
      </c>
      <c r="D7956" s="17">
        <v>1.3254551302476818</v>
      </c>
      <c r="E7956" s="148">
        <v>2.224427259</v>
      </c>
      <c r="F7956" s="148">
        <f t="shared" si="124"/>
        <v>5.8881899858269975</v>
      </c>
      <c r="G7956">
        <v>3.5317664717806799E-5</v>
      </c>
    </row>
    <row r="7957" spans="1:7" x14ac:dyDescent="0.2">
      <c r="A7957" t="s">
        <v>2647</v>
      </c>
      <c r="B7957" t="s">
        <v>2648</v>
      </c>
      <c r="C7957" s="17">
        <v>19.987921014427627</v>
      </c>
      <c r="D7957" s="17">
        <v>6.6672450121171325</v>
      </c>
      <c r="E7957" s="148">
        <v>1.292511119</v>
      </c>
      <c r="F7957" s="148">
        <f t="shared" si="124"/>
        <v>2.9979280764545679</v>
      </c>
      <c r="G7957">
        <v>2.2170827445781401E-8</v>
      </c>
    </row>
    <row r="7958" spans="1:7" x14ac:dyDescent="0.2">
      <c r="A7958" t="s">
        <v>2649</v>
      </c>
      <c r="B7958" t="s">
        <v>2650</v>
      </c>
      <c r="C7958" s="17">
        <v>80.969485678145801</v>
      </c>
      <c r="D7958" s="17">
        <v>126.02090397089425</v>
      </c>
      <c r="E7958" s="148">
        <v>-0.89391646000000002</v>
      </c>
      <c r="F7958" s="148">
        <f t="shared" si="124"/>
        <v>0.64250837064973354</v>
      </c>
      <c r="G7958">
        <v>2.34687010607694E-5</v>
      </c>
    </row>
    <row r="7959" spans="1:7" x14ac:dyDescent="0.2">
      <c r="A7959" t="s">
        <v>2651</v>
      </c>
      <c r="B7959" t="s">
        <v>2652</v>
      </c>
      <c r="C7959" s="17">
        <v>95.722191905695041</v>
      </c>
      <c r="D7959" s="17">
        <v>36.900380339048723</v>
      </c>
      <c r="E7959" s="148">
        <v>1.0723961289999999</v>
      </c>
      <c r="F7959" s="148">
        <f t="shared" si="124"/>
        <v>2.5940706037764034</v>
      </c>
      <c r="G7959">
        <v>4.4327808176064502E-12</v>
      </c>
    </row>
    <row r="7960" spans="1:7" x14ac:dyDescent="0.2">
      <c r="A7960" t="s">
        <v>7461</v>
      </c>
      <c r="B7960" t="s">
        <v>10707</v>
      </c>
      <c r="C7960" s="17">
        <v>6.2399127381983384</v>
      </c>
      <c r="D7960" s="17">
        <v>0.71462666943420461</v>
      </c>
      <c r="E7960" s="148">
        <v>2.346854349</v>
      </c>
      <c r="F7960" s="148">
        <f t="shared" si="124"/>
        <v>8.7317098634713695</v>
      </c>
      <c r="G7960">
        <v>4.9724633397498401E-3</v>
      </c>
    </row>
    <row r="7961" spans="1:7" x14ac:dyDescent="0.2">
      <c r="A7961" t="s">
        <v>7462</v>
      </c>
      <c r="B7961" t="s">
        <v>10708</v>
      </c>
      <c r="C7961" s="17">
        <v>59.031309081540947</v>
      </c>
      <c r="D7961" s="17">
        <v>26.058572204900276</v>
      </c>
      <c r="E7961" s="148">
        <v>0.89514729599999998</v>
      </c>
      <c r="F7961" s="148">
        <f t="shared" si="124"/>
        <v>2.2653316773219139</v>
      </c>
      <c r="G7961">
        <v>2.98079168578449E-3</v>
      </c>
    </row>
    <row r="7962" spans="1:7" x14ac:dyDescent="0.2">
      <c r="A7962" t="s">
        <v>13443</v>
      </c>
      <c r="B7962" t="s">
        <v>13444</v>
      </c>
      <c r="C7962" s="17">
        <v>10.273685656343384</v>
      </c>
      <c r="D7962" s="17">
        <v>4.4735210251826221</v>
      </c>
      <c r="E7962" s="148">
        <v>0.84756799000000005</v>
      </c>
      <c r="F7962" s="148">
        <f t="shared" si="124"/>
        <v>2.2965546822089613</v>
      </c>
      <c r="G7962">
        <v>1.9815614589402098E-3</v>
      </c>
    </row>
    <row r="7963" spans="1:7" x14ac:dyDescent="0.2">
      <c r="A7963" t="s">
        <v>2653</v>
      </c>
      <c r="B7963" t="s">
        <v>1019</v>
      </c>
      <c r="C7963" s="17">
        <v>131.14880280458925</v>
      </c>
      <c r="D7963" s="17">
        <v>48.470429597599271</v>
      </c>
      <c r="E7963" s="148">
        <v>1.1578267209999999</v>
      </c>
      <c r="F7963" s="148">
        <f t="shared" si="124"/>
        <v>2.7057487192373681</v>
      </c>
      <c r="G7963">
        <v>3.2957981752143599E-15</v>
      </c>
    </row>
    <row r="7964" spans="1:7" x14ac:dyDescent="0.2">
      <c r="A7964" t="s">
        <v>2654</v>
      </c>
      <c r="B7964" t="s">
        <v>945</v>
      </c>
      <c r="C7964" s="17">
        <v>38.389255097346123</v>
      </c>
      <c r="D7964" s="17">
        <v>60.286504150032272</v>
      </c>
      <c r="E7964" s="148">
        <v>-0.86531655500000004</v>
      </c>
      <c r="F7964" s="148">
        <f t="shared" si="124"/>
        <v>0.63678024855792825</v>
      </c>
      <c r="G7964">
        <v>5.6644901880266501E-3</v>
      </c>
    </row>
    <row r="7965" spans="1:7" x14ac:dyDescent="0.2">
      <c r="A7965" t="s">
        <v>2655</v>
      </c>
      <c r="B7965" t="s">
        <v>2656</v>
      </c>
      <c r="C7965" s="17">
        <v>21.454351412098749</v>
      </c>
      <c r="D7965" s="17">
        <v>8.8899380367272478</v>
      </c>
      <c r="E7965" s="148">
        <v>0.97355192499999998</v>
      </c>
      <c r="F7965" s="148">
        <f t="shared" si="124"/>
        <v>2.4133296906529371</v>
      </c>
      <c r="G7965">
        <v>9.3398088007711405E-5</v>
      </c>
    </row>
    <row r="7966" spans="1:7" x14ac:dyDescent="0.2">
      <c r="A7966" t="s">
        <v>5561</v>
      </c>
      <c r="B7966" t="s">
        <v>10709</v>
      </c>
      <c r="C7966" s="17">
        <v>5.9722882757919855</v>
      </c>
      <c r="D7966" s="17">
        <v>0</v>
      </c>
      <c r="E7966" s="148">
        <v>9.7629429030000008</v>
      </c>
      <c r="F7966" s="148" t="e">
        <f t="shared" si="124"/>
        <v>#DIV/0!</v>
      </c>
      <c r="G7966">
        <v>5.92738017025807E-10</v>
      </c>
    </row>
    <row r="7967" spans="1:7" x14ac:dyDescent="0.2">
      <c r="A7967" t="s">
        <v>5562</v>
      </c>
      <c r="B7967" t="s">
        <v>11048</v>
      </c>
      <c r="C7967" s="17">
        <v>14.252879954909634</v>
      </c>
      <c r="D7967" s="17">
        <v>0.31753220318959452</v>
      </c>
      <c r="E7967" s="148">
        <v>4.9313682529999996</v>
      </c>
      <c r="F7967" s="148">
        <f t="shared" si="124"/>
        <v>44.886407777668516</v>
      </c>
      <c r="G7967">
        <v>2.15051017300347E-5</v>
      </c>
    </row>
    <row r="7968" spans="1:7" x14ac:dyDescent="0.2">
      <c r="A7968" t="s">
        <v>7463</v>
      </c>
      <c r="B7968" t="s">
        <v>2159</v>
      </c>
      <c r="C7968" s="17">
        <v>5.6601283732298127</v>
      </c>
      <c r="D7968" s="17">
        <v>10.650573595864945</v>
      </c>
      <c r="E7968" s="148">
        <v>-1.0966815130000001</v>
      </c>
      <c r="F7968" s="148">
        <f t="shared" si="124"/>
        <v>0.53143883024547534</v>
      </c>
      <c r="G7968">
        <v>2.9090969319753701E-6</v>
      </c>
    </row>
    <row r="7969" spans="1:7" x14ac:dyDescent="0.2">
      <c r="A7969" t="s">
        <v>14100</v>
      </c>
      <c r="B7969" t="s">
        <v>14101</v>
      </c>
      <c r="C7969" s="17">
        <v>0.656217723356885</v>
      </c>
      <c r="D7969" s="17">
        <v>0.11825945427967574</v>
      </c>
      <c r="E7969" s="148">
        <v>1.84034425</v>
      </c>
      <c r="F7969" s="148">
        <f t="shared" si="124"/>
        <v>5.5489662738082126</v>
      </c>
      <c r="G7969">
        <v>8.1539170721699195E-3</v>
      </c>
    </row>
    <row r="7970" spans="1:7" x14ac:dyDescent="0.2">
      <c r="A7970" t="s">
        <v>7464</v>
      </c>
      <c r="B7970" t="s">
        <v>10616</v>
      </c>
      <c r="C7970" s="17">
        <v>17.403127511479649</v>
      </c>
      <c r="D7970" s="17">
        <v>23.334883219359327</v>
      </c>
      <c r="E7970" s="148">
        <v>-0.65474111599999996</v>
      </c>
      <c r="F7970" s="148">
        <f t="shared" si="124"/>
        <v>0.74579878321574311</v>
      </c>
      <c r="G7970">
        <v>7.7481516529329898E-3</v>
      </c>
    </row>
    <row r="7971" spans="1:7" x14ac:dyDescent="0.2">
      <c r="A7971" t="s">
        <v>2657</v>
      </c>
      <c r="B7971" t="s">
        <v>2658</v>
      </c>
      <c r="C7971" s="17">
        <v>7.3929591150677769</v>
      </c>
      <c r="D7971" s="17">
        <v>2.119929522716745</v>
      </c>
      <c r="E7971" s="148">
        <v>1.4475010720000001</v>
      </c>
      <c r="F7971" s="148">
        <f t="shared" si="124"/>
        <v>3.4873607994257787</v>
      </c>
      <c r="G7971">
        <v>4.0833530501444701E-5</v>
      </c>
    </row>
    <row r="7972" spans="1:7" x14ac:dyDescent="0.2">
      <c r="A7972" t="s">
        <v>13119</v>
      </c>
      <c r="B7972" t="s">
        <v>11070</v>
      </c>
      <c r="C7972" s="17">
        <v>98.460887598254587</v>
      </c>
      <c r="D7972" s="17">
        <v>50.71398968543825</v>
      </c>
      <c r="E7972" s="148">
        <v>0.65109544399999997</v>
      </c>
      <c r="F7972" s="148">
        <f t="shared" si="124"/>
        <v>1.9414936235341416</v>
      </c>
      <c r="G7972">
        <v>3.0984596325307201E-3</v>
      </c>
    </row>
    <row r="7973" spans="1:7" x14ac:dyDescent="0.2">
      <c r="A7973" t="s">
        <v>5563</v>
      </c>
      <c r="B7973" t="s">
        <v>4855</v>
      </c>
      <c r="C7973" s="17">
        <v>4.7802264952805071</v>
      </c>
      <c r="D7973" s="17">
        <v>1.4912778738927785</v>
      </c>
      <c r="E7973" s="148">
        <v>1.2075269390000001</v>
      </c>
      <c r="F7973" s="148">
        <f t="shared" si="124"/>
        <v>3.2054565946200051</v>
      </c>
      <c r="G7973">
        <v>4.2007906726417299E-3</v>
      </c>
    </row>
    <row r="7974" spans="1:7" x14ac:dyDescent="0.2">
      <c r="A7974" t="s">
        <v>2659</v>
      </c>
      <c r="B7974" t="s">
        <v>2660</v>
      </c>
      <c r="C7974" s="17">
        <v>6.7934593779215371</v>
      </c>
      <c r="D7974" s="17">
        <v>3.2398854716521148</v>
      </c>
      <c r="E7974" s="148">
        <v>0.73069849899999995</v>
      </c>
      <c r="F7974" s="148">
        <f t="shared" si="124"/>
        <v>2.0968208405395727</v>
      </c>
      <c r="G7974">
        <v>4.7248568041149304E-3</v>
      </c>
    </row>
    <row r="7975" spans="1:7" x14ac:dyDescent="0.2">
      <c r="A7975" t="s">
        <v>7465</v>
      </c>
      <c r="B7975" t="s">
        <v>4853</v>
      </c>
      <c r="C7975" s="17">
        <v>7.6006091516416969</v>
      </c>
      <c r="D7975" s="17">
        <v>3.4812985650234101</v>
      </c>
      <c r="E7975" s="148">
        <v>0.82514669299999999</v>
      </c>
      <c r="F7975" s="148">
        <f t="shared" si="124"/>
        <v>2.1832684010515444</v>
      </c>
      <c r="G7975">
        <v>3.5646564901745999E-3</v>
      </c>
    </row>
    <row r="7976" spans="1:7" x14ac:dyDescent="0.2">
      <c r="A7976" t="s">
        <v>13328</v>
      </c>
      <c r="B7976" t="s">
        <v>13025</v>
      </c>
      <c r="C7976" s="17">
        <v>39.222380865716275</v>
      </c>
      <c r="D7976" s="17">
        <v>18.175876660847351</v>
      </c>
      <c r="E7976" s="148">
        <v>0.79238156500000001</v>
      </c>
      <c r="F7976" s="148">
        <f t="shared" si="124"/>
        <v>2.1579361258654002</v>
      </c>
      <c r="G7976">
        <v>1.0284658752048299E-3</v>
      </c>
    </row>
    <row r="7977" spans="1:7" x14ac:dyDescent="0.2">
      <c r="A7977" t="s">
        <v>7466</v>
      </c>
      <c r="B7977" t="s">
        <v>321</v>
      </c>
      <c r="C7977" s="17">
        <v>3.9750927716163575</v>
      </c>
      <c r="D7977" s="17">
        <v>1.3696927485298307</v>
      </c>
      <c r="E7977" s="148">
        <v>1.180030849</v>
      </c>
      <c r="F7977" s="148">
        <f t="shared" si="124"/>
        <v>2.9021784454090533</v>
      </c>
      <c r="G7977">
        <v>3.2630453461491701E-3</v>
      </c>
    </row>
    <row r="7978" spans="1:7" x14ac:dyDescent="0.2">
      <c r="A7978" t="s">
        <v>5564</v>
      </c>
      <c r="B7978" t="s">
        <v>78</v>
      </c>
      <c r="C7978" s="17">
        <v>4.5980743160781348</v>
      </c>
      <c r="D7978" s="17">
        <v>0.73741654321977745</v>
      </c>
      <c r="E7978" s="148">
        <v>2.045718656</v>
      </c>
      <c r="F7978" s="148">
        <f t="shared" si="124"/>
        <v>6.2353826454741448</v>
      </c>
      <c r="G7978">
        <v>8.2406851662215307E-3</v>
      </c>
    </row>
    <row r="7979" spans="1:7" x14ac:dyDescent="0.2">
      <c r="A7979" t="s">
        <v>5565</v>
      </c>
      <c r="B7979" t="s">
        <v>10709</v>
      </c>
      <c r="C7979" s="17">
        <v>8.8946150257367744</v>
      </c>
      <c r="D7979" s="17">
        <v>0.18860269833481191</v>
      </c>
      <c r="E7979" s="148">
        <v>5.0501981929999999</v>
      </c>
      <c r="F7979" s="148">
        <f t="shared" si="124"/>
        <v>47.160592633446029</v>
      </c>
      <c r="G7979">
        <v>3.4999984257078001E-9</v>
      </c>
    </row>
    <row r="7980" spans="1:7" x14ac:dyDescent="0.2">
      <c r="A7980" t="s">
        <v>7467</v>
      </c>
      <c r="B7980" t="s">
        <v>1049</v>
      </c>
      <c r="C7980" s="17">
        <v>1.5205185948027149</v>
      </c>
      <c r="D7980" s="17">
        <v>1.4110449079322801E-2</v>
      </c>
      <c r="E7980" s="148">
        <v>5.4065664379999996</v>
      </c>
      <c r="F7980" s="148">
        <f t="shared" si="124"/>
        <v>107.75834179727529</v>
      </c>
      <c r="G7980">
        <v>8.41352969795632E-4</v>
      </c>
    </row>
    <row r="7981" spans="1:7" x14ac:dyDescent="0.2">
      <c r="A7981" t="s">
        <v>7468</v>
      </c>
      <c r="B7981" t="s">
        <v>4364</v>
      </c>
      <c r="C7981" s="17">
        <v>7.171336896644565</v>
      </c>
      <c r="D7981" s="17">
        <v>12.662619106611523</v>
      </c>
      <c r="E7981" s="148">
        <v>-1.017908555</v>
      </c>
      <c r="F7981" s="148">
        <f t="shared" si="124"/>
        <v>0.56633914644879435</v>
      </c>
      <c r="G7981">
        <v>1.16140542808957E-3</v>
      </c>
    </row>
    <row r="7982" spans="1:7" x14ac:dyDescent="0.2">
      <c r="A7982" t="s">
        <v>12104</v>
      </c>
      <c r="B7982" t="s">
        <v>12105</v>
      </c>
      <c r="C7982" s="17">
        <v>2.9601973414931151</v>
      </c>
      <c r="D7982" s="17">
        <v>5.5843431576635076</v>
      </c>
      <c r="E7982" s="148">
        <v>-1.0629152770000001</v>
      </c>
      <c r="F7982" s="148">
        <f t="shared" si="124"/>
        <v>0.53008872447796762</v>
      </c>
      <c r="G7982">
        <v>8.4321290179140596E-4</v>
      </c>
    </row>
    <row r="7983" spans="1:7" x14ac:dyDescent="0.2">
      <c r="A7983" t="s">
        <v>11881</v>
      </c>
      <c r="B7983" t="s">
        <v>11116</v>
      </c>
      <c r="C7983" s="17">
        <v>3.9726813264106302</v>
      </c>
      <c r="D7983" s="17">
        <v>9.8583237626965055</v>
      </c>
      <c r="E7983" s="148">
        <v>-1.2936757569999999</v>
      </c>
      <c r="F7983" s="148">
        <f t="shared" si="124"/>
        <v>0.40297736431046161</v>
      </c>
      <c r="G7983">
        <v>6.2073600662201798E-3</v>
      </c>
    </row>
    <row r="7984" spans="1:7" x14ac:dyDescent="0.2">
      <c r="A7984" t="s">
        <v>12290</v>
      </c>
      <c r="B7984" t="s">
        <v>12291</v>
      </c>
      <c r="C7984" s="17">
        <v>4.3999741121143598</v>
      </c>
      <c r="D7984" s="17">
        <v>7.5341259630440973</v>
      </c>
      <c r="E7984" s="148">
        <v>-0.90522888899999998</v>
      </c>
      <c r="F7984" s="148">
        <f t="shared" si="124"/>
        <v>0.58400591305439087</v>
      </c>
      <c r="G7984">
        <v>6.6248406807266997E-3</v>
      </c>
    </row>
    <row r="7985" spans="1:7" x14ac:dyDescent="0.2">
      <c r="A7985" t="s">
        <v>2661</v>
      </c>
      <c r="B7985" t="s">
        <v>2662</v>
      </c>
      <c r="C7985" s="17">
        <v>22.463467990459051</v>
      </c>
      <c r="D7985" s="17">
        <v>9.3985864676629873</v>
      </c>
      <c r="E7985" s="148">
        <v>0.95421665899999997</v>
      </c>
      <c r="F7985" s="148">
        <f t="shared" si="124"/>
        <v>2.3900900489395318</v>
      </c>
      <c r="G7985">
        <v>1.50972967348293E-8</v>
      </c>
    </row>
    <row r="7986" spans="1:7" x14ac:dyDescent="0.2">
      <c r="A7986" t="s">
        <v>5566</v>
      </c>
      <c r="B7986" t="s">
        <v>10647</v>
      </c>
      <c r="C7986" s="17">
        <v>35.751518558744976</v>
      </c>
      <c r="D7986" s="17">
        <v>2.6196770225631711</v>
      </c>
      <c r="E7986" s="148">
        <v>3.4894429630000001</v>
      </c>
      <c r="F7986" s="148">
        <f t="shared" si="124"/>
        <v>13.647300125480587</v>
      </c>
      <c r="G7986">
        <v>1.3959205989479501E-8</v>
      </c>
    </row>
    <row r="7987" spans="1:7" x14ac:dyDescent="0.2">
      <c r="A7987" t="s">
        <v>12611</v>
      </c>
      <c r="B7987" t="s">
        <v>12110</v>
      </c>
      <c r="C7987" s="17">
        <v>5.5877684110660102</v>
      </c>
      <c r="D7987" s="17">
        <v>8.2018904369222501</v>
      </c>
      <c r="E7987" s="148">
        <v>-0.76282008999999995</v>
      </c>
      <c r="F7987" s="148">
        <f t="shared" si="124"/>
        <v>0.68127810948457557</v>
      </c>
      <c r="G7987">
        <v>6.8573918370143502E-3</v>
      </c>
    </row>
    <row r="7988" spans="1:7" x14ac:dyDescent="0.2">
      <c r="A7988" t="s">
        <v>2663</v>
      </c>
      <c r="B7988" t="s">
        <v>2664</v>
      </c>
      <c r="C7988" s="17">
        <v>11.481316255442465</v>
      </c>
      <c r="D7988" s="17">
        <v>19.716262414916848</v>
      </c>
      <c r="E7988" s="148">
        <v>-0.99417620100000004</v>
      </c>
      <c r="F7988" s="148">
        <f t="shared" ref="F7988:F8051" si="125">C7988/D7988</f>
        <v>0.58232721871037685</v>
      </c>
      <c r="G7988">
        <v>5.4314258661895804E-7</v>
      </c>
    </row>
    <row r="7989" spans="1:7" x14ac:dyDescent="0.2">
      <c r="A7989" t="s">
        <v>2665</v>
      </c>
      <c r="B7989" t="s">
        <v>265</v>
      </c>
      <c r="C7989" s="17">
        <v>16.736277140900473</v>
      </c>
      <c r="D7989" s="17">
        <v>46.361014914162524</v>
      </c>
      <c r="E7989" s="148">
        <v>-1.6915191890000001</v>
      </c>
      <c r="F7989" s="148">
        <f t="shared" si="125"/>
        <v>0.36099893783360243</v>
      </c>
      <c r="G7989">
        <v>4.7408204632159798E-11</v>
      </c>
    </row>
    <row r="7990" spans="1:7" x14ac:dyDescent="0.2">
      <c r="A7990" t="s">
        <v>5567</v>
      </c>
      <c r="B7990" t="s">
        <v>10491</v>
      </c>
      <c r="C7990" s="17">
        <v>64.493067617664124</v>
      </c>
      <c r="D7990" s="17">
        <v>17.344274579546202</v>
      </c>
      <c r="E7990" s="148">
        <v>1.5091535229999999</v>
      </c>
      <c r="F7990" s="148">
        <f t="shared" si="125"/>
        <v>3.7184067469572737</v>
      </c>
      <c r="G7990">
        <v>5.5514083531933303E-3</v>
      </c>
    </row>
    <row r="7991" spans="1:7" x14ac:dyDescent="0.2">
      <c r="A7991" t="s">
        <v>2666</v>
      </c>
      <c r="B7991" t="s">
        <v>698</v>
      </c>
      <c r="C7991" s="17">
        <v>11.910567373991523</v>
      </c>
      <c r="D7991" s="17">
        <v>22.743070242809473</v>
      </c>
      <c r="E7991" s="148">
        <v>-1.135287911</v>
      </c>
      <c r="F7991" s="148">
        <f t="shared" si="125"/>
        <v>0.52370094480788965</v>
      </c>
      <c r="G7991">
        <v>5.9771547304349499E-5</v>
      </c>
    </row>
    <row r="7992" spans="1:7" x14ac:dyDescent="0.2">
      <c r="A7992" t="s">
        <v>7469</v>
      </c>
      <c r="B7992" t="s">
        <v>698</v>
      </c>
      <c r="C7992" s="17">
        <v>5.5874228505885171</v>
      </c>
      <c r="D7992" s="17">
        <v>10.092197120422851</v>
      </c>
      <c r="E7992" s="148">
        <v>-1.0785581049999999</v>
      </c>
      <c r="F7992" s="148">
        <f t="shared" si="125"/>
        <v>0.55363790301733729</v>
      </c>
      <c r="G7992">
        <v>9.3990564974326206E-5</v>
      </c>
    </row>
    <row r="7993" spans="1:7" x14ac:dyDescent="0.2">
      <c r="A7993" t="s">
        <v>2667</v>
      </c>
      <c r="B7993" t="s">
        <v>54</v>
      </c>
      <c r="C7993" s="17">
        <v>15.355392622196558</v>
      </c>
      <c r="D7993" s="17">
        <v>28.087821147381728</v>
      </c>
      <c r="E7993" s="148">
        <v>-1.0309088019999999</v>
      </c>
      <c r="F7993" s="148">
        <f t="shared" si="125"/>
        <v>0.54669219593873508</v>
      </c>
      <c r="G7993">
        <v>3.0376289125721499E-3</v>
      </c>
    </row>
    <row r="7994" spans="1:7" x14ac:dyDescent="0.2">
      <c r="A7994" t="s">
        <v>7470</v>
      </c>
      <c r="B7994" t="s">
        <v>2176</v>
      </c>
      <c r="C7994" s="17">
        <v>41.636474619309702</v>
      </c>
      <c r="D7994" s="17">
        <v>19.026630905544351</v>
      </c>
      <c r="E7994" s="148">
        <v>0.80068071100000004</v>
      </c>
      <c r="F7994" s="148">
        <f t="shared" si="125"/>
        <v>2.188326184809569</v>
      </c>
      <c r="G7994">
        <v>2.0692428681533398E-3</v>
      </c>
    </row>
    <row r="7995" spans="1:7" x14ac:dyDescent="0.2">
      <c r="A7995" t="s">
        <v>7471</v>
      </c>
      <c r="B7995" t="s">
        <v>10711</v>
      </c>
      <c r="C7995" s="17">
        <v>33.337196066268646</v>
      </c>
      <c r="D7995" s="17">
        <v>13.243869066637576</v>
      </c>
      <c r="E7995" s="148">
        <v>1.03274562</v>
      </c>
      <c r="F7995" s="148">
        <f t="shared" si="125"/>
        <v>2.5171795265061823</v>
      </c>
      <c r="G7995">
        <v>6.6849036788481798E-4</v>
      </c>
    </row>
    <row r="7996" spans="1:7" x14ac:dyDescent="0.2">
      <c r="A7996" t="s">
        <v>2668</v>
      </c>
      <c r="B7996" t="s">
        <v>2669</v>
      </c>
      <c r="C7996" s="17">
        <v>36.883213747587547</v>
      </c>
      <c r="D7996" s="17">
        <v>10.219615634621611</v>
      </c>
      <c r="E7996" s="148">
        <v>1.5715101970000001</v>
      </c>
      <c r="F7996" s="148">
        <f t="shared" si="125"/>
        <v>3.6090607578856537</v>
      </c>
      <c r="G7996">
        <v>4.8365031309483899E-8</v>
      </c>
    </row>
    <row r="7997" spans="1:7" x14ac:dyDescent="0.2">
      <c r="A7997" t="s">
        <v>5568</v>
      </c>
      <c r="B7997" t="s">
        <v>10460</v>
      </c>
      <c r="C7997" s="17">
        <v>6.0481269059302081</v>
      </c>
      <c r="D7997" s="17">
        <v>0.55624982875159723</v>
      </c>
      <c r="E7997" s="148">
        <v>2.7917341850000001</v>
      </c>
      <c r="F7997" s="148">
        <f t="shared" si="125"/>
        <v>10.873040481655773</v>
      </c>
      <c r="G7997">
        <v>1.60994039579582E-3</v>
      </c>
    </row>
    <row r="7998" spans="1:7" x14ac:dyDescent="0.2">
      <c r="A7998" t="s">
        <v>7472</v>
      </c>
      <c r="B7998" t="s">
        <v>54</v>
      </c>
      <c r="C7998" s="17">
        <v>11.502599135334362</v>
      </c>
      <c r="D7998" s="17">
        <v>3.5823280162440576</v>
      </c>
      <c r="E7998" s="148">
        <v>1.242730602</v>
      </c>
      <c r="F7998" s="148">
        <f t="shared" si="125"/>
        <v>3.2109285032458934</v>
      </c>
      <c r="G7998">
        <v>6.4052914134243404E-3</v>
      </c>
    </row>
    <row r="7999" spans="1:7" x14ac:dyDescent="0.2">
      <c r="A7999" t="s">
        <v>2673</v>
      </c>
      <c r="B7999" t="s">
        <v>1401</v>
      </c>
      <c r="C7999" s="17">
        <v>15.208462058584725</v>
      </c>
      <c r="D7999" s="17">
        <v>6.4584195557071551</v>
      </c>
      <c r="E7999" s="148">
        <v>0.88762685200000002</v>
      </c>
      <c r="F7999" s="148">
        <f t="shared" si="125"/>
        <v>2.354827203064775</v>
      </c>
      <c r="G7999">
        <v>3.43948407235552E-3</v>
      </c>
    </row>
    <row r="8000" spans="1:7" x14ac:dyDescent="0.2">
      <c r="A8000" t="s">
        <v>7473</v>
      </c>
      <c r="B8000" t="s">
        <v>11049</v>
      </c>
      <c r="C8000" s="17">
        <v>26.04372665701635</v>
      </c>
      <c r="D8000" s="17">
        <v>6.5894486283747895</v>
      </c>
      <c r="E8000" s="148">
        <v>1.5820622719999999</v>
      </c>
      <c r="F8000" s="148">
        <f t="shared" si="125"/>
        <v>3.9523377638714106</v>
      </c>
      <c r="G8000">
        <v>4.4606198011255798E-3</v>
      </c>
    </row>
    <row r="8001" spans="1:7" x14ac:dyDescent="0.2">
      <c r="A8001" t="s">
        <v>13942</v>
      </c>
      <c r="B8001" t="s">
        <v>13943</v>
      </c>
      <c r="C8001" s="17">
        <v>3.8390210551986952</v>
      </c>
      <c r="D8001" s="17">
        <v>1.1759037506299215</v>
      </c>
      <c r="E8001" s="148">
        <v>1.2796421579999999</v>
      </c>
      <c r="F8001" s="148">
        <f t="shared" si="125"/>
        <v>3.2647408881400071</v>
      </c>
      <c r="G8001">
        <v>4.6256809394014898E-3</v>
      </c>
    </row>
    <row r="8002" spans="1:7" x14ac:dyDescent="0.2">
      <c r="A8002" t="s">
        <v>14088</v>
      </c>
      <c r="B8002" t="s">
        <v>303</v>
      </c>
      <c r="C8002" s="17">
        <v>1.2967556426136124</v>
      </c>
      <c r="D8002" s="17">
        <v>0.25771929623350681</v>
      </c>
      <c r="E8002" s="148">
        <v>1.717443474</v>
      </c>
      <c r="F8002" s="148">
        <f t="shared" si="125"/>
        <v>5.0316591018418961</v>
      </c>
      <c r="G8002">
        <v>7.65949528635455E-3</v>
      </c>
    </row>
    <row r="8003" spans="1:7" x14ac:dyDescent="0.2">
      <c r="A8003" t="s">
        <v>7474</v>
      </c>
      <c r="B8003" t="e">
        <v>#N/A</v>
      </c>
      <c r="C8003" s="17">
        <v>10.195385597854633</v>
      </c>
      <c r="D8003" s="17">
        <v>18.544900760625975</v>
      </c>
      <c r="E8003" s="148">
        <v>-1.0372836160000001</v>
      </c>
      <c r="F8003" s="148">
        <f t="shared" si="125"/>
        <v>0.54976760077903442</v>
      </c>
      <c r="G8003">
        <v>5.8414139171442797E-4</v>
      </c>
    </row>
    <row r="8004" spans="1:7" x14ac:dyDescent="0.2">
      <c r="A8004" t="s">
        <v>2676</v>
      </c>
      <c r="B8004" t="s">
        <v>2677</v>
      </c>
      <c r="C8004" s="17">
        <v>4.9344518876923376</v>
      </c>
      <c r="D8004" s="17">
        <v>1.0674405802225384</v>
      </c>
      <c r="E8004" s="148">
        <v>1.850682494</v>
      </c>
      <c r="F8004" s="148">
        <f t="shared" si="125"/>
        <v>4.6226946765164296</v>
      </c>
      <c r="G8004">
        <v>9.4852922227312304E-6</v>
      </c>
    </row>
    <row r="8005" spans="1:7" x14ac:dyDescent="0.2">
      <c r="A8005" t="s">
        <v>7475</v>
      </c>
      <c r="B8005" t="s">
        <v>1902</v>
      </c>
      <c r="C8005" s="17">
        <v>7.1358371390238293</v>
      </c>
      <c r="D8005" s="17">
        <v>1.2595840673806507</v>
      </c>
      <c r="E8005" s="148">
        <v>2.0649006519999999</v>
      </c>
      <c r="F8005" s="148">
        <f t="shared" si="125"/>
        <v>5.6652329319019206</v>
      </c>
      <c r="G8005">
        <v>6.3444055934081705E-4</v>
      </c>
    </row>
    <row r="8006" spans="1:7" x14ac:dyDescent="0.2">
      <c r="A8006" t="s">
        <v>7476</v>
      </c>
      <c r="B8006" t="s">
        <v>10712</v>
      </c>
      <c r="C8006" s="17">
        <v>15.29852431102835</v>
      </c>
      <c r="D8006" s="17">
        <v>6.9699453808118577</v>
      </c>
      <c r="E8006" s="148">
        <v>0.82398449399999996</v>
      </c>
      <c r="F8006" s="148">
        <f t="shared" si="125"/>
        <v>2.1949274313031104</v>
      </c>
      <c r="G8006">
        <v>4.0107315492905497E-3</v>
      </c>
    </row>
    <row r="8007" spans="1:7" x14ac:dyDescent="0.2">
      <c r="A8007" t="s">
        <v>2678</v>
      </c>
      <c r="B8007" t="s">
        <v>2679</v>
      </c>
      <c r="C8007" s="17">
        <v>2.4305183772156278</v>
      </c>
      <c r="D8007" s="17">
        <v>7.7503408236518778</v>
      </c>
      <c r="E8007" s="148">
        <v>-1.78593991</v>
      </c>
      <c r="F8007" s="148">
        <f t="shared" si="125"/>
        <v>0.31360148315005243</v>
      </c>
      <c r="G8007">
        <v>5.1190974004743297E-5</v>
      </c>
    </row>
    <row r="8008" spans="1:7" x14ac:dyDescent="0.2">
      <c r="A8008" t="s">
        <v>2680</v>
      </c>
      <c r="B8008" t="s">
        <v>104</v>
      </c>
      <c r="C8008" s="17">
        <v>85.022854676769342</v>
      </c>
      <c r="D8008" s="17">
        <v>37.802373851100299</v>
      </c>
      <c r="E8008" s="148">
        <v>0.86836917199999997</v>
      </c>
      <c r="F8008" s="148">
        <f t="shared" si="125"/>
        <v>2.2491406230641946</v>
      </c>
      <c r="G8008">
        <v>2.24909846596962E-8</v>
      </c>
    </row>
    <row r="8009" spans="1:7" x14ac:dyDescent="0.2">
      <c r="A8009" t="s">
        <v>7477</v>
      </c>
      <c r="B8009" t="s">
        <v>366</v>
      </c>
      <c r="C8009" s="17">
        <v>3.7930516648547776</v>
      </c>
      <c r="D8009" s="17">
        <v>0.73954008164794494</v>
      </c>
      <c r="E8009" s="148">
        <v>1.989790768</v>
      </c>
      <c r="F8009" s="148">
        <f t="shared" si="125"/>
        <v>5.1289331829081908</v>
      </c>
      <c r="G8009">
        <v>1.4106650997143799E-3</v>
      </c>
    </row>
    <row r="8010" spans="1:7" x14ac:dyDescent="0.2">
      <c r="A8010" t="s">
        <v>2681</v>
      </c>
      <c r="B8010" t="s">
        <v>96</v>
      </c>
      <c r="C8010" s="17">
        <v>65.564704346228183</v>
      </c>
      <c r="D8010" s="17">
        <v>26.6805522297892</v>
      </c>
      <c r="E8010" s="148">
        <v>0.97194168299999995</v>
      </c>
      <c r="F8010" s="148">
        <f t="shared" si="125"/>
        <v>2.4573968252810112</v>
      </c>
      <c r="G8010">
        <v>7.0665647191367101E-6</v>
      </c>
    </row>
    <row r="8011" spans="1:7" x14ac:dyDescent="0.2">
      <c r="A8011" t="s">
        <v>13363</v>
      </c>
      <c r="B8011" t="s">
        <v>4604</v>
      </c>
      <c r="C8011" s="17">
        <v>72.964457978138668</v>
      </c>
      <c r="D8011" s="17">
        <v>33.123371545050901</v>
      </c>
      <c r="E8011" s="148">
        <v>0.83890373500000004</v>
      </c>
      <c r="F8011" s="148">
        <f t="shared" si="125"/>
        <v>2.2028089102856012</v>
      </c>
      <c r="G8011">
        <v>4.6031229270508201E-4</v>
      </c>
    </row>
    <row r="8012" spans="1:7" x14ac:dyDescent="0.2">
      <c r="A8012" t="s">
        <v>12283</v>
      </c>
      <c r="B8012" t="s">
        <v>2897</v>
      </c>
      <c r="C8012" s="17">
        <v>20.046555568877547</v>
      </c>
      <c r="D8012" s="17">
        <v>34.401159906761698</v>
      </c>
      <c r="E8012" s="148">
        <v>-0.97892368799999996</v>
      </c>
      <c r="F8012" s="148">
        <f t="shared" si="125"/>
        <v>0.58272905981107082</v>
      </c>
      <c r="G8012">
        <v>3.9079925913438501E-4</v>
      </c>
    </row>
    <row r="8013" spans="1:7" x14ac:dyDescent="0.2">
      <c r="A8013" t="s">
        <v>2682</v>
      </c>
      <c r="B8013" t="s">
        <v>2683</v>
      </c>
      <c r="C8013" s="17">
        <v>47.621194303740523</v>
      </c>
      <c r="D8013" s="17">
        <v>74.797283319431898</v>
      </c>
      <c r="E8013" s="148">
        <v>-0.89320080599999996</v>
      </c>
      <c r="F8013" s="148">
        <f t="shared" si="125"/>
        <v>0.63667010605676388</v>
      </c>
      <c r="G8013">
        <v>3.49857064149942E-4</v>
      </c>
    </row>
    <row r="8014" spans="1:7" x14ac:dyDescent="0.2">
      <c r="A8014" t="s">
        <v>2684</v>
      </c>
      <c r="B8014" t="s">
        <v>945</v>
      </c>
      <c r="C8014" s="17">
        <v>43.053159338283976</v>
      </c>
      <c r="D8014" s="17">
        <v>90.079681529776522</v>
      </c>
      <c r="E8014" s="148">
        <v>-1.2260273260000001</v>
      </c>
      <c r="F8014" s="148">
        <f t="shared" si="125"/>
        <v>0.47794528807312031</v>
      </c>
      <c r="G8014">
        <v>7.8866832491971595E-6</v>
      </c>
    </row>
    <row r="8015" spans="1:7" x14ac:dyDescent="0.2">
      <c r="A8015" t="s">
        <v>2685</v>
      </c>
      <c r="B8015" t="s">
        <v>2686</v>
      </c>
      <c r="C8015" s="17">
        <v>23.158446870888952</v>
      </c>
      <c r="D8015" s="17">
        <v>7.2014357700681231</v>
      </c>
      <c r="E8015" s="148">
        <v>1.4064853989999999</v>
      </c>
      <c r="F8015" s="148">
        <f t="shared" si="125"/>
        <v>3.2158096816115713</v>
      </c>
      <c r="G8015">
        <v>4.6214671321965196E-6</v>
      </c>
    </row>
    <row r="8016" spans="1:7" x14ac:dyDescent="0.2">
      <c r="A8016" t="s">
        <v>2687</v>
      </c>
      <c r="B8016" t="s">
        <v>2688</v>
      </c>
      <c r="C8016" s="17">
        <v>85.84859805590969</v>
      </c>
      <c r="D8016" s="17">
        <v>157.83292656797391</v>
      </c>
      <c r="E8016" s="148">
        <v>-1.0568134419999999</v>
      </c>
      <c r="F8016" s="148">
        <f t="shared" si="125"/>
        <v>0.54392071364739769</v>
      </c>
      <c r="G8016">
        <v>1.3805899848489401E-4</v>
      </c>
    </row>
    <row r="8017" spans="1:7" x14ac:dyDescent="0.2">
      <c r="A8017" t="s">
        <v>7478</v>
      </c>
      <c r="B8017" t="s">
        <v>10713</v>
      </c>
      <c r="C8017" s="17">
        <v>16.423258946645376</v>
      </c>
      <c r="D8017" s="17">
        <v>5.6826320979851905</v>
      </c>
      <c r="E8017" s="148">
        <v>1.140374615</v>
      </c>
      <c r="F8017" s="148">
        <f t="shared" si="125"/>
        <v>2.8900795728916422</v>
      </c>
      <c r="G8017">
        <v>4.1673519492243198E-4</v>
      </c>
    </row>
    <row r="8018" spans="1:7" x14ac:dyDescent="0.2">
      <c r="A8018" t="s">
        <v>12953</v>
      </c>
      <c r="B8018" t="s">
        <v>2607</v>
      </c>
      <c r="C8018" s="17">
        <v>12.838649110751774</v>
      </c>
      <c r="D8018" s="17">
        <v>7.3901326715385949</v>
      </c>
      <c r="E8018" s="148">
        <v>0.49908894399999998</v>
      </c>
      <c r="F8018" s="148">
        <f t="shared" si="125"/>
        <v>1.7372690966965849</v>
      </c>
      <c r="G8018">
        <v>9.5553524275748692E-3</v>
      </c>
    </row>
    <row r="8019" spans="1:7" x14ac:dyDescent="0.2">
      <c r="A8019" t="s">
        <v>7479</v>
      </c>
      <c r="B8019" t="s">
        <v>10714</v>
      </c>
      <c r="C8019" s="17">
        <v>8.4781355789327204</v>
      </c>
      <c r="D8019" s="17">
        <v>2.7577863301415237</v>
      </c>
      <c r="E8019" s="148">
        <v>1.2932535949999999</v>
      </c>
      <c r="F8019" s="148">
        <f t="shared" si="125"/>
        <v>3.074253971843294</v>
      </c>
      <c r="G8019">
        <v>1.6487917060976E-3</v>
      </c>
    </row>
    <row r="8020" spans="1:7" x14ac:dyDescent="0.2">
      <c r="A8020" t="s">
        <v>14213</v>
      </c>
      <c r="B8020" t="s">
        <v>14214</v>
      </c>
      <c r="C8020" s="17">
        <v>1.8770724291114238</v>
      </c>
      <c r="D8020" s="17">
        <v>0</v>
      </c>
      <c r="E8020" s="148">
        <v>5.9918522449999996</v>
      </c>
      <c r="F8020" s="148" t="e">
        <f t="shared" si="125"/>
        <v>#DIV/0!</v>
      </c>
      <c r="G8020">
        <v>5.91679105843387E-3</v>
      </c>
    </row>
    <row r="8021" spans="1:7" x14ac:dyDescent="0.2">
      <c r="A8021" t="s">
        <v>11804</v>
      </c>
      <c r="B8021" t="s">
        <v>2434</v>
      </c>
      <c r="C8021" s="17">
        <v>2.8002594938795737</v>
      </c>
      <c r="D8021" s="17">
        <v>8.5503005678707993</v>
      </c>
      <c r="E8021" s="148">
        <v>-1.5449988610000001</v>
      </c>
      <c r="F8021" s="148">
        <f t="shared" si="125"/>
        <v>0.32750421715021605</v>
      </c>
      <c r="G8021">
        <v>6.0618461404438597E-3</v>
      </c>
    </row>
    <row r="8022" spans="1:7" x14ac:dyDescent="0.2">
      <c r="A8022" t="s">
        <v>7480</v>
      </c>
      <c r="B8022" t="s">
        <v>10715</v>
      </c>
      <c r="C8022" s="17">
        <v>3.8445031960864551</v>
      </c>
      <c r="D8022" s="17">
        <v>1.4345564723655915</v>
      </c>
      <c r="E8022" s="148">
        <v>1.0931002270000001</v>
      </c>
      <c r="F8022" s="148">
        <f t="shared" si="125"/>
        <v>2.679924610947416</v>
      </c>
      <c r="G8022">
        <v>4.07740925488271E-4</v>
      </c>
    </row>
    <row r="8023" spans="1:7" x14ac:dyDescent="0.2">
      <c r="A8023" t="s">
        <v>2689</v>
      </c>
      <c r="B8023" t="s">
        <v>2690</v>
      </c>
      <c r="C8023" s="17">
        <v>94.531948530941179</v>
      </c>
      <c r="D8023" s="17">
        <v>158.01845279514421</v>
      </c>
      <c r="E8023" s="148">
        <v>-0.95375787199999995</v>
      </c>
      <c r="F8023" s="148">
        <f t="shared" si="125"/>
        <v>0.59823360410630522</v>
      </c>
      <c r="G8023">
        <v>5.2277821339820202E-3</v>
      </c>
    </row>
    <row r="8024" spans="1:7" x14ac:dyDescent="0.2">
      <c r="A8024" t="s">
        <v>7481</v>
      </c>
      <c r="B8024" t="s">
        <v>11225</v>
      </c>
      <c r="C8024" s="17">
        <v>9.7503653718576722</v>
      </c>
      <c r="D8024" s="17">
        <v>15.007681916210574</v>
      </c>
      <c r="E8024" s="148">
        <v>-0.85179891299999999</v>
      </c>
      <c r="F8024" s="148">
        <f t="shared" si="125"/>
        <v>0.64969163301134458</v>
      </c>
      <c r="G8024">
        <v>3.4511262608963902E-4</v>
      </c>
    </row>
    <row r="8025" spans="1:7" x14ac:dyDescent="0.2">
      <c r="A8025" t="s">
        <v>7482</v>
      </c>
      <c r="B8025" t="s">
        <v>1258</v>
      </c>
      <c r="C8025" s="17">
        <v>8.9307188169412601</v>
      </c>
      <c r="D8025" s="17">
        <v>4.0454758495397698</v>
      </c>
      <c r="E8025" s="148">
        <v>0.83614466499999995</v>
      </c>
      <c r="F8025" s="148">
        <f t="shared" si="125"/>
        <v>2.2075817899042103</v>
      </c>
      <c r="G8025">
        <v>1.3523516475771701E-4</v>
      </c>
    </row>
    <row r="8026" spans="1:7" x14ac:dyDescent="0.2">
      <c r="A8026" t="s">
        <v>2691</v>
      </c>
      <c r="B8026" t="s">
        <v>2602</v>
      </c>
      <c r="C8026" s="17">
        <v>11.299986677632587</v>
      </c>
      <c r="D8026" s="17">
        <v>18.03058037718775</v>
      </c>
      <c r="E8026" s="148">
        <v>-0.91862593599999998</v>
      </c>
      <c r="F8026" s="148">
        <f t="shared" si="125"/>
        <v>0.62671230993370042</v>
      </c>
      <c r="G8026">
        <v>1.10415870121178E-4</v>
      </c>
    </row>
    <row r="8027" spans="1:7" x14ac:dyDescent="0.2">
      <c r="A8027" t="s">
        <v>2692</v>
      </c>
      <c r="B8027" t="s">
        <v>2604</v>
      </c>
      <c r="C8027" s="17">
        <v>28.501573789892472</v>
      </c>
      <c r="D8027" s="17">
        <v>49.729990148048074</v>
      </c>
      <c r="E8027" s="148">
        <v>-1.0417323949999999</v>
      </c>
      <c r="F8027" s="148">
        <f t="shared" si="125"/>
        <v>0.57312647167317354</v>
      </c>
      <c r="G8027">
        <v>3.9535874273507901E-4</v>
      </c>
    </row>
    <row r="8028" spans="1:7" x14ac:dyDescent="0.2">
      <c r="A8028" t="s">
        <v>7483</v>
      </c>
      <c r="B8028" t="s">
        <v>10716</v>
      </c>
      <c r="C8028" s="17">
        <v>160.21548875044172</v>
      </c>
      <c r="D8028" s="17">
        <v>60.737512853488198</v>
      </c>
      <c r="E8028" s="148">
        <v>1.0734617280000001</v>
      </c>
      <c r="F8028" s="148">
        <f t="shared" si="125"/>
        <v>2.6378342020180439</v>
      </c>
      <c r="G8028">
        <v>3.6363876025707402E-7</v>
      </c>
    </row>
    <row r="8029" spans="1:7" x14ac:dyDescent="0.2">
      <c r="A8029" t="s">
        <v>13428</v>
      </c>
      <c r="B8029" t="s">
        <v>2600</v>
      </c>
      <c r="C8029" s="17">
        <v>6.9039470440983095</v>
      </c>
      <c r="D8029" s="17">
        <v>3.0415186452489102</v>
      </c>
      <c r="E8029" s="148">
        <v>0.89557809899999996</v>
      </c>
      <c r="F8029" s="148">
        <f t="shared" si="125"/>
        <v>2.2699012728009458</v>
      </c>
      <c r="G8029">
        <v>1.22939156136444E-3</v>
      </c>
    </row>
    <row r="8030" spans="1:7" x14ac:dyDescent="0.2">
      <c r="A8030" t="s">
        <v>7484</v>
      </c>
      <c r="B8030" t="s">
        <v>589</v>
      </c>
      <c r="C8030" s="17">
        <v>4.2975641424882678</v>
      </c>
      <c r="D8030" s="17">
        <v>1.392137697641777</v>
      </c>
      <c r="E8030" s="148">
        <v>1.2617423189999999</v>
      </c>
      <c r="F8030" s="148">
        <f t="shared" si="125"/>
        <v>3.0870251913788138</v>
      </c>
      <c r="G8030">
        <v>1.3192012565304101E-3</v>
      </c>
    </row>
    <row r="8031" spans="1:7" x14ac:dyDescent="0.2">
      <c r="A8031" t="s">
        <v>7485</v>
      </c>
      <c r="B8031" t="s">
        <v>738</v>
      </c>
      <c r="C8031" s="17">
        <v>8.8334848705584126E-2</v>
      </c>
      <c r="D8031" s="17">
        <v>0.42667581265145227</v>
      </c>
      <c r="E8031" s="148">
        <v>-2.262966568</v>
      </c>
      <c r="F8031" s="148">
        <f t="shared" si="125"/>
        <v>0.20703036377115683</v>
      </c>
      <c r="G8031">
        <v>3.9002112263352801E-4</v>
      </c>
    </row>
    <row r="8032" spans="1:7" x14ac:dyDescent="0.2">
      <c r="A8032" t="s">
        <v>2693</v>
      </c>
      <c r="B8032" t="s">
        <v>2598</v>
      </c>
      <c r="C8032" s="17">
        <v>7.1595125555864847</v>
      </c>
      <c r="D8032" s="17">
        <v>12.752983995972023</v>
      </c>
      <c r="E8032" s="148">
        <v>-1.087602465</v>
      </c>
      <c r="F8032" s="148">
        <f t="shared" si="125"/>
        <v>0.56139900731058601</v>
      </c>
      <c r="G8032">
        <v>8.7413384416303804E-7</v>
      </c>
    </row>
    <row r="8033" spans="1:7" x14ac:dyDescent="0.2">
      <c r="A8033" t="s">
        <v>7486</v>
      </c>
      <c r="B8033" t="s">
        <v>3571</v>
      </c>
      <c r="C8033" s="17">
        <v>6.0985458487935444</v>
      </c>
      <c r="D8033" s="17">
        <v>8.5897261665171794</v>
      </c>
      <c r="E8033" s="148">
        <v>-0.72199184800000005</v>
      </c>
      <c r="F8033" s="148">
        <f t="shared" si="125"/>
        <v>0.70998140459537862</v>
      </c>
      <c r="G8033">
        <v>2.0993612662792999E-3</v>
      </c>
    </row>
    <row r="8034" spans="1:7" x14ac:dyDescent="0.2">
      <c r="A8034" t="s">
        <v>13110</v>
      </c>
      <c r="B8034" t="s">
        <v>2596</v>
      </c>
      <c r="C8034" s="17">
        <v>43.062330162475774</v>
      </c>
      <c r="D8034" s="17">
        <v>22.34712385601285</v>
      </c>
      <c r="E8034" s="148">
        <v>0.68143924</v>
      </c>
      <c r="F8034" s="148">
        <f t="shared" si="125"/>
        <v>1.9269741573875587</v>
      </c>
      <c r="G8034">
        <v>7.5475108351956703E-4</v>
      </c>
    </row>
    <row r="8035" spans="1:7" x14ac:dyDescent="0.2">
      <c r="A8035" t="s">
        <v>7487</v>
      </c>
      <c r="B8035" t="s">
        <v>10627</v>
      </c>
      <c r="C8035" s="17">
        <v>23.4237658998425</v>
      </c>
      <c r="D8035" s="17">
        <v>11.609925451399189</v>
      </c>
      <c r="E8035" s="148">
        <v>0.71478355400000004</v>
      </c>
      <c r="F8035" s="148">
        <f t="shared" si="125"/>
        <v>2.0175638506808453</v>
      </c>
      <c r="G8035">
        <v>6.1005787336046498E-3</v>
      </c>
    </row>
    <row r="8036" spans="1:7" x14ac:dyDescent="0.2">
      <c r="A8036" t="s">
        <v>5569</v>
      </c>
      <c r="B8036" t="s">
        <v>3548</v>
      </c>
      <c r="C8036" s="17">
        <v>33.396374747278372</v>
      </c>
      <c r="D8036" s="17">
        <v>0.69293602195466231</v>
      </c>
      <c r="E8036" s="148">
        <v>5.274317989</v>
      </c>
      <c r="F8036" s="148">
        <f t="shared" si="125"/>
        <v>48.195466376639665</v>
      </c>
      <c r="G8036">
        <v>7.6944365687900203E-14</v>
      </c>
    </row>
    <row r="8037" spans="1:7" x14ac:dyDescent="0.2">
      <c r="A8037" t="s">
        <v>2694</v>
      </c>
      <c r="B8037" t="s">
        <v>116</v>
      </c>
      <c r="C8037" s="17">
        <v>42.636265905274506</v>
      </c>
      <c r="D8037" s="17">
        <v>22.881539086730925</v>
      </c>
      <c r="E8037" s="148">
        <v>0.60621603800000001</v>
      </c>
      <c r="F8037" s="148">
        <f t="shared" si="125"/>
        <v>1.8633478169306981</v>
      </c>
      <c r="G8037">
        <v>2.29555779538595E-3</v>
      </c>
    </row>
    <row r="8038" spans="1:7" x14ac:dyDescent="0.2">
      <c r="A8038" t="s">
        <v>7488</v>
      </c>
      <c r="B8038" t="s">
        <v>3585</v>
      </c>
      <c r="C8038" s="17">
        <v>2.043745221712165</v>
      </c>
      <c r="D8038" s="17">
        <v>0.58693853527980711</v>
      </c>
      <c r="E8038" s="148">
        <v>1.358622454</v>
      </c>
      <c r="F8038" s="148">
        <f t="shared" si="125"/>
        <v>3.4820430059816476</v>
      </c>
      <c r="G8038">
        <v>5.2903235717621604E-4</v>
      </c>
    </row>
    <row r="8039" spans="1:7" x14ac:dyDescent="0.2">
      <c r="A8039" t="s">
        <v>12132</v>
      </c>
      <c r="B8039" t="s">
        <v>698</v>
      </c>
      <c r="C8039" s="17">
        <v>5.6508258951255268</v>
      </c>
      <c r="D8039" s="17">
        <v>10.508610982476933</v>
      </c>
      <c r="E8039" s="148">
        <v>-1.1147390559999999</v>
      </c>
      <c r="F8039" s="148">
        <f t="shared" si="125"/>
        <v>0.53773290347775327</v>
      </c>
      <c r="G8039">
        <v>9.0873334402042001E-4</v>
      </c>
    </row>
    <row r="8040" spans="1:7" x14ac:dyDescent="0.2">
      <c r="A8040" t="s">
        <v>13947</v>
      </c>
      <c r="B8040" t="s">
        <v>13948</v>
      </c>
      <c r="C8040" s="17">
        <v>8.5042872471099482</v>
      </c>
      <c r="D8040" s="17">
        <v>2.563044566088565</v>
      </c>
      <c r="E8040" s="148">
        <v>1.3220252530000001</v>
      </c>
      <c r="F8040" s="148">
        <f t="shared" si="125"/>
        <v>3.3180411139273516</v>
      </c>
      <c r="G8040">
        <v>1.0523911399356899E-3</v>
      </c>
    </row>
    <row r="8041" spans="1:7" x14ac:dyDescent="0.2">
      <c r="A8041" t="s">
        <v>2696</v>
      </c>
      <c r="B8041" t="s">
        <v>1241</v>
      </c>
      <c r="C8041" s="17">
        <v>31.647241286912902</v>
      </c>
      <c r="D8041" s="17">
        <v>66.033342860318299</v>
      </c>
      <c r="E8041" s="148">
        <v>-1.2909526179999999</v>
      </c>
      <c r="F8041" s="148">
        <f t="shared" si="125"/>
        <v>0.47926153540124372</v>
      </c>
      <c r="G8041">
        <v>2.81071850027073E-8</v>
      </c>
    </row>
    <row r="8042" spans="1:7" x14ac:dyDescent="0.2">
      <c r="A8042" t="s">
        <v>2697</v>
      </c>
      <c r="B8042" t="s">
        <v>475</v>
      </c>
      <c r="C8042" s="17">
        <v>3.7153992670932925</v>
      </c>
      <c r="D8042" s="17">
        <v>1.1523717392818091</v>
      </c>
      <c r="E8042" s="148">
        <v>1.411048013</v>
      </c>
      <c r="F8042" s="148">
        <f t="shared" si="125"/>
        <v>3.2241325784410813</v>
      </c>
      <c r="G8042">
        <v>2.55388928093285E-7</v>
      </c>
    </row>
    <row r="8043" spans="1:7" x14ac:dyDescent="0.2">
      <c r="A8043" t="s">
        <v>7489</v>
      </c>
      <c r="B8043" t="s">
        <v>11245</v>
      </c>
      <c r="C8043" s="17">
        <v>0.73649168482188176</v>
      </c>
      <c r="D8043" s="17">
        <v>2.8754069681754424</v>
      </c>
      <c r="E8043" s="148">
        <v>-2.049411122</v>
      </c>
      <c r="F8043" s="148">
        <f t="shared" si="125"/>
        <v>0.25613476386934347</v>
      </c>
      <c r="G8043">
        <v>2.1715133776306501E-5</v>
      </c>
    </row>
    <row r="8044" spans="1:7" x14ac:dyDescent="0.2">
      <c r="A8044" t="s">
        <v>2698</v>
      </c>
      <c r="B8044" t="s">
        <v>943</v>
      </c>
      <c r="C8044" s="17">
        <v>199.63167933069974</v>
      </c>
      <c r="D8044" s="17">
        <v>352.78659559457321</v>
      </c>
      <c r="E8044" s="148">
        <v>-1.0647779319999999</v>
      </c>
      <c r="F8044" s="148">
        <f t="shared" si="125"/>
        <v>0.56587093110566755</v>
      </c>
      <c r="G8044">
        <v>7.0770130997240997E-4</v>
      </c>
    </row>
    <row r="8045" spans="1:7" x14ac:dyDescent="0.2">
      <c r="A8045" t="s">
        <v>5570</v>
      </c>
      <c r="B8045" t="s">
        <v>10719</v>
      </c>
      <c r="C8045" s="17">
        <v>184.13189209471523</v>
      </c>
      <c r="D8045" s="17">
        <v>25.503775721968658</v>
      </c>
      <c r="E8045" s="148">
        <v>2.4139652109999998</v>
      </c>
      <c r="F8045" s="148">
        <f t="shared" si="125"/>
        <v>7.2197894971334042</v>
      </c>
      <c r="G8045">
        <v>1.7267098517419401E-3</v>
      </c>
    </row>
    <row r="8046" spans="1:7" x14ac:dyDescent="0.2">
      <c r="A8046" t="s">
        <v>2699</v>
      </c>
      <c r="B8046" t="s">
        <v>1904</v>
      </c>
      <c r="C8046" s="17">
        <v>38.219573403129324</v>
      </c>
      <c r="D8046" s="17">
        <v>9.5730127791127408</v>
      </c>
      <c r="E8046" s="148">
        <v>1.730494811</v>
      </c>
      <c r="F8046" s="148">
        <f t="shared" si="125"/>
        <v>3.9924289547090361</v>
      </c>
      <c r="G8046">
        <v>1.2805152176916701E-6</v>
      </c>
    </row>
    <row r="8047" spans="1:7" x14ac:dyDescent="0.2">
      <c r="A8047" t="s">
        <v>2700</v>
      </c>
      <c r="B8047" t="s">
        <v>2585</v>
      </c>
      <c r="C8047" s="17">
        <v>76.763777812600637</v>
      </c>
      <c r="D8047" s="17">
        <v>117.90884740269024</v>
      </c>
      <c r="E8047" s="148">
        <v>-0.86516123</v>
      </c>
      <c r="F8047" s="148">
        <f t="shared" si="125"/>
        <v>0.65104340771334834</v>
      </c>
      <c r="G8047">
        <v>1.4624702936798601E-6</v>
      </c>
    </row>
    <row r="8048" spans="1:7" x14ac:dyDescent="0.2">
      <c r="A8048" t="s">
        <v>7490</v>
      </c>
      <c r="B8048" t="s">
        <v>10720</v>
      </c>
      <c r="C8048" s="17">
        <v>26.170815979178396</v>
      </c>
      <c r="D8048" s="17">
        <v>6.0424823871319449</v>
      </c>
      <c r="E8048" s="148">
        <v>1.8012653949999999</v>
      </c>
      <c r="F8048" s="148">
        <f t="shared" si="125"/>
        <v>4.3311364936556043</v>
      </c>
      <c r="G8048">
        <v>1.50396759946532E-5</v>
      </c>
    </row>
    <row r="8049" spans="1:7" x14ac:dyDescent="0.2">
      <c r="A8049" t="s">
        <v>7491</v>
      </c>
      <c r="B8049" t="s">
        <v>2916</v>
      </c>
      <c r="C8049" s="17">
        <v>8.873527308286473</v>
      </c>
      <c r="D8049" s="17">
        <v>3.82517936977202</v>
      </c>
      <c r="E8049" s="148">
        <v>0.90757594200000002</v>
      </c>
      <c r="F8049" s="148">
        <f t="shared" si="125"/>
        <v>2.3197676371488258</v>
      </c>
      <c r="G8049">
        <v>3.8385641040546898E-3</v>
      </c>
    </row>
    <row r="8050" spans="1:7" x14ac:dyDescent="0.2">
      <c r="A8050" t="s">
        <v>5571</v>
      </c>
      <c r="B8050" t="s">
        <v>1029</v>
      </c>
      <c r="C8050" s="17">
        <v>4.2855346974846551</v>
      </c>
      <c r="D8050" s="17">
        <v>0.117007476278155</v>
      </c>
      <c r="E8050" s="148">
        <v>4.5782453030000001</v>
      </c>
      <c r="F8050" s="148">
        <f t="shared" si="125"/>
        <v>36.626161283035501</v>
      </c>
      <c r="G8050">
        <v>2.2226237801217699E-6</v>
      </c>
    </row>
    <row r="8051" spans="1:7" x14ac:dyDescent="0.2">
      <c r="A8051" t="s">
        <v>2701</v>
      </c>
      <c r="B8051" t="s">
        <v>2702</v>
      </c>
      <c r="C8051" s="17">
        <v>8.0380041041294472</v>
      </c>
      <c r="D8051" s="17">
        <v>12.837044265382932</v>
      </c>
      <c r="E8051" s="148">
        <v>-0.89779193400000001</v>
      </c>
      <c r="F8051" s="148">
        <f t="shared" si="125"/>
        <v>0.62615692039055781</v>
      </c>
      <c r="G8051">
        <v>2.7375631554903899E-5</v>
      </c>
    </row>
    <row r="8052" spans="1:7" x14ac:dyDescent="0.2">
      <c r="A8052" t="s">
        <v>13042</v>
      </c>
      <c r="B8052" t="s">
        <v>175</v>
      </c>
      <c r="C8052" s="17">
        <v>32.207790849721995</v>
      </c>
      <c r="D8052" s="17">
        <v>17.371079107712575</v>
      </c>
      <c r="E8052" s="148">
        <v>0.62214783600000001</v>
      </c>
      <c r="F8052" s="148">
        <f t="shared" ref="F8052:F8115" si="126">C8052/D8052</f>
        <v>1.8541042067687135</v>
      </c>
      <c r="G8052">
        <v>2.9910545452285801E-3</v>
      </c>
    </row>
    <row r="8053" spans="1:7" x14ac:dyDescent="0.2">
      <c r="A8053" t="s">
        <v>2703</v>
      </c>
      <c r="B8053" t="s">
        <v>2704</v>
      </c>
      <c r="C8053" s="17">
        <v>63.445538291273877</v>
      </c>
      <c r="D8053" s="17">
        <v>38.176770632981423</v>
      </c>
      <c r="E8053" s="148">
        <v>0.44004547300000002</v>
      </c>
      <c r="F8053" s="148">
        <f t="shared" si="126"/>
        <v>1.6618885578672395</v>
      </c>
      <c r="G8053">
        <v>5.3254525297224799E-3</v>
      </c>
    </row>
    <row r="8054" spans="1:7" x14ac:dyDescent="0.2">
      <c r="A8054" t="s">
        <v>7492</v>
      </c>
      <c r="B8054" t="s">
        <v>10693</v>
      </c>
      <c r="C8054" s="17">
        <v>3.6957825458567499</v>
      </c>
      <c r="D8054" s="17">
        <v>1.3926818284604869</v>
      </c>
      <c r="E8054" s="148">
        <v>1.123578966</v>
      </c>
      <c r="F8054" s="148">
        <f t="shared" si="126"/>
        <v>2.6537163552583873</v>
      </c>
      <c r="G8054">
        <v>1.6388469536823899E-6</v>
      </c>
    </row>
    <row r="8055" spans="1:7" x14ac:dyDescent="0.2">
      <c r="A8055" t="s">
        <v>2705</v>
      </c>
      <c r="B8055" t="s">
        <v>2706</v>
      </c>
      <c r="C8055" s="17">
        <v>13.307590681338649</v>
      </c>
      <c r="D8055" s="17">
        <v>7.7673692770327705</v>
      </c>
      <c r="E8055" s="148">
        <v>0.49269163199999999</v>
      </c>
      <c r="F8055" s="148">
        <f t="shared" si="126"/>
        <v>1.7132687022731987</v>
      </c>
      <c r="G8055">
        <v>9.6813220542809296E-4</v>
      </c>
    </row>
    <row r="8056" spans="1:7" x14ac:dyDescent="0.2">
      <c r="A8056" t="s">
        <v>12048</v>
      </c>
      <c r="B8056" t="s">
        <v>2470</v>
      </c>
      <c r="C8056" s="17">
        <v>0.87777532718226425</v>
      </c>
      <c r="D8056" s="17">
        <v>1.7241334008661779</v>
      </c>
      <c r="E8056" s="148">
        <v>-1.03032802</v>
      </c>
      <c r="F8056" s="148">
        <f t="shared" si="126"/>
        <v>0.50911102745372461</v>
      </c>
      <c r="G8056">
        <v>9.3100060057653491E-3</v>
      </c>
    </row>
    <row r="8057" spans="1:7" x14ac:dyDescent="0.2">
      <c r="A8057" t="s">
        <v>7493</v>
      </c>
      <c r="B8057" t="s">
        <v>2413</v>
      </c>
      <c r="C8057" s="17">
        <v>7.469961661642845</v>
      </c>
      <c r="D8057" s="17">
        <v>0.17192741583195351</v>
      </c>
      <c r="E8057" s="148">
        <v>4.6987926719999997</v>
      </c>
      <c r="F8057" s="148">
        <f t="shared" si="126"/>
        <v>43.448344904713665</v>
      </c>
      <c r="G8057">
        <v>6.4064727053224195E-4</v>
      </c>
    </row>
    <row r="8058" spans="1:7" x14ac:dyDescent="0.2">
      <c r="A8058" t="s">
        <v>2707</v>
      </c>
      <c r="B8058" t="s">
        <v>2708</v>
      </c>
      <c r="C8058" s="17">
        <v>44.245218048008624</v>
      </c>
      <c r="D8058" s="17">
        <v>98.846893262892564</v>
      </c>
      <c r="E8058" s="148">
        <v>-1.3709040320000001</v>
      </c>
      <c r="F8058" s="148">
        <f t="shared" si="126"/>
        <v>0.44761364356019084</v>
      </c>
      <c r="G8058">
        <v>1.16051358296455E-5</v>
      </c>
    </row>
    <row r="8059" spans="1:7" x14ac:dyDescent="0.2">
      <c r="A8059" t="s">
        <v>7494</v>
      </c>
      <c r="B8059" t="s">
        <v>10688</v>
      </c>
      <c r="C8059" s="17">
        <v>12.26190611824841</v>
      </c>
      <c r="D8059" s="17">
        <v>4.0110272669841773</v>
      </c>
      <c r="E8059" s="148">
        <v>1.2432532009999999</v>
      </c>
      <c r="F8059" s="148">
        <f t="shared" si="126"/>
        <v>3.0570488062196413</v>
      </c>
      <c r="G8059">
        <v>2.0433995689963999E-3</v>
      </c>
    </row>
    <row r="8060" spans="1:7" x14ac:dyDescent="0.2">
      <c r="A8060" t="s">
        <v>7495</v>
      </c>
      <c r="B8060" t="s">
        <v>10687</v>
      </c>
      <c r="C8060" s="17">
        <v>2.0804757532417049</v>
      </c>
      <c r="D8060" s="17">
        <v>0</v>
      </c>
      <c r="E8060" s="148">
        <v>7.1763398299999999</v>
      </c>
      <c r="F8060" s="148" t="e">
        <f t="shared" si="126"/>
        <v>#DIV/0!</v>
      </c>
      <c r="G8060">
        <v>2.0085214342096801E-4</v>
      </c>
    </row>
    <row r="8061" spans="1:7" x14ac:dyDescent="0.2">
      <c r="A8061" t="s">
        <v>12738</v>
      </c>
      <c r="B8061" t="s">
        <v>12739</v>
      </c>
      <c r="C8061" s="17">
        <v>10.159615016463711</v>
      </c>
      <c r="D8061" s="17">
        <v>13.981756889724725</v>
      </c>
      <c r="E8061" s="148">
        <v>-0.69087383000000002</v>
      </c>
      <c r="F8061" s="148">
        <f t="shared" si="126"/>
        <v>0.72663364815977249</v>
      </c>
      <c r="G8061">
        <v>4.1191740140450496E-3</v>
      </c>
    </row>
    <row r="8062" spans="1:7" x14ac:dyDescent="0.2">
      <c r="A8062" t="s">
        <v>14095</v>
      </c>
      <c r="B8062" t="s">
        <v>10751</v>
      </c>
      <c r="C8062" s="17">
        <v>3.6531401408470323</v>
      </c>
      <c r="D8062" s="17">
        <v>0.69663165907911995</v>
      </c>
      <c r="E8062" s="148">
        <v>1.838623608</v>
      </c>
      <c r="F8062" s="148">
        <f t="shared" si="126"/>
        <v>5.2440053408944003</v>
      </c>
      <c r="G8062">
        <v>1.6699027747254499E-4</v>
      </c>
    </row>
    <row r="8063" spans="1:7" x14ac:dyDescent="0.2">
      <c r="A8063" t="s">
        <v>7496</v>
      </c>
      <c r="B8063" t="s">
        <v>2509</v>
      </c>
      <c r="C8063" s="17">
        <v>32.177159689389349</v>
      </c>
      <c r="D8063" s="17">
        <v>39.852250947278826</v>
      </c>
      <c r="E8063" s="148">
        <v>-0.56489201099999997</v>
      </c>
      <c r="F8063" s="148">
        <f t="shared" si="126"/>
        <v>0.80741134878320986</v>
      </c>
      <c r="G8063">
        <v>1.47490133062426E-3</v>
      </c>
    </row>
    <row r="8064" spans="1:7" x14ac:dyDescent="0.2">
      <c r="A8064" t="s">
        <v>5572</v>
      </c>
      <c r="B8064" t="s">
        <v>11050</v>
      </c>
      <c r="C8064" s="17">
        <v>3.129129055710858</v>
      </c>
      <c r="D8064" s="17">
        <v>4.0809386611423248E-2</v>
      </c>
      <c r="E8064" s="148">
        <v>5.2432741390000004</v>
      </c>
      <c r="F8064" s="148">
        <f t="shared" si="126"/>
        <v>76.676699052246008</v>
      </c>
      <c r="G8064">
        <v>1.46635628123805E-4</v>
      </c>
    </row>
    <row r="8065" spans="1:7" x14ac:dyDescent="0.2">
      <c r="A8065" t="s">
        <v>2710</v>
      </c>
      <c r="B8065" t="s">
        <v>2509</v>
      </c>
      <c r="C8065" s="17">
        <v>30.405899183816647</v>
      </c>
      <c r="D8065" s="17">
        <v>60.975297765425779</v>
      </c>
      <c r="E8065" s="148">
        <v>-1.195831774</v>
      </c>
      <c r="F8065" s="148">
        <f t="shared" si="126"/>
        <v>0.49865929807820314</v>
      </c>
      <c r="G8065">
        <v>3.1869663022671898E-9</v>
      </c>
    </row>
    <row r="8066" spans="1:7" x14ac:dyDescent="0.2">
      <c r="A8066" t="s">
        <v>2711</v>
      </c>
      <c r="B8066" t="s">
        <v>2712</v>
      </c>
      <c r="C8066" s="17">
        <v>9.2068991297569482</v>
      </c>
      <c r="D8066" s="17">
        <v>3.1167915730738303</v>
      </c>
      <c r="E8066" s="148">
        <v>1.2129921640000001</v>
      </c>
      <c r="F8066" s="148">
        <f t="shared" si="126"/>
        <v>2.9539668963738102</v>
      </c>
      <c r="G8066">
        <v>7.5235245288029996E-4</v>
      </c>
    </row>
    <row r="8067" spans="1:7" x14ac:dyDescent="0.2">
      <c r="A8067" t="s">
        <v>2713</v>
      </c>
      <c r="B8067" t="s">
        <v>784</v>
      </c>
      <c r="C8067" s="17">
        <v>4.5263577221188624</v>
      </c>
      <c r="D8067" s="17">
        <v>12.90605173318564</v>
      </c>
      <c r="E8067" s="148">
        <v>-1.6665288979999999</v>
      </c>
      <c r="F8067" s="148">
        <f t="shared" si="126"/>
        <v>0.35071591340984093</v>
      </c>
      <c r="G8067">
        <v>1.0898125888018999E-3</v>
      </c>
    </row>
    <row r="8068" spans="1:7" x14ac:dyDescent="0.2">
      <c r="A8068" t="s">
        <v>2714</v>
      </c>
      <c r="B8068" t="s">
        <v>784</v>
      </c>
      <c r="C8068" s="17">
        <v>72.08273047921395</v>
      </c>
      <c r="D8068" s="17">
        <v>121.62908609253839</v>
      </c>
      <c r="E8068" s="148">
        <v>-0.97354784999999999</v>
      </c>
      <c r="F8068" s="148">
        <f t="shared" si="126"/>
        <v>0.59264385514145557</v>
      </c>
      <c r="G8068">
        <v>1.9354960626583699E-3</v>
      </c>
    </row>
    <row r="8069" spans="1:7" x14ac:dyDescent="0.2">
      <c r="A8069" t="s">
        <v>5573</v>
      </c>
      <c r="B8069" t="s">
        <v>2716</v>
      </c>
      <c r="C8069" s="17">
        <v>91.393402413550959</v>
      </c>
      <c r="D8069" s="17">
        <v>49.033484883106745</v>
      </c>
      <c r="E8069" s="148">
        <v>0.61847345399999998</v>
      </c>
      <c r="F8069" s="148">
        <f t="shared" si="126"/>
        <v>1.8638977554099618</v>
      </c>
      <c r="G8069">
        <v>4.5466882117936201E-3</v>
      </c>
    </row>
    <row r="8070" spans="1:7" x14ac:dyDescent="0.2">
      <c r="A8070" t="s">
        <v>2715</v>
      </c>
      <c r="B8070" t="s">
        <v>2716</v>
      </c>
      <c r="C8070" s="17">
        <v>3.3261543473177877</v>
      </c>
      <c r="D8070" s="17">
        <v>7.0186271298943552</v>
      </c>
      <c r="E8070" s="148">
        <v>-1.256151512</v>
      </c>
      <c r="F8070" s="148">
        <f t="shared" si="126"/>
        <v>0.4739038398479295</v>
      </c>
      <c r="G8070">
        <v>3.6014168245820599E-6</v>
      </c>
    </row>
    <row r="8071" spans="1:7" x14ac:dyDescent="0.2">
      <c r="A8071" t="s">
        <v>7497</v>
      </c>
      <c r="B8071" t="s">
        <v>11237</v>
      </c>
      <c r="C8071" s="17">
        <v>80.415369132406283</v>
      </c>
      <c r="D8071" s="17">
        <v>102.20932121009416</v>
      </c>
      <c r="E8071" s="148">
        <v>-0.58352874499999996</v>
      </c>
      <c r="F8071" s="148">
        <f t="shared" si="126"/>
        <v>0.78677138425672755</v>
      </c>
      <c r="G8071">
        <v>5.5807921230887001E-5</v>
      </c>
    </row>
    <row r="8072" spans="1:7" x14ac:dyDescent="0.2">
      <c r="A8072" t="s">
        <v>7498</v>
      </c>
      <c r="B8072" t="s">
        <v>11238</v>
      </c>
      <c r="C8072" s="17">
        <v>31.23949338282403</v>
      </c>
      <c r="D8072" s="17">
        <v>54.393531820085073</v>
      </c>
      <c r="E8072" s="148">
        <v>-1.05540521</v>
      </c>
      <c r="F8072" s="148">
        <f t="shared" si="126"/>
        <v>0.57432368036246351</v>
      </c>
      <c r="G8072">
        <v>4.2348630675720101E-7</v>
      </c>
    </row>
    <row r="8073" spans="1:7" x14ac:dyDescent="0.2">
      <c r="A8073" t="s">
        <v>5574</v>
      </c>
      <c r="B8073" t="s">
        <v>10687</v>
      </c>
      <c r="C8073" s="17">
        <v>7.527784841285543</v>
      </c>
      <c r="D8073" s="17">
        <v>0.798605697964061</v>
      </c>
      <c r="E8073" s="148">
        <v>2.8983095780000001</v>
      </c>
      <c r="F8073" s="148">
        <f t="shared" si="126"/>
        <v>9.4261596936718952</v>
      </c>
      <c r="G8073">
        <v>5.5256274404421899E-9</v>
      </c>
    </row>
    <row r="8074" spans="1:7" x14ac:dyDescent="0.2">
      <c r="A8074" t="s">
        <v>7499</v>
      </c>
      <c r="B8074" t="s">
        <v>10686</v>
      </c>
      <c r="C8074" s="17">
        <v>11.25896983320272</v>
      </c>
      <c r="D8074" s="17">
        <v>4.2943544020400823</v>
      </c>
      <c r="E8074" s="148">
        <v>1.0706189070000001</v>
      </c>
      <c r="F8074" s="148">
        <f t="shared" si="126"/>
        <v>2.6218073263478248</v>
      </c>
      <c r="G8074">
        <v>5.3661287520856997E-3</v>
      </c>
    </row>
    <row r="8075" spans="1:7" x14ac:dyDescent="0.2">
      <c r="A8075" t="s">
        <v>2717</v>
      </c>
      <c r="B8075" t="s">
        <v>2718</v>
      </c>
      <c r="C8075" s="17">
        <v>8.9274130465926103</v>
      </c>
      <c r="D8075" s="17">
        <v>3.6394509560200676</v>
      </c>
      <c r="E8075" s="148">
        <v>0.987347109</v>
      </c>
      <c r="F8075" s="148">
        <f t="shared" si="126"/>
        <v>2.4529559965152572</v>
      </c>
      <c r="G8075">
        <v>2.0178021861092901E-5</v>
      </c>
    </row>
    <row r="8076" spans="1:7" x14ac:dyDescent="0.2">
      <c r="A8076" t="s">
        <v>2719</v>
      </c>
      <c r="B8076" t="s">
        <v>2720</v>
      </c>
      <c r="C8076" s="17">
        <v>16.47028887320845</v>
      </c>
      <c r="D8076" s="17">
        <v>5.5368985480602997E-2</v>
      </c>
      <c r="E8076" s="148">
        <v>7.7816889380000003</v>
      </c>
      <c r="F8076" s="148">
        <f t="shared" si="126"/>
        <v>297.46416211614286</v>
      </c>
      <c r="G8076">
        <v>2.13317624723554E-11</v>
      </c>
    </row>
    <row r="8077" spans="1:7" x14ac:dyDescent="0.2">
      <c r="A8077" t="s">
        <v>7500</v>
      </c>
      <c r="B8077" t="s">
        <v>4177</v>
      </c>
      <c r="C8077" s="17">
        <v>55.944009076477727</v>
      </c>
      <c r="D8077" s="17">
        <v>85.543610280972757</v>
      </c>
      <c r="E8077" s="148">
        <v>-0.82370121500000004</v>
      </c>
      <c r="F8077" s="148">
        <f t="shared" si="126"/>
        <v>0.65398232425223235</v>
      </c>
      <c r="G8077">
        <v>5.4973828536949302E-3</v>
      </c>
    </row>
    <row r="8078" spans="1:7" x14ac:dyDescent="0.2">
      <c r="A8078" t="s">
        <v>12707</v>
      </c>
      <c r="B8078" t="s">
        <v>11236</v>
      </c>
      <c r="C8078" s="17">
        <v>134.08570211106357</v>
      </c>
      <c r="D8078" s="17">
        <v>187.82832006982051</v>
      </c>
      <c r="E8078" s="148">
        <v>-0.73606058100000005</v>
      </c>
      <c r="F8078" s="148">
        <f t="shared" si="126"/>
        <v>0.71387372288279283</v>
      </c>
      <c r="G8078">
        <v>7.6868824127563204E-3</v>
      </c>
    </row>
    <row r="8079" spans="1:7" x14ac:dyDescent="0.2">
      <c r="A8079" t="s">
        <v>7501</v>
      </c>
      <c r="B8079" t="s">
        <v>10721</v>
      </c>
      <c r="C8079" s="17">
        <v>35.9978269882915</v>
      </c>
      <c r="D8079" s="17">
        <v>11.401249105192221</v>
      </c>
      <c r="E8079" s="148">
        <v>1.317070631</v>
      </c>
      <c r="F8079" s="148">
        <f t="shared" si="126"/>
        <v>3.1573581680535159</v>
      </c>
      <c r="G8079">
        <v>6.7246908964430294E-5</v>
      </c>
    </row>
    <row r="8080" spans="1:7" x14ac:dyDescent="0.2">
      <c r="A8080" t="s">
        <v>7502</v>
      </c>
      <c r="B8080" t="s">
        <v>140</v>
      </c>
      <c r="C8080" s="17">
        <v>4.8383371808910542</v>
      </c>
      <c r="D8080" s="17">
        <v>7.4510325156340578</v>
      </c>
      <c r="E8080" s="148">
        <v>-0.82717838899999996</v>
      </c>
      <c r="F8080" s="148">
        <f t="shared" si="126"/>
        <v>0.64935123699152564</v>
      </c>
      <c r="G8080">
        <v>6.3983636600539601E-3</v>
      </c>
    </row>
    <row r="8081" spans="1:7" x14ac:dyDescent="0.2">
      <c r="A8081" t="s">
        <v>2721</v>
      </c>
      <c r="B8081" t="s">
        <v>187</v>
      </c>
      <c r="C8081" s="17">
        <v>418.44561250489272</v>
      </c>
      <c r="D8081" s="17">
        <v>697.73426171310439</v>
      </c>
      <c r="E8081" s="148">
        <v>-0.98028032899999995</v>
      </c>
      <c r="F8081" s="148">
        <f t="shared" si="126"/>
        <v>0.5997206034823469</v>
      </c>
      <c r="G8081">
        <v>8.4834568892754202E-5</v>
      </c>
    </row>
    <row r="8082" spans="1:7" x14ac:dyDescent="0.2">
      <c r="A8082" t="s">
        <v>7503</v>
      </c>
      <c r="B8082" t="s">
        <v>10878</v>
      </c>
      <c r="C8082" s="17">
        <v>7.3691630571580227</v>
      </c>
      <c r="D8082" s="17">
        <v>12.395417663154772</v>
      </c>
      <c r="E8082" s="148">
        <v>-0.97795512200000001</v>
      </c>
      <c r="F8082" s="148">
        <f t="shared" si="126"/>
        <v>0.59450703940882688</v>
      </c>
      <c r="G8082">
        <v>1.71951162643901E-3</v>
      </c>
    </row>
    <row r="8083" spans="1:7" x14ac:dyDescent="0.2">
      <c r="A8083" t="s">
        <v>5575</v>
      </c>
      <c r="B8083" t="s">
        <v>54</v>
      </c>
      <c r="C8083" s="17">
        <v>32.683186345404152</v>
      </c>
      <c r="D8083" s="17">
        <v>4.1594754968091827</v>
      </c>
      <c r="E8083" s="148">
        <v>2.4518677979999999</v>
      </c>
      <c r="F8083" s="148">
        <f t="shared" si="126"/>
        <v>7.8575258756725654</v>
      </c>
      <c r="G8083">
        <v>3.1207695832064001E-3</v>
      </c>
    </row>
    <row r="8084" spans="1:7" x14ac:dyDescent="0.2">
      <c r="A8084" t="s">
        <v>2722</v>
      </c>
      <c r="B8084" t="s">
        <v>2019</v>
      </c>
      <c r="C8084" s="17">
        <v>9.4460858684080264</v>
      </c>
      <c r="D8084" s="17">
        <v>3.4761444563242474</v>
      </c>
      <c r="E8084" s="148">
        <v>1.137430803</v>
      </c>
      <c r="F8084" s="148">
        <f t="shared" si="126"/>
        <v>2.7174031422147884</v>
      </c>
      <c r="G8084">
        <v>6.7057039561457197E-5</v>
      </c>
    </row>
    <row r="8085" spans="1:7" x14ac:dyDescent="0.2">
      <c r="A8085" t="s">
        <v>2723</v>
      </c>
      <c r="B8085" t="s">
        <v>54</v>
      </c>
      <c r="C8085" s="17">
        <v>2.82699903747895</v>
      </c>
      <c r="D8085" s="17">
        <v>0.82978101011991101</v>
      </c>
      <c r="E8085" s="148">
        <v>1.459809747</v>
      </c>
      <c r="F8085" s="148">
        <f t="shared" si="126"/>
        <v>3.4069218299782764</v>
      </c>
      <c r="G8085">
        <v>6.3972633082874105E-5</v>
      </c>
    </row>
    <row r="8086" spans="1:7" x14ac:dyDescent="0.2">
      <c r="A8086" t="s">
        <v>7504</v>
      </c>
      <c r="B8086" t="s">
        <v>234</v>
      </c>
      <c r="C8086" s="17">
        <v>38.624198877009405</v>
      </c>
      <c r="D8086" s="17">
        <v>55.832535055298351</v>
      </c>
      <c r="E8086" s="148">
        <v>-0.77171994600000005</v>
      </c>
      <c r="F8086" s="148">
        <f t="shared" si="126"/>
        <v>0.69178658713516672</v>
      </c>
      <c r="G8086">
        <v>7.6862895926366696E-3</v>
      </c>
    </row>
    <row r="8087" spans="1:7" x14ac:dyDescent="0.2">
      <c r="A8087" t="s">
        <v>7505</v>
      </c>
      <c r="B8087" t="s">
        <v>11246</v>
      </c>
      <c r="C8087" s="17">
        <v>3.8130595163262302</v>
      </c>
      <c r="D8087" s="17">
        <v>9.0711042383256171</v>
      </c>
      <c r="E8087" s="148">
        <v>-1.2560014239999999</v>
      </c>
      <c r="F8087" s="148">
        <f t="shared" si="126"/>
        <v>0.42035229847938127</v>
      </c>
      <c r="G8087">
        <v>4.3907223797102204E-3</v>
      </c>
    </row>
    <row r="8088" spans="1:7" x14ac:dyDescent="0.2">
      <c r="A8088" t="s">
        <v>7506</v>
      </c>
      <c r="B8088" t="s">
        <v>960</v>
      </c>
      <c r="C8088" s="17">
        <v>1.2250412694466875</v>
      </c>
      <c r="D8088" s="17">
        <v>2.2407506390195877</v>
      </c>
      <c r="E8088" s="148">
        <v>-1.0599060549999999</v>
      </c>
      <c r="F8088" s="148">
        <f t="shared" si="126"/>
        <v>0.54671021760042382</v>
      </c>
      <c r="G8088">
        <v>3.6469856132183097E-5</v>
      </c>
    </row>
    <row r="8089" spans="1:7" x14ac:dyDescent="0.2">
      <c r="A8089" t="s">
        <v>2724</v>
      </c>
      <c r="B8089" t="s">
        <v>2725</v>
      </c>
      <c r="C8089" s="17">
        <v>8.5367160196989289</v>
      </c>
      <c r="D8089" s="17">
        <v>3.210676798452675</v>
      </c>
      <c r="E8089" s="148">
        <v>1.0425991960000001</v>
      </c>
      <c r="F8089" s="148">
        <f t="shared" si="126"/>
        <v>2.6588524960883757</v>
      </c>
      <c r="G8089">
        <v>3.0825062490245502E-3</v>
      </c>
    </row>
    <row r="8090" spans="1:7" x14ac:dyDescent="0.2">
      <c r="A8090" t="s">
        <v>13536</v>
      </c>
      <c r="B8090" t="s">
        <v>2446</v>
      </c>
      <c r="C8090" s="17">
        <v>45.153864788357154</v>
      </c>
      <c r="D8090" s="17">
        <v>18.75913712861875</v>
      </c>
      <c r="E8090" s="148">
        <v>0.96065952200000004</v>
      </c>
      <c r="F8090" s="148">
        <f t="shared" si="126"/>
        <v>2.4070331422371702</v>
      </c>
      <c r="G8090">
        <v>9.2570362570122197E-8</v>
      </c>
    </row>
    <row r="8091" spans="1:7" x14ac:dyDescent="0.2">
      <c r="A8091" t="s">
        <v>2726</v>
      </c>
      <c r="B8091" t="s">
        <v>2572</v>
      </c>
      <c r="C8091" s="17">
        <v>93.998382629008418</v>
      </c>
      <c r="D8091" s="17">
        <v>185.3387099124385</v>
      </c>
      <c r="E8091" s="148">
        <v>-1.2169212060000001</v>
      </c>
      <c r="F8091" s="148">
        <f t="shared" si="126"/>
        <v>0.50717080459563491</v>
      </c>
      <c r="G8091">
        <v>3.2848322526059701E-5</v>
      </c>
    </row>
    <row r="8092" spans="1:7" x14ac:dyDescent="0.2">
      <c r="A8092" t="s">
        <v>7507</v>
      </c>
      <c r="B8092" t="s">
        <v>335</v>
      </c>
      <c r="C8092" s="17">
        <v>0.59425506213370927</v>
      </c>
      <c r="D8092" s="17">
        <v>8.3814972360852474E-2</v>
      </c>
      <c r="E8092" s="148">
        <v>2.231589923</v>
      </c>
      <c r="F8092" s="148">
        <f t="shared" si="126"/>
        <v>7.0900824207784199</v>
      </c>
      <c r="G8092">
        <v>2.3371429834957301E-3</v>
      </c>
    </row>
    <row r="8093" spans="1:7" x14ac:dyDescent="0.2">
      <c r="A8093" t="s">
        <v>7508</v>
      </c>
      <c r="B8093" t="s">
        <v>4118</v>
      </c>
      <c r="C8093" s="17">
        <v>4.2110047089926601</v>
      </c>
      <c r="D8093" s="17">
        <v>0.69905503380005296</v>
      </c>
      <c r="E8093" s="148">
        <v>1.9204500200000001</v>
      </c>
      <c r="F8093" s="148">
        <f t="shared" si="126"/>
        <v>6.0238529234267864</v>
      </c>
      <c r="G8093">
        <v>6.1632426377681198E-3</v>
      </c>
    </row>
    <row r="8094" spans="1:7" x14ac:dyDescent="0.2">
      <c r="A8094" t="s">
        <v>2727</v>
      </c>
      <c r="B8094" t="s">
        <v>2570</v>
      </c>
      <c r="C8094" s="17">
        <v>51.88179864810796</v>
      </c>
      <c r="D8094" s="17">
        <v>95.22954155419805</v>
      </c>
      <c r="E8094" s="148">
        <v>-1.115174297</v>
      </c>
      <c r="F8094" s="148">
        <f t="shared" si="126"/>
        <v>0.54480781700057268</v>
      </c>
      <c r="G8094">
        <v>1.2071833987870399E-6</v>
      </c>
    </row>
    <row r="8095" spans="1:7" x14ac:dyDescent="0.2">
      <c r="A8095" t="s">
        <v>2728</v>
      </c>
      <c r="B8095" t="s">
        <v>2568</v>
      </c>
      <c r="C8095" s="17">
        <v>65.280341872947943</v>
      </c>
      <c r="D8095" s="17">
        <v>155.759431957126</v>
      </c>
      <c r="E8095" s="148">
        <v>-1.5115873259999999</v>
      </c>
      <c r="F8095" s="148">
        <f t="shared" si="126"/>
        <v>0.41911004073844382</v>
      </c>
      <c r="G8095">
        <v>1.7417903500610401E-8</v>
      </c>
    </row>
    <row r="8096" spans="1:7" x14ac:dyDescent="0.2">
      <c r="A8096" t="s">
        <v>7509</v>
      </c>
      <c r="B8096" t="s">
        <v>11051</v>
      </c>
      <c r="C8096" s="17">
        <v>7.096505890639337</v>
      </c>
      <c r="D8096" s="17">
        <v>0.96337412465091699</v>
      </c>
      <c r="E8096" s="148">
        <v>2.499237795</v>
      </c>
      <c r="F8096" s="148">
        <f t="shared" si="126"/>
        <v>7.3663031931761589</v>
      </c>
      <c r="G8096">
        <v>6.7503525905168203E-5</v>
      </c>
    </row>
    <row r="8097" spans="1:7" x14ac:dyDescent="0.2">
      <c r="A8097" t="s">
        <v>2729</v>
      </c>
      <c r="B8097" t="s">
        <v>2566</v>
      </c>
      <c r="C8097" s="17">
        <v>43.136795295476304</v>
      </c>
      <c r="D8097" s="17">
        <v>17.669607902227227</v>
      </c>
      <c r="E8097" s="148">
        <v>1.0112581309999999</v>
      </c>
      <c r="F8097" s="148">
        <f t="shared" si="126"/>
        <v>2.4412989543496875</v>
      </c>
      <c r="G8097">
        <v>1.24369983660052E-4</v>
      </c>
    </row>
    <row r="8098" spans="1:7" x14ac:dyDescent="0.2">
      <c r="A8098" t="s">
        <v>7510</v>
      </c>
      <c r="B8098" t="s">
        <v>287</v>
      </c>
      <c r="C8098" s="17">
        <v>2.1264086820766321</v>
      </c>
      <c r="D8098" s="17">
        <v>0</v>
      </c>
      <c r="E8098" s="148">
        <v>8.8410522720000007</v>
      </c>
      <c r="F8098" s="148" t="e">
        <f t="shared" si="126"/>
        <v>#DIV/0!</v>
      </c>
      <c r="G8098">
        <v>4.4096423709999199E-7</v>
      </c>
    </row>
    <row r="8099" spans="1:7" x14ac:dyDescent="0.2">
      <c r="A8099" t="s">
        <v>5576</v>
      </c>
      <c r="B8099" t="s">
        <v>10684</v>
      </c>
      <c r="C8099" s="17">
        <v>10.808610233763254</v>
      </c>
      <c r="D8099" s="17">
        <v>0.73096456359569073</v>
      </c>
      <c r="E8099" s="148">
        <v>3.4720969080000001</v>
      </c>
      <c r="F8099" s="148">
        <f t="shared" si="126"/>
        <v>14.786777324190075</v>
      </c>
      <c r="G8099">
        <v>2.2783436705119299E-6</v>
      </c>
    </row>
    <row r="8100" spans="1:7" x14ac:dyDescent="0.2">
      <c r="A8100" t="s">
        <v>7511</v>
      </c>
      <c r="B8100" t="s">
        <v>116</v>
      </c>
      <c r="C8100" s="17">
        <v>29.535434781526199</v>
      </c>
      <c r="D8100" s="17">
        <v>12.694332013655325</v>
      </c>
      <c r="E8100" s="148">
        <v>0.91314677399999999</v>
      </c>
      <c r="F8100" s="148">
        <f t="shared" si="126"/>
        <v>2.3266631713866359</v>
      </c>
      <c r="G8100">
        <v>1.4355817395813099E-5</v>
      </c>
    </row>
    <row r="8101" spans="1:7" x14ac:dyDescent="0.2">
      <c r="A8101" t="s">
        <v>2730</v>
      </c>
      <c r="B8101" t="s">
        <v>2564</v>
      </c>
      <c r="C8101" s="17">
        <v>33.390242944710472</v>
      </c>
      <c r="D8101" s="17">
        <v>56.96349614018488</v>
      </c>
      <c r="E8101" s="148">
        <v>-0.99821754799999995</v>
      </c>
      <c r="F8101" s="148">
        <f t="shared" si="126"/>
        <v>0.5861691294814213</v>
      </c>
      <c r="G8101">
        <v>2.7964504973275501E-5</v>
      </c>
    </row>
    <row r="8102" spans="1:7" x14ac:dyDescent="0.2">
      <c r="A8102" t="s">
        <v>7512</v>
      </c>
      <c r="B8102" t="s">
        <v>3820</v>
      </c>
      <c r="C8102" s="17">
        <v>30.168513108461575</v>
      </c>
      <c r="D8102" s="17">
        <v>8.0219934192734677</v>
      </c>
      <c r="E8102" s="148">
        <v>1.592916709</v>
      </c>
      <c r="F8102" s="148">
        <f t="shared" si="126"/>
        <v>3.7607252376920877</v>
      </c>
      <c r="G8102">
        <v>5.2137538191297699E-5</v>
      </c>
    </row>
    <row r="8103" spans="1:7" x14ac:dyDescent="0.2">
      <c r="A8103" t="s">
        <v>7513</v>
      </c>
      <c r="B8103" t="s">
        <v>2948</v>
      </c>
      <c r="C8103" s="17">
        <v>13.399044402618898</v>
      </c>
      <c r="D8103" s="17">
        <v>21.776084369530576</v>
      </c>
      <c r="E8103" s="148">
        <v>-0.91959393099999998</v>
      </c>
      <c r="F8103" s="148">
        <f t="shared" si="126"/>
        <v>0.61531008859274272</v>
      </c>
      <c r="G8103">
        <v>2.4370756956340698E-3</v>
      </c>
    </row>
    <row r="8104" spans="1:7" x14ac:dyDescent="0.2">
      <c r="A8104" t="s">
        <v>7514</v>
      </c>
      <c r="B8104" t="s">
        <v>1969</v>
      </c>
      <c r="C8104" s="17">
        <v>3.8941287341146276</v>
      </c>
      <c r="D8104" s="17">
        <v>7.5752467642547323</v>
      </c>
      <c r="E8104" s="148">
        <v>-1.167962245</v>
      </c>
      <c r="F8104" s="148">
        <f t="shared" si="126"/>
        <v>0.51405965446430435</v>
      </c>
      <c r="G8104">
        <v>5.4650781653687199E-8</v>
      </c>
    </row>
    <row r="8105" spans="1:7" x14ac:dyDescent="0.2">
      <c r="A8105" t="s">
        <v>12316</v>
      </c>
      <c r="B8105" t="s">
        <v>3121</v>
      </c>
      <c r="C8105" s="17">
        <v>29.256493632364851</v>
      </c>
      <c r="D8105" s="17">
        <v>49.542056165544771</v>
      </c>
      <c r="E8105" s="148">
        <v>-0.930533359</v>
      </c>
      <c r="F8105" s="148">
        <f t="shared" si="126"/>
        <v>0.59053854233672265</v>
      </c>
      <c r="G8105">
        <v>8.0362017788215495E-5</v>
      </c>
    </row>
    <row r="8106" spans="1:7" x14ac:dyDescent="0.2">
      <c r="A8106" t="s">
        <v>5577</v>
      </c>
      <c r="B8106" t="s">
        <v>10683</v>
      </c>
      <c r="C8106" s="17">
        <v>9.150188261834316</v>
      </c>
      <c r="D8106" s="17">
        <v>0</v>
      </c>
      <c r="E8106" s="148">
        <v>9.0851094139999997</v>
      </c>
      <c r="F8106" s="148" t="e">
        <f t="shared" si="126"/>
        <v>#DIV/0!</v>
      </c>
      <c r="G8106">
        <v>5.1504587445884702E-8</v>
      </c>
    </row>
    <row r="8107" spans="1:7" x14ac:dyDescent="0.2">
      <c r="A8107" t="s">
        <v>5578</v>
      </c>
      <c r="B8107" t="s">
        <v>2405</v>
      </c>
      <c r="C8107" s="17">
        <v>127.10517347823699</v>
      </c>
      <c r="D8107" s="17">
        <v>4.5847375090223732</v>
      </c>
      <c r="E8107" s="148">
        <v>4.3288585680000002</v>
      </c>
      <c r="F8107" s="148">
        <f t="shared" si="126"/>
        <v>27.723544309375363</v>
      </c>
      <c r="G8107">
        <v>1.0761116346388E-4</v>
      </c>
    </row>
    <row r="8108" spans="1:7" x14ac:dyDescent="0.2">
      <c r="A8108" t="s">
        <v>2731</v>
      </c>
      <c r="B8108" t="s">
        <v>60</v>
      </c>
      <c r="C8108" s="17">
        <v>5.8940436404207954</v>
      </c>
      <c r="D8108" s="17">
        <v>1.034492631555799</v>
      </c>
      <c r="E8108" s="148">
        <v>2.0721064199999999</v>
      </c>
      <c r="F8108" s="148">
        <f t="shared" si="126"/>
        <v>5.6975211428587924</v>
      </c>
      <c r="G8108">
        <v>7.4227965487576702E-7</v>
      </c>
    </row>
    <row r="8109" spans="1:7" x14ac:dyDescent="0.2">
      <c r="A8109" t="s">
        <v>7515</v>
      </c>
      <c r="B8109" t="s">
        <v>10722</v>
      </c>
      <c r="C8109" s="17">
        <v>11.629645788621144</v>
      </c>
      <c r="D8109" s="17">
        <v>5.398340410747668</v>
      </c>
      <c r="E8109" s="148">
        <v>0.81262607799999997</v>
      </c>
      <c r="F8109" s="148">
        <f t="shared" si="126"/>
        <v>2.1543001929755006</v>
      </c>
      <c r="G8109">
        <v>2.9656117083983201E-4</v>
      </c>
    </row>
    <row r="8110" spans="1:7" x14ac:dyDescent="0.2">
      <c r="A8110" t="s">
        <v>7516</v>
      </c>
      <c r="B8110" t="s">
        <v>50</v>
      </c>
      <c r="C8110" s="17">
        <v>22.088369133118526</v>
      </c>
      <c r="D8110" s="17">
        <v>39.157815549176703</v>
      </c>
      <c r="E8110" s="148">
        <v>-1.063269072</v>
      </c>
      <c r="F8110" s="148">
        <f t="shared" si="126"/>
        <v>0.56408583633524312</v>
      </c>
      <c r="G8110">
        <v>3.9371285153813098E-5</v>
      </c>
    </row>
    <row r="8111" spans="1:7" x14ac:dyDescent="0.2">
      <c r="A8111" t="s">
        <v>2732</v>
      </c>
      <c r="B8111" t="s">
        <v>2733</v>
      </c>
      <c r="C8111" s="17">
        <v>54.578477042883577</v>
      </c>
      <c r="D8111" s="17">
        <v>79.524019757097051</v>
      </c>
      <c r="E8111" s="148">
        <v>-0.78549423299999999</v>
      </c>
      <c r="F8111" s="148">
        <f t="shared" si="126"/>
        <v>0.68631436400714352</v>
      </c>
      <c r="G8111">
        <v>3.8303964743778497E-4</v>
      </c>
    </row>
    <row r="8112" spans="1:7" x14ac:dyDescent="0.2">
      <c r="A8112" t="s">
        <v>7517</v>
      </c>
      <c r="B8112" t="s">
        <v>11232</v>
      </c>
      <c r="C8112" s="17">
        <v>4.9955697106294847</v>
      </c>
      <c r="D8112" s="17">
        <v>8.79892577937804</v>
      </c>
      <c r="E8112" s="148">
        <v>-1.030647863</v>
      </c>
      <c r="F8112" s="148">
        <f t="shared" si="126"/>
        <v>0.56774768146556653</v>
      </c>
      <c r="G8112">
        <v>2.9701961255685699E-3</v>
      </c>
    </row>
    <row r="8113" spans="1:7" x14ac:dyDescent="0.2">
      <c r="A8113" t="s">
        <v>2735</v>
      </c>
      <c r="B8113" t="s">
        <v>2133</v>
      </c>
      <c r="C8113" s="17">
        <v>647.99200467362448</v>
      </c>
      <c r="D8113" s="17">
        <v>1057.9688974088381</v>
      </c>
      <c r="E8113" s="148">
        <v>-0.94565207500000004</v>
      </c>
      <c r="F8113" s="148">
        <f t="shared" si="126"/>
        <v>0.61248681909333724</v>
      </c>
      <c r="G8113">
        <v>4.3689164639300798E-4</v>
      </c>
    </row>
    <row r="8114" spans="1:7" x14ac:dyDescent="0.2">
      <c r="A8114" t="s">
        <v>7518</v>
      </c>
      <c r="B8114" t="s">
        <v>10723</v>
      </c>
      <c r="C8114" s="17">
        <v>4.0543292829787951</v>
      </c>
      <c r="D8114" s="17">
        <v>1.5790791869330749</v>
      </c>
      <c r="E8114" s="148">
        <v>0.94804060199999995</v>
      </c>
      <c r="F8114" s="148">
        <f t="shared" si="126"/>
        <v>2.5675275290362163</v>
      </c>
      <c r="G8114">
        <v>5.6151914130139697E-3</v>
      </c>
    </row>
    <row r="8115" spans="1:7" x14ac:dyDescent="0.2">
      <c r="A8115" t="s">
        <v>2736</v>
      </c>
      <c r="B8115" t="s">
        <v>2557</v>
      </c>
      <c r="C8115" s="17">
        <v>86.432999292487921</v>
      </c>
      <c r="D8115" s="17">
        <v>31.852147726173527</v>
      </c>
      <c r="E8115" s="148">
        <v>1.172885049</v>
      </c>
      <c r="F8115" s="148">
        <f t="shared" si="126"/>
        <v>2.7135689572814661</v>
      </c>
      <c r="G8115">
        <v>2.20360717131357E-13</v>
      </c>
    </row>
    <row r="8116" spans="1:7" x14ac:dyDescent="0.2">
      <c r="A8116" t="s">
        <v>7519</v>
      </c>
      <c r="B8116" t="s">
        <v>10450</v>
      </c>
      <c r="C8116" s="17">
        <v>4.6531170096501624</v>
      </c>
      <c r="D8116" s="17">
        <v>1.4709415427744452</v>
      </c>
      <c r="E8116" s="148">
        <v>1.1920779749999999</v>
      </c>
      <c r="F8116" s="148">
        <f t="shared" ref="F8116:F8179" si="127">C8116/D8116</f>
        <v>3.1633595723142025</v>
      </c>
      <c r="G8116">
        <v>7.0127628768546398E-3</v>
      </c>
    </row>
    <row r="8117" spans="1:7" x14ac:dyDescent="0.2">
      <c r="A8117" t="s">
        <v>7520</v>
      </c>
      <c r="B8117" t="s">
        <v>772</v>
      </c>
      <c r="C8117" s="17">
        <v>1.1558019309037364</v>
      </c>
      <c r="D8117" s="17">
        <v>0</v>
      </c>
      <c r="E8117" s="148">
        <v>7.190235403</v>
      </c>
      <c r="F8117" s="148" t="e">
        <f t="shared" si="127"/>
        <v>#DIV/0!</v>
      </c>
      <c r="G8117">
        <v>7.3131558229451302E-4</v>
      </c>
    </row>
    <row r="8118" spans="1:7" x14ac:dyDescent="0.2">
      <c r="A8118" t="s">
        <v>13597</v>
      </c>
      <c r="B8118" t="s">
        <v>1843</v>
      </c>
      <c r="C8118" s="17">
        <v>20.735108975369226</v>
      </c>
      <c r="D8118" s="17">
        <v>8.3075664624390537</v>
      </c>
      <c r="E8118" s="148">
        <v>0.93005399899999996</v>
      </c>
      <c r="F8118" s="148">
        <f t="shared" si="127"/>
        <v>2.4959305554904363</v>
      </c>
      <c r="G8118">
        <v>3.6407655766155802E-3</v>
      </c>
    </row>
    <row r="8119" spans="1:7" x14ac:dyDescent="0.2">
      <c r="A8119" t="s">
        <v>5579</v>
      </c>
      <c r="B8119" t="s">
        <v>10724</v>
      </c>
      <c r="C8119" s="17">
        <v>2.4223235072600726</v>
      </c>
      <c r="D8119" s="17">
        <v>0.57925022520367131</v>
      </c>
      <c r="E8119" s="148">
        <v>1.6035740759999999</v>
      </c>
      <c r="F8119" s="148">
        <f t="shared" si="127"/>
        <v>4.181825749672095</v>
      </c>
      <c r="G8119">
        <v>2.8265009362851701E-3</v>
      </c>
    </row>
    <row r="8120" spans="1:7" x14ac:dyDescent="0.2">
      <c r="A8120" t="s">
        <v>7521</v>
      </c>
      <c r="B8120" t="s">
        <v>4159</v>
      </c>
      <c r="C8120" s="17">
        <v>0.80285179381888483</v>
      </c>
      <c r="D8120" s="17">
        <v>0</v>
      </c>
      <c r="E8120" s="148">
        <v>5.8701191330000002</v>
      </c>
      <c r="F8120" s="148" t="e">
        <f t="shared" si="127"/>
        <v>#DIV/0!</v>
      </c>
      <c r="G8120">
        <v>4.1587638373226403E-3</v>
      </c>
    </row>
    <row r="8121" spans="1:7" x14ac:dyDescent="0.2">
      <c r="A8121" t="s">
        <v>7522</v>
      </c>
      <c r="B8121" t="s">
        <v>11245</v>
      </c>
      <c r="C8121" s="17">
        <v>3.95568290067868</v>
      </c>
      <c r="D8121" s="17">
        <v>10.44083083053132</v>
      </c>
      <c r="E8121" s="148">
        <v>-1.5184325830000001</v>
      </c>
      <c r="F8121" s="148">
        <f t="shared" si="127"/>
        <v>0.37886667880025221</v>
      </c>
      <c r="G8121">
        <v>3.5545761930301003E-5</v>
      </c>
    </row>
    <row r="8122" spans="1:7" x14ac:dyDescent="0.2">
      <c r="A8122" t="s">
        <v>7523</v>
      </c>
      <c r="B8122" t="s">
        <v>2524</v>
      </c>
      <c r="C8122" s="17">
        <v>2.2449521279663323</v>
      </c>
      <c r="D8122" s="17">
        <v>0.95199644811485218</v>
      </c>
      <c r="E8122" s="148">
        <v>0.90208929999999998</v>
      </c>
      <c r="F8122" s="148">
        <f t="shared" si="127"/>
        <v>2.3581517897590869</v>
      </c>
      <c r="G8122">
        <v>2.4737842052364499E-3</v>
      </c>
    </row>
    <row r="8123" spans="1:7" x14ac:dyDescent="0.2">
      <c r="A8123" t="s">
        <v>2737</v>
      </c>
      <c r="B8123" t="s">
        <v>413</v>
      </c>
      <c r="C8123" s="17">
        <v>1.6927059373898974</v>
      </c>
      <c r="D8123" s="17">
        <v>0.55016500992433104</v>
      </c>
      <c r="E8123" s="148">
        <v>1.2354761110000001</v>
      </c>
      <c r="F8123" s="148">
        <f t="shared" si="127"/>
        <v>3.0767240861477356</v>
      </c>
      <c r="G8123">
        <v>2.7022884422827601E-4</v>
      </c>
    </row>
    <row r="8124" spans="1:7" x14ac:dyDescent="0.2">
      <c r="A8124" t="s">
        <v>7524</v>
      </c>
      <c r="B8124" t="s">
        <v>293</v>
      </c>
      <c r="C8124" s="17">
        <v>33.586854140029054</v>
      </c>
      <c r="D8124" s="17">
        <v>55.429979855871146</v>
      </c>
      <c r="E8124" s="148">
        <v>-0.92760496599999998</v>
      </c>
      <c r="F8124" s="148">
        <f t="shared" si="127"/>
        <v>0.60593300281474904</v>
      </c>
      <c r="G8124">
        <v>1.1411942506585899E-3</v>
      </c>
    </row>
    <row r="8125" spans="1:7" x14ac:dyDescent="0.2">
      <c r="A8125" t="s">
        <v>2738</v>
      </c>
      <c r="B8125" t="s">
        <v>2526</v>
      </c>
      <c r="C8125" s="17">
        <v>4.7953592740673301</v>
      </c>
      <c r="D8125" s="17">
        <v>0.9407716943169413</v>
      </c>
      <c r="E8125" s="148">
        <v>2.0240955500000002</v>
      </c>
      <c r="F8125" s="148">
        <f t="shared" si="127"/>
        <v>5.0972614323277003</v>
      </c>
      <c r="G8125">
        <v>3.03964569721356E-9</v>
      </c>
    </row>
    <row r="8126" spans="1:7" x14ac:dyDescent="0.2">
      <c r="A8126" t="s">
        <v>7525</v>
      </c>
      <c r="B8126" t="s">
        <v>11249</v>
      </c>
      <c r="C8126" s="17">
        <v>12.002421271637569</v>
      </c>
      <c r="D8126" s="17">
        <v>19.301548888316901</v>
      </c>
      <c r="E8126" s="148">
        <v>-0.86792726200000003</v>
      </c>
      <c r="F8126" s="148">
        <f t="shared" si="127"/>
        <v>0.62183720804409404</v>
      </c>
      <c r="G8126">
        <v>4.68290568699026E-3</v>
      </c>
    </row>
    <row r="8127" spans="1:7" x14ac:dyDescent="0.2">
      <c r="A8127" t="s">
        <v>2739</v>
      </c>
      <c r="B8127" t="s">
        <v>2740</v>
      </c>
      <c r="C8127" s="17">
        <v>31.288919622464473</v>
      </c>
      <c r="D8127" s="17">
        <v>13.465775193425479</v>
      </c>
      <c r="E8127" s="148">
        <v>0.92210810600000004</v>
      </c>
      <c r="F8127" s="148">
        <f t="shared" si="127"/>
        <v>2.3235884435187182</v>
      </c>
      <c r="G8127">
        <v>3.19268243592775E-6</v>
      </c>
    </row>
    <row r="8128" spans="1:7" x14ac:dyDescent="0.2">
      <c r="A8128" t="s">
        <v>2741</v>
      </c>
      <c r="B8128" t="s">
        <v>2551</v>
      </c>
      <c r="C8128" s="17">
        <v>76.05147861615157</v>
      </c>
      <c r="D8128" s="17">
        <v>30.445187004364925</v>
      </c>
      <c r="E8128" s="148">
        <v>1.0264645219999999</v>
      </c>
      <c r="F8128" s="148">
        <f t="shared" si="127"/>
        <v>2.4979803410387356</v>
      </c>
      <c r="G8128">
        <v>2.6682863174051498E-15</v>
      </c>
    </row>
    <row r="8129" spans="1:7" x14ac:dyDescent="0.2">
      <c r="A8129" t="s">
        <v>2742</v>
      </c>
      <c r="B8129" t="s">
        <v>2551</v>
      </c>
      <c r="C8129" s="17">
        <v>65.832802511017036</v>
      </c>
      <c r="D8129" s="17">
        <v>19.229385312592974</v>
      </c>
      <c r="E8129" s="148">
        <v>1.4410465910000001</v>
      </c>
      <c r="F8129" s="148">
        <f t="shared" si="127"/>
        <v>3.4235521022039292</v>
      </c>
      <c r="G8129">
        <v>1.9185570470952601E-10</v>
      </c>
    </row>
    <row r="8130" spans="1:7" x14ac:dyDescent="0.2">
      <c r="A8130" t="s">
        <v>2743</v>
      </c>
      <c r="B8130" t="s">
        <v>2553</v>
      </c>
      <c r="C8130" s="17">
        <v>21.618748961267073</v>
      </c>
      <c r="D8130" s="17">
        <v>42.382255362875895</v>
      </c>
      <c r="E8130" s="148">
        <v>-1.2266089309999999</v>
      </c>
      <c r="F8130" s="148">
        <f t="shared" si="127"/>
        <v>0.51008963010976749</v>
      </c>
      <c r="G8130">
        <v>5.2149083266433899E-8</v>
      </c>
    </row>
    <row r="8131" spans="1:7" x14ac:dyDescent="0.2">
      <c r="A8131" t="s">
        <v>2744</v>
      </c>
      <c r="B8131" t="s">
        <v>420</v>
      </c>
      <c r="C8131" s="17">
        <v>8.9672804258964796</v>
      </c>
      <c r="D8131" s="17">
        <v>4.0713323698118149</v>
      </c>
      <c r="E8131" s="148">
        <v>0.828172354</v>
      </c>
      <c r="F8131" s="148">
        <f t="shared" si="127"/>
        <v>2.2025419718584569</v>
      </c>
      <c r="G8131">
        <v>1.7906126484256799E-5</v>
      </c>
    </row>
    <row r="8132" spans="1:7" x14ac:dyDescent="0.2">
      <c r="A8132" t="s">
        <v>11731</v>
      </c>
      <c r="B8132" t="s">
        <v>1756</v>
      </c>
      <c r="C8132" s="17">
        <v>1.3123529285401649</v>
      </c>
      <c r="D8132" s="17">
        <v>5.1588807832584047</v>
      </c>
      <c r="E8132" s="148">
        <v>-2.0194426409999999</v>
      </c>
      <c r="F8132" s="148">
        <f t="shared" si="127"/>
        <v>0.25438714009422575</v>
      </c>
      <c r="G8132">
        <v>2.28331397284342E-6</v>
      </c>
    </row>
    <row r="8133" spans="1:7" x14ac:dyDescent="0.2">
      <c r="A8133" t="s">
        <v>7526</v>
      </c>
      <c r="B8133" t="s">
        <v>2548</v>
      </c>
      <c r="C8133" s="17">
        <v>46.88525405368155</v>
      </c>
      <c r="D8133" s="17">
        <v>14.957864382739828</v>
      </c>
      <c r="E8133" s="148">
        <v>1.3385366649999999</v>
      </c>
      <c r="F8133" s="148">
        <f t="shared" si="127"/>
        <v>3.134488510791912</v>
      </c>
      <c r="G8133">
        <v>3.2611149052613303E-4</v>
      </c>
    </row>
    <row r="8134" spans="1:7" x14ac:dyDescent="0.2">
      <c r="A8134" t="s">
        <v>7527</v>
      </c>
      <c r="B8134" t="s">
        <v>3415</v>
      </c>
      <c r="C8134" s="17">
        <v>26.429980542689073</v>
      </c>
      <c r="D8134" s="17">
        <v>0</v>
      </c>
      <c r="E8134" s="148">
        <v>11.51850189</v>
      </c>
      <c r="F8134" s="148" t="e">
        <f t="shared" si="127"/>
        <v>#DIV/0!</v>
      </c>
      <c r="G8134">
        <v>1.7796042885915999E-9</v>
      </c>
    </row>
    <row r="8135" spans="1:7" x14ac:dyDescent="0.2">
      <c r="A8135" t="s">
        <v>7528</v>
      </c>
      <c r="B8135" t="s">
        <v>931</v>
      </c>
      <c r="C8135" s="17">
        <v>5.9523422373068993</v>
      </c>
      <c r="D8135" s="17">
        <v>1.3928401479515173</v>
      </c>
      <c r="E8135" s="148">
        <v>1.680992219</v>
      </c>
      <c r="F8135" s="148">
        <f t="shared" si="127"/>
        <v>4.2735286214007751</v>
      </c>
      <c r="G8135">
        <v>1.77526053457401E-4</v>
      </c>
    </row>
    <row r="8136" spans="1:7" x14ac:dyDescent="0.2">
      <c r="A8136" t="s">
        <v>7529</v>
      </c>
      <c r="B8136" t="s">
        <v>2967</v>
      </c>
      <c r="C8136" s="17">
        <v>35.964525868815727</v>
      </c>
      <c r="D8136" s="17">
        <v>13.277823363959795</v>
      </c>
      <c r="E8136" s="148">
        <v>1.103097789</v>
      </c>
      <c r="F8136" s="148">
        <f t="shared" si="127"/>
        <v>2.7086160798338983</v>
      </c>
      <c r="G8136">
        <v>9.1986347891511095E-4</v>
      </c>
    </row>
    <row r="8137" spans="1:7" x14ac:dyDescent="0.2">
      <c r="A8137" t="s">
        <v>7530</v>
      </c>
      <c r="B8137" t="s">
        <v>11231</v>
      </c>
      <c r="C8137" s="17">
        <v>11.466959493495708</v>
      </c>
      <c r="D8137" s="17">
        <v>22.101795963495174</v>
      </c>
      <c r="E8137" s="148">
        <v>-1.117067437</v>
      </c>
      <c r="F8137" s="148">
        <f t="shared" si="127"/>
        <v>0.51882478294683909</v>
      </c>
      <c r="G8137">
        <v>1.52959805146513E-4</v>
      </c>
    </row>
    <row r="8138" spans="1:7" x14ac:dyDescent="0.2">
      <c r="A8138" t="s">
        <v>2745</v>
      </c>
      <c r="B8138" t="s">
        <v>2746</v>
      </c>
      <c r="C8138" s="17">
        <v>10.672012605363822</v>
      </c>
      <c r="D8138" s="17">
        <v>4.0105771964758148</v>
      </c>
      <c r="E8138" s="148">
        <v>1.144569366</v>
      </c>
      <c r="F8138" s="148">
        <f t="shared" si="127"/>
        <v>2.660966759283816</v>
      </c>
      <c r="G8138">
        <v>1.0071614707479401E-5</v>
      </c>
    </row>
    <row r="8139" spans="1:7" x14ac:dyDescent="0.2">
      <c r="A8139" t="s">
        <v>2747</v>
      </c>
      <c r="B8139" t="s">
        <v>118</v>
      </c>
      <c r="C8139" s="17">
        <v>67.449575397770644</v>
      </c>
      <c r="D8139" s="17">
        <v>15.960591070971574</v>
      </c>
      <c r="E8139" s="148">
        <v>1.747124305</v>
      </c>
      <c r="F8139" s="148">
        <f t="shared" si="127"/>
        <v>4.2260073638779572</v>
      </c>
      <c r="G8139">
        <v>2.1461518833819801E-10</v>
      </c>
    </row>
    <row r="8140" spans="1:7" x14ac:dyDescent="0.2">
      <c r="A8140" t="s">
        <v>7531</v>
      </c>
      <c r="B8140" t="s">
        <v>11400</v>
      </c>
      <c r="C8140" s="17">
        <v>51.201284566826345</v>
      </c>
      <c r="D8140" s="17">
        <v>98.35204703882664</v>
      </c>
      <c r="E8140" s="148">
        <v>-1.157240563</v>
      </c>
      <c r="F8140" s="148">
        <f t="shared" si="127"/>
        <v>0.52059195622652887</v>
      </c>
      <c r="G8140">
        <v>2.5083966530090201E-3</v>
      </c>
    </row>
    <row r="8141" spans="1:7" x14ac:dyDescent="0.2">
      <c r="A8141" t="s">
        <v>2748</v>
      </c>
      <c r="B8141" t="s">
        <v>2544</v>
      </c>
      <c r="C8141" s="17">
        <v>5.6969317528770276</v>
      </c>
      <c r="D8141" s="17">
        <v>0.70957768937115406</v>
      </c>
      <c r="E8141" s="148">
        <v>2.4871066669999999</v>
      </c>
      <c r="F8141" s="148">
        <f t="shared" si="127"/>
        <v>8.028622993946998</v>
      </c>
      <c r="G8141">
        <v>2.5945298080491E-6</v>
      </c>
    </row>
    <row r="8142" spans="1:7" x14ac:dyDescent="0.2">
      <c r="A8142" t="s">
        <v>2749</v>
      </c>
      <c r="B8142" t="s">
        <v>2544</v>
      </c>
      <c r="C8142" s="17">
        <v>2164.6589332723747</v>
      </c>
      <c r="D8142" s="17">
        <v>3546.766059687955</v>
      </c>
      <c r="E8142" s="148">
        <v>-0.95425821200000005</v>
      </c>
      <c r="F8142" s="148">
        <f t="shared" si="127"/>
        <v>0.61031906160250715</v>
      </c>
      <c r="G8142">
        <v>1.2476896425437601E-4</v>
      </c>
    </row>
    <row r="8143" spans="1:7" x14ac:dyDescent="0.2">
      <c r="A8143" t="s">
        <v>12995</v>
      </c>
      <c r="B8143" t="s">
        <v>2542</v>
      </c>
      <c r="C8143" s="17">
        <v>23.795577515777378</v>
      </c>
      <c r="D8143" s="17">
        <v>13.23237157555327</v>
      </c>
      <c r="E8143" s="148">
        <v>0.54939810899999997</v>
      </c>
      <c r="F8143" s="148">
        <f t="shared" si="127"/>
        <v>1.7982851660347545</v>
      </c>
      <c r="G8143">
        <v>4.1781442605926498E-3</v>
      </c>
    </row>
    <row r="8144" spans="1:7" x14ac:dyDescent="0.2">
      <c r="A8144" t="s">
        <v>5580</v>
      </c>
      <c r="B8144" t="s">
        <v>480</v>
      </c>
      <c r="C8144" s="17">
        <v>2.5489408145984327</v>
      </c>
      <c r="D8144" s="17">
        <v>0.57297966822459934</v>
      </c>
      <c r="E8144" s="148">
        <v>1.5964704999999999</v>
      </c>
      <c r="F8144" s="148">
        <f t="shared" si="127"/>
        <v>4.4485711377795107</v>
      </c>
      <c r="G8144">
        <v>1.67677921613589E-3</v>
      </c>
    </row>
    <row r="8145" spans="1:7" x14ac:dyDescent="0.2">
      <c r="A8145" t="s">
        <v>7532</v>
      </c>
      <c r="B8145" t="s">
        <v>2470</v>
      </c>
      <c r="C8145" s="17">
        <v>35.17062277264975</v>
      </c>
      <c r="D8145" s="17">
        <v>8.8192143756422716</v>
      </c>
      <c r="E8145" s="148">
        <v>1.6631815489999999</v>
      </c>
      <c r="F8145" s="148">
        <f t="shared" si="127"/>
        <v>3.987954173082271</v>
      </c>
      <c r="G8145">
        <v>2.2152323327358899E-6</v>
      </c>
    </row>
    <row r="8146" spans="1:7" x14ac:dyDescent="0.2">
      <c r="A8146" t="s">
        <v>2750</v>
      </c>
      <c r="B8146" t="s">
        <v>112</v>
      </c>
      <c r="C8146" s="17">
        <v>16.741040703250874</v>
      </c>
      <c r="D8146" s="17">
        <v>4.5823308429443177</v>
      </c>
      <c r="E8146" s="148">
        <v>1.5465735300000001</v>
      </c>
      <c r="F8146" s="148">
        <f t="shared" si="127"/>
        <v>3.6533897872145205</v>
      </c>
      <c r="G8146">
        <v>7.3061926731326604E-5</v>
      </c>
    </row>
    <row r="8147" spans="1:7" x14ac:dyDescent="0.2">
      <c r="A8147" t="s">
        <v>2751</v>
      </c>
      <c r="B8147" t="s">
        <v>2752</v>
      </c>
      <c r="C8147" s="17">
        <v>243.22094756371649</v>
      </c>
      <c r="D8147" s="17">
        <v>81.98464030030209</v>
      </c>
      <c r="E8147" s="148">
        <v>1.2954777900000001</v>
      </c>
      <c r="F8147" s="148">
        <f t="shared" si="127"/>
        <v>2.9666648127359081</v>
      </c>
      <c r="G8147">
        <v>3.9948070071278302E-7</v>
      </c>
    </row>
    <row r="8148" spans="1:7" x14ac:dyDescent="0.2">
      <c r="A8148" t="s">
        <v>7533</v>
      </c>
      <c r="B8148" t="s">
        <v>10842</v>
      </c>
      <c r="C8148" s="17">
        <v>0.59101552240546651</v>
      </c>
      <c r="D8148" s="17">
        <v>1.2907521928219372</v>
      </c>
      <c r="E8148" s="148">
        <v>-1.2390526749999999</v>
      </c>
      <c r="F8148" s="148">
        <f t="shared" si="127"/>
        <v>0.45788457745196232</v>
      </c>
      <c r="G8148">
        <v>7.3933170780292399E-4</v>
      </c>
    </row>
    <row r="8149" spans="1:7" x14ac:dyDescent="0.2">
      <c r="A8149" t="s">
        <v>7534</v>
      </c>
      <c r="B8149" t="s">
        <v>837</v>
      </c>
      <c r="C8149" s="17">
        <v>132.19650524506426</v>
      </c>
      <c r="D8149" s="17">
        <v>61.715413061879303</v>
      </c>
      <c r="E8149" s="148">
        <v>0.81816305099999997</v>
      </c>
      <c r="F8149" s="148">
        <f t="shared" si="127"/>
        <v>2.142033872681314</v>
      </c>
      <c r="G8149">
        <v>6.9270694015208401E-3</v>
      </c>
    </row>
    <row r="8150" spans="1:7" x14ac:dyDescent="0.2">
      <c r="A8150" t="s">
        <v>2753</v>
      </c>
      <c r="B8150" t="s">
        <v>2754</v>
      </c>
      <c r="C8150" s="17">
        <v>2.5267424603688076</v>
      </c>
      <c r="D8150" s="17">
        <v>2.2586781612483973E-2</v>
      </c>
      <c r="E8150" s="148">
        <v>6.3311347859999998</v>
      </c>
      <c r="F8150" s="148">
        <f t="shared" si="127"/>
        <v>111.86819369485771</v>
      </c>
      <c r="G8150">
        <v>5.5821885522840002E-8</v>
      </c>
    </row>
    <row r="8151" spans="1:7" x14ac:dyDescent="0.2">
      <c r="A8151" t="s">
        <v>7535</v>
      </c>
      <c r="B8151" t="s">
        <v>10725</v>
      </c>
      <c r="C8151" s="17">
        <v>72.342461486476367</v>
      </c>
      <c r="D8151" s="17">
        <v>31.411838020769224</v>
      </c>
      <c r="E8151" s="148">
        <v>0.92982901500000004</v>
      </c>
      <c r="F8151" s="148">
        <f t="shared" si="127"/>
        <v>2.303031788163564</v>
      </c>
      <c r="G8151">
        <v>8.0390542462286101E-4</v>
      </c>
    </row>
    <row r="8152" spans="1:7" x14ac:dyDescent="0.2">
      <c r="A8152" t="s">
        <v>2755</v>
      </c>
      <c r="B8152" t="s">
        <v>2440</v>
      </c>
      <c r="C8152" s="17">
        <v>35.920766260927451</v>
      </c>
      <c r="D8152" s="17">
        <v>14.118376650503549</v>
      </c>
      <c r="E8152" s="148">
        <v>1.0649172010000001</v>
      </c>
      <c r="F8152" s="148">
        <f t="shared" si="127"/>
        <v>2.5442561244919255</v>
      </c>
      <c r="G8152">
        <v>1.1721351492839101E-6</v>
      </c>
    </row>
    <row r="8153" spans="1:7" x14ac:dyDescent="0.2">
      <c r="A8153" t="s">
        <v>2756</v>
      </c>
      <c r="B8153" t="s">
        <v>2757</v>
      </c>
      <c r="C8153" s="17">
        <v>13.053132999732075</v>
      </c>
      <c r="D8153" s="17">
        <v>5.2683336932528748</v>
      </c>
      <c r="E8153" s="148">
        <v>0.97763633699999997</v>
      </c>
      <c r="F8153" s="148">
        <f t="shared" si="127"/>
        <v>2.4776587360912896</v>
      </c>
      <c r="G8153">
        <v>2.0520333807249501E-5</v>
      </c>
    </row>
    <row r="8154" spans="1:7" x14ac:dyDescent="0.2">
      <c r="A8154" t="s">
        <v>7536</v>
      </c>
      <c r="B8154" t="s">
        <v>10462</v>
      </c>
      <c r="C8154" s="17">
        <v>70.290305822455977</v>
      </c>
      <c r="D8154" s="17">
        <v>22.1304685757252</v>
      </c>
      <c r="E8154" s="148">
        <v>1.363740607</v>
      </c>
      <c r="F8154" s="148">
        <f t="shared" si="127"/>
        <v>3.1761779278165427</v>
      </c>
      <c r="G8154">
        <v>3.1810483644619798E-5</v>
      </c>
    </row>
    <row r="8155" spans="1:7" x14ac:dyDescent="0.2">
      <c r="A8155" t="s">
        <v>2758</v>
      </c>
      <c r="B8155" t="s">
        <v>1562</v>
      </c>
      <c r="C8155" s="17">
        <v>52.941802152458123</v>
      </c>
      <c r="D8155" s="17">
        <v>79.776902363336745</v>
      </c>
      <c r="E8155" s="148">
        <v>-0.78769510799999998</v>
      </c>
      <c r="F8155" s="148">
        <f t="shared" si="127"/>
        <v>0.66362318646241036</v>
      </c>
      <c r="G8155">
        <v>1.31960018401658E-4</v>
      </c>
    </row>
    <row r="8156" spans="1:7" x14ac:dyDescent="0.2">
      <c r="A8156" t="s">
        <v>12909</v>
      </c>
      <c r="B8156" t="s">
        <v>291</v>
      </c>
      <c r="C8156" s="17">
        <v>3.85089428085604</v>
      </c>
      <c r="D8156" s="17">
        <v>4.5213292007477346</v>
      </c>
      <c r="E8156" s="148">
        <v>-0.49551547699999998</v>
      </c>
      <c r="F8156" s="148">
        <f t="shared" si="127"/>
        <v>0.85171729592686629</v>
      </c>
      <c r="G8156">
        <v>5.2071247583683903E-3</v>
      </c>
    </row>
    <row r="8157" spans="1:7" x14ac:dyDescent="0.2">
      <c r="A8157" t="s">
        <v>7537</v>
      </c>
      <c r="B8157" t="s">
        <v>469</v>
      </c>
      <c r="C8157" s="17">
        <v>33.396084620989178</v>
      </c>
      <c r="D8157" s="17">
        <v>54.246093911894256</v>
      </c>
      <c r="E8157" s="148">
        <v>-0.90712996000000001</v>
      </c>
      <c r="F8157" s="148">
        <f t="shared" si="127"/>
        <v>0.61564035698553021</v>
      </c>
      <c r="G8157">
        <v>7.9164498018512199E-3</v>
      </c>
    </row>
    <row r="8158" spans="1:7" x14ac:dyDescent="0.2">
      <c r="A8158" t="s">
        <v>13650</v>
      </c>
      <c r="B8158" t="s">
        <v>13651</v>
      </c>
      <c r="C8158" s="17">
        <v>8.9071616653187249</v>
      </c>
      <c r="D8158" s="17">
        <v>3.4525876518156124</v>
      </c>
      <c r="E8158" s="148">
        <v>1.0042532959999999</v>
      </c>
      <c r="F8158" s="148">
        <f t="shared" si="127"/>
        <v>2.5798509881812022</v>
      </c>
      <c r="G8158">
        <v>1.4383696187917599E-3</v>
      </c>
    </row>
    <row r="8159" spans="1:7" x14ac:dyDescent="0.2">
      <c r="A8159" t="s">
        <v>13315</v>
      </c>
      <c r="B8159" t="s">
        <v>13316</v>
      </c>
      <c r="C8159" s="17">
        <v>8.9090961584446333</v>
      </c>
      <c r="D8159" s="17">
        <v>4.1477820713198179</v>
      </c>
      <c r="E8159" s="148">
        <v>0.80605328099999995</v>
      </c>
      <c r="F8159" s="148">
        <f t="shared" si="127"/>
        <v>2.1479180933943747</v>
      </c>
      <c r="G8159">
        <v>1.34941098359126E-3</v>
      </c>
    </row>
    <row r="8160" spans="1:7" x14ac:dyDescent="0.2">
      <c r="A8160" t="s">
        <v>13903</v>
      </c>
      <c r="B8160" t="s">
        <v>13904</v>
      </c>
      <c r="C8160" s="17">
        <v>5.2709293500625627</v>
      </c>
      <c r="D8160" s="17">
        <v>1.6850558293117475</v>
      </c>
      <c r="E8160" s="148">
        <v>1.302325309</v>
      </c>
      <c r="F8160" s="148">
        <f t="shared" si="127"/>
        <v>3.1280443403560385</v>
      </c>
      <c r="G8160">
        <v>6.2674979081266097E-5</v>
      </c>
    </row>
    <row r="8161" spans="1:7" x14ac:dyDescent="0.2">
      <c r="A8161" t="s">
        <v>7538</v>
      </c>
      <c r="B8161" t="s">
        <v>11250</v>
      </c>
      <c r="C8161" s="17">
        <v>28.518472891191472</v>
      </c>
      <c r="D8161" s="17">
        <v>48.442071499967895</v>
      </c>
      <c r="E8161" s="148">
        <v>-0.94314601899999995</v>
      </c>
      <c r="F8161" s="148">
        <f t="shared" si="127"/>
        <v>0.58871291024807582</v>
      </c>
      <c r="G8161">
        <v>1.91246391760493E-4</v>
      </c>
    </row>
    <row r="8162" spans="1:7" x14ac:dyDescent="0.2">
      <c r="A8162" t="s">
        <v>2759</v>
      </c>
      <c r="B8162" t="s">
        <v>2255</v>
      </c>
      <c r="C8162" s="17">
        <v>28.6581037537226</v>
      </c>
      <c r="D8162" s="17">
        <v>37.765924464042648</v>
      </c>
      <c r="E8162" s="148">
        <v>-0.65212002599999996</v>
      </c>
      <c r="F8162" s="148">
        <f t="shared" si="127"/>
        <v>0.75883495930328138</v>
      </c>
      <c r="G8162">
        <v>2.7674363392058901E-4</v>
      </c>
    </row>
    <row r="8163" spans="1:7" x14ac:dyDescent="0.2">
      <c r="A8163" t="s">
        <v>2760</v>
      </c>
      <c r="B8163" t="s">
        <v>931</v>
      </c>
      <c r="C8163" s="17">
        <v>1.569921627724735</v>
      </c>
      <c r="D8163" s="17">
        <v>2.2146190397602972</v>
      </c>
      <c r="E8163" s="148">
        <v>-0.70207067400000001</v>
      </c>
      <c r="F8163" s="148">
        <f t="shared" si="127"/>
        <v>0.70889015200314454</v>
      </c>
      <c r="G8163">
        <v>6.5603907833718302E-3</v>
      </c>
    </row>
    <row r="8164" spans="1:7" x14ac:dyDescent="0.2">
      <c r="A8164" t="s">
        <v>7539</v>
      </c>
      <c r="B8164" t="s">
        <v>173</v>
      </c>
      <c r="C8164" s="17">
        <v>2.8033171260555978</v>
      </c>
      <c r="D8164" s="17">
        <v>5.4521900596479878</v>
      </c>
      <c r="E8164" s="148">
        <v>-1.167879933</v>
      </c>
      <c r="F8164" s="148">
        <f t="shared" si="127"/>
        <v>0.51416350042584347</v>
      </c>
      <c r="G8164">
        <v>1.6048607860310899E-4</v>
      </c>
    </row>
    <row r="8165" spans="1:7" x14ac:dyDescent="0.2">
      <c r="A8165" t="s">
        <v>12901</v>
      </c>
      <c r="B8165" t="s">
        <v>4219</v>
      </c>
      <c r="C8165" s="17">
        <v>14.235255715171325</v>
      </c>
      <c r="D8165" s="17">
        <v>17.147124662209524</v>
      </c>
      <c r="E8165" s="148">
        <v>-0.50262754399999998</v>
      </c>
      <c r="F8165" s="148">
        <f t="shared" si="127"/>
        <v>0.83018325203783849</v>
      </c>
      <c r="G8165">
        <v>6.3912181182991896E-3</v>
      </c>
    </row>
    <row r="8166" spans="1:7" x14ac:dyDescent="0.2">
      <c r="A8166" t="s">
        <v>2761</v>
      </c>
      <c r="B8166" t="s">
        <v>2762</v>
      </c>
      <c r="C8166" s="17">
        <v>19.866748931419377</v>
      </c>
      <c r="D8166" s="17">
        <v>26.825771825974101</v>
      </c>
      <c r="E8166" s="148">
        <v>-0.64188436699999996</v>
      </c>
      <c r="F8166" s="148">
        <f t="shared" si="127"/>
        <v>0.74058442979013794</v>
      </c>
      <c r="G8166">
        <v>6.0437892306051599E-3</v>
      </c>
    </row>
    <row r="8167" spans="1:7" x14ac:dyDescent="0.2">
      <c r="A8167" t="s">
        <v>2763</v>
      </c>
      <c r="B8167" t="s">
        <v>591</v>
      </c>
      <c r="C8167" s="17">
        <v>51.632913061592404</v>
      </c>
      <c r="D8167" s="17">
        <v>74.569722637321078</v>
      </c>
      <c r="E8167" s="148">
        <v>-0.75961501300000001</v>
      </c>
      <c r="F8167" s="148">
        <f t="shared" si="127"/>
        <v>0.69241122583646131</v>
      </c>
      <c r="G8167">
        <v>2.7707782831851301E-3</v>
      </c>
    </row>
    <row r="8168" spans="1:7" x14ac:dyDescent="0.2">
      <c r="A8168" t="s">
        <v>7540</v>
      </c>
      <c r="B8168" t="s">
        <v>1122</v>
      </c>
      <c r="C8168" s="17">
        <v>16.782696646397298</v>
      </c>
      <c r="D8168" s="17">
        <v>32.541288475830129</v>
      </c>
      <c r="E8168" s="148">
        <v>-1.1424653819999999</v>
      </c>
      <c r="F8168" s="148">
        <f t="shared" si="127"/>
        <v>0.51573546815340632</v>
      </c>
      <c r="G8168">
        <v>1.35463506442971E-4</v>
      </c>
    </row>
    <row r="8169" spans="1:7" x14ac:dyDescent="0.2">
      <c r="A8169" t="s">
        <v>13330</v>
      </c>
      <c r="B8169" t="s">
        <v>2538</v>
      </c>
      <c r="C8169" s="17">
        <v>8.9834931609227908</v>
      </c>
      <c r="D8169" s="17">
        <v>4.1578305845072574</v>
      </c>
      <c r="E8169" s="148">
        <v>0.79638489000000001</v>
      </c>
      <c r="F8169" s="148">
        <f t="shared" si="127"/>
        <v>2.160620299056129</v>
      </c>
      <c r="G8169">
        <v>6.8294887682753599E-4</v>
      </c>
    </row>
    <row r="8170" spans="1:7" x14ac:dyDescent="0.2">
      <c r="A8170" t="s">
        <v>12968</v>
      </c>
      <c r="B8170" t="s">
        <v>2536</v>
      </c>
      <c r="C8170" s="17">
        <v>33.090200449440573</v>
      </c>
      <c r="D8170" s="17">
        <v>18.773172939585276</v>
      </c>
      <c r="E8170" s="148">
        <v>0.53922469299999998</v>
      </c>
      <c r="F8170" s="148">
        <f t="shared" si="127"/>
        <v>1.7626322708435871</v>
      </c>
      <c r="G8170">
        <v>4.7773331042582998E-3</v>
      </c>
    </row>
    <row r="8171" spans="1:7" x14ac:dyDescent="0.2">
      <c r="A8171" t="s">
        <v>7541</v>
      </c>
      <c r="B8171" t="s">
        <v>776</v>
      </c>
      <c r="C8171" s="17">
        <v>34.583257658656244</v>
      </c>
      <c r="D8171" s="17">
        <v>14.471163323133752</v>
      </c>
      <c r="E8171" s="148">
        <v>0.95880401100000001</v>
      </c>
      <c r="F8171" s="148">
        <f t="shared" si="127"/>
        <v>2.3898049442487523</v>
      </c>
      <c r="G8171">
        <v>6.1920742566454804E-7</v>
      </c>
    </row>
    <row r="8172" spans="1:7" x14ac:dyDescent="0.2">
      <c r="A8172" t="s">
        <v>7542</v>
      </c>
      <c r="B8172" t="s">
        <v>1691</v>
      </c>
      <c r="C8172" s="17">
        <v>22.695852274976552</v>
      </c>
      <c r="D8172" s="17">
        <v>34.568640435577279</v>
      </c>
      <c r="E8172" s="148">
        <v>-0.86023944100000005</v>
      </c>
      <c r="F8172" s="148">
        <f t="shared" si="127"/>
        <v>0.65654454410126251</v>
      </c>
      <c r="G8172">
        <v>1.21053816478065E-6</v>
      </c>
    </row>
    <row r="8173" spans="1:7" x14ac:dyDescent="0.2">
      <c r="A8173" t="s">
        <v>13345</v>
      </c>
      <c r="B8173" t="s">
        <v>13109</v>
      </c>
      <c r="C8173" s="17">
        <v>26.579843411109501</v>
      </c>
      <c r="D8173" s="17">
        <v>12.216157264356976</v>
      </c>
      <c r="E8173" s="148">
        <v>0.74215397599999999</v>
      </c>
      <c r="F8173" s="148">
        <f t="shared" si="127"/>
        <v>2.1757941418011524</v>
      </c>
      <c r="G8173">
        <v>2.6146303309075199E-3</v>
      </c>
    </row>
    <row r="8174" spans="1:7" x14ac:dyDescent="0.2">
      <c r="A8174" t="s">
        <v>2764</v>
      </c>
      <c r="B8174" t="s">
        <v>1122</v>
      </c>
      <c r="C8174" s="17">
        <v>6.4409489588206341</v>
      </c>
      <c r="D8174" s="17">
        <v>12.2330025817911</v>
      </c>
      <c r="E8174" s="148">
        <v>-1.149573824</v>
      </c>
      <c r="F8174" s="148">
        <f t="shared" si="127"/>
        <v>0.52652232481402617</v>
      </c>
      <c r="G8174">
        <v>1.3407433791239501E-4</v>
      </c>
    </row>
    <row r="8175" spans="1:7" x14ac:dyDescent="0.2">
      <c r="A8175" t="s">
        <v>13091</v>
      </c>
      <c r="B8175" t="s">
        <v>10526</v>
      </c>
      <c r="C8175" s="17">
        <v>2.5213292584517601</v>
      </c>
      <c r="D8175" s="17">
        <v>1.3195294945177172</v>
      </c>
      <c r="E8175" s="148">
        <v>0.638064933</v>
      </c>
      <c r="F8175" s="148">
        <f t="shared" si="127"/>
        <v>1.9107790079169817</v>
      </c>
      <c r="G8175">
        <v>3.2697774082256501E-3</v>
      </c>
    </row>
    <row r="8176" spans="1:7" x14ac:dyDescent="0.2">
      <c r="A8176" t="s">
        <v>2766</v>
      </c>
      <c r="B8176" t="s">
        <v>2524</v>
      </c>
      <c r="C8176" s="17">
        <v>19.093447955811801</v>
      </c>
      <c r="D8176" s="17">
        <v>8.2396152382304511</v>
      </c>
      <c r="E8176" s="148">
        <v>0.94315305299999996</v>
      </c>
      <c r="F8176" s="148">
        <f t="shared" si="127"/>
        <v>2.3172742177597518</v>
      </c>
      <c r="G8176">
        <v>1.8788680420130899E-4</v>
      </c>
    </row>
    <row r="8177" spans="1:7" x14ac:dyDescent="0.2">
      <c r="A8177" t="s">
        <v>7543</v>
      </c>
      <c r="B8177" t="s">
        <v>11251</v>
      </c>
      <c r="C8177" s="17">
        <v>20.142521693288252</v>
      </c>
      <c r="D8177" s="17">
        <v>26.002020477970177</v>
      </c>
      <c r="E8177" s="148">
        <v>-0.60827763000000001</v>
      </c>
      <c r="F8177" s="148">
        <f t="shared" si="127"/>
        <v>0.77465217406292342</v>
      </c>
      <c r="G8177">
        <v>5.2029777283752699E-3</v>
      </c>
    </row>
    <row r="8178" spans="1:7" x14ac:dyDescent="0.2">
      <c r="A8178" t="s">
        <v>7544</v>
      </c>
      <c r="B8178" t="s">
        <v>10870</v>
      </c>
      <c r="C8178" s="17">
        <v>7.0501582363809847</v>
      </c>
      <c r="D8178" s="17">
        <v>8.088243558904475</v>
      </c>
      <c r="E8178" s="148">
        <v>-0.43960291499999998</v>
      </c>
      <c r="F8178" s="148">
        <f t="shared" si="127"/>
        <v>0.87165503672541544</v>
      </c>
      <c r="G8178">
        <v>9.0650560097725701E-3</v>
      </c>
    </row>
    <row r="8179" spans="1:7" x14ac:dyDescent="0.2">
      <c r="A8179" t="s">
        <v>7545</v>
      </c>
      <c r="B8179" t="s">
        <v>3184</v>
      </c>
      <c r="C8179" s="17">
        <v>1.7832529400769999</v>
      </c>
      <c r="D8179" s="17">
        <v>0.27861977403291449</v>
      </c>
      <c r="E8179" s="148">
        <v>2.0993678629999999</v>
      </c>
      <c r="F8179" s="148">
        <f t="shared" si="127"/>
        <v>6.400310050737235</v>
      </c>
      <c r="G8179">
        <v>1.54922109772368E-3</v>
      </c>
    </row>
    <row r="8180" spans="1:7" x14ac:dyDescent="0.2">
      <c r="A8180" t="s">
        <v>7546</v>
      </c>
      <c r="B8180" t="s">
        <v>11401</v>
      </c>
      <c r="C8180" s="17">
        <v>5.4761389371766196</v>
      </c>
      <c r="D8180" s="17">
        <v>8.0939972970041349</v>
      </c>
      <c r="E8180" s="148">
        <v>-0.79639914899999997</v>
      </c>
      <c r="F8180" s="148">
        <f t="shared" ref="F8180:F8243" si="128">C8180/D8180</f>
        <v>0.67656792265096577</v>
      </c>
      <c r="G8180">
        <v>1.6032402391441601E-4</v>
      </c>
    </row>
    <row r="8181" spans="1:7" x14ac:dyDescent="0.2">
      <c r="A8181" t="s">
        <v>2767</v>
      </c>
      <c r="B8181" t="s">
        <v>2768</v>
      </c>
      <c r="C8181" s="17">
        <v>0.75648442741860322</v>
      </c>
      <c r="D8181" s="17">
        <v>2.0363614185515777</v>
      </c>
      <c r="E8181" s="148">
        <v>-1.5372195850000001</v>
      </c>
      <c r="F8181" s="148">
        <f t="shared" si="128"/>
        <v>0.37148829305392905</v>
      </c>
      <c r="G8181">
        <v>4.8501946082289899E-4</v>
      </c>
    </row>
    <row r="8182" spans="1:7" x14ac:dyDescent="0.2">
      <c r="A8182" t="s">
        <v>2769</v>
      </c>
      <c r="B8182" t="s">
        <v>2770</v>
      </c>
      <c r="C8182" s="17">
        <v>8.3313987754324952</v>
      </c>
      <c r="D8182" s="17">
        <v>2.5243046056764702</v>
      </c>
      <c r="E8182" s="148">
        <v>1.3946382989999999</v>
      </c>
      <c r="F8182" s="148">
        <f t="shared" si="128"/>
        <v>3.3004728338638132</v>
      </c>
      <c r="G8182">
        <v>1.25725249295784E-4</v>
      </c>
    </row>
    <row r="8183" spans="1:7" x14ac:dyDescent="0.2">
      <c r="A8183" t="s">
        <v>11892</v>
      </c>
      <c r="B8183" t="s">
        <v>1326</v>
      </c>
      <c r="C8183" s="17">
        <v>1.7143208257585725</v>
      </c>
      <c r="D8183" s="17">
        <v>4.1739438136805473</v>
      </c>
      <c r="E8183" s="148">
        <v>-1.4353150109999999</v>
      </c>
      <c r="F8183" s="148">
        <f t="shared" si="128"/>
        <v>0.41071967000123544</v>
      </c>
      <c r="G8183">
        <v>2.0638017545231499E-4</v>
      </c>
    </row>
    <row r="8184" spans="1:7" x14ac:dyDescent="0.2">
      <c r="A8184" t="s">
        <v>7547</v>
      </c>
      <c r="B8184" t="s">
        <v>576</v>
      </c>
      <c r="C8184" s="17">
        <v>11.014964079279073</v>
      </c>
      <c r="D8184" s="17">
        <v>3.0477364715519975</v>
      </c>
      <c r="E8184" s="148">
        <v>1.4042633309999999</v>
      </c>
      <c r="F8184" s="148">
        <f t="shared" si="128"/>
        <v>3.6141458364574177</v>
      </c>
      <c r="G8184">
        <v>2.84055271491931E-3</v>
      </c>
    </row>
    <row r="8185" spans="1:7" x14ac:dyDescent="0.2">
      <c r="A8185" t="s">
        <v>2771</v>
      </c>
      <c r="B8185" t="s">
        <v>2772</v>
      </c>
      <c r="C8185" s="17">
        <v>11.59284184832115</v>
      </c>
      <c r="D8185" s="17">
        <v>6.0199727095879627</v>
      </c>
      <c r="E8185" s="148">
        <v>0.65620093599999996</v>
      </c>
      <c r="F8185" s="148">
        <f t="shared" si="128"/>
        <v>1.9257299671570476</v>
      </c>
      <c r="G8185">
        <v>2.7990221453264301E-3</v>
      </c>
    </row>
    <row r="8186" spans="1:7" x14ac:dyDescent="0.2">
      <c r="A8186" t="s">
        <v>7548</v>
      </c>
      <c r="B8186" t="s">
        <v>1845</v>
      </c>
      <c r="C8186" s="17">
        <v>2.1640388580345387</v>
      </c>
      <c r="D8186" s="17">
        <v>5.6835449659072754</v>
      </c>
      <c r="E8186" s="148">
        <v>-1.5435131479999999</v>
      </c>
      <c r="F8186" s="148">
        <f t="shared" si="128"/>
        <v>0.38075512220199159</v>
      </c>
      <c r="G8186">
        <v>7.3361004364333105E-5</v>
      </c>
    </row>
    <row r="8187" spans="1:7" x14ac:dyDescent="0.2">
      <c r="A8187" t="s">
        <v>5581</v>
      </c>
      <c r="B8187" t="s">
        <v>2831</v>
      </c>
      <c r="C8187" s="17">
        <v>37.102722389987349</v>
      </c>
      <c r="D8187" s="17">
        <v>2.8520629249474876</v>
      </c>
      <c r="E8187" s="148">
        <v>2.9420855339999998</v>
      </c>
      <c r="F8187" s="148">
        <f t="shared" si="128"/>
        <v>13.009082676768251</v>
      </c>
      <c r="G8187">
        <v>5.2091119499416399E-3</v>
      </c>
    </row>
    <row r="8188" spans="1:7" x14ac:dyDescent="0.2">
      <c r="A8188" t="s">
        <v>7549</v>
      </c>
      <c r="B8188" t="s">
        <v>11252</v>
      </c>
      <c r="C8188" s="17">
        <v>4.1234782106247598</v>
      </c>
      <c r="D8188" s="17">
        <v>6.6586951480806302</v>
      </c>
      <c r="E8188" s="148">
        <v>-0.90534355799999999</v>
      </c>
      <c r="F8188" s="148">
        <f t="shared" si="128"/>
        <v>0.61926220061498882</v>
      </c>
      <c r="G8188">
        <v>1.5539220542646099E-4</v>
      </c>
    </row>
    <row r="8189" spans="1:7" x14ac:dyDescent="0.2">
      <c r="A8189" t="s">
        <v>2774</v>
      </c>
      <c r="B8189" t="s">
        <v>2775</v>
      </c>
      <c r="C8189" s="17">
        <v>3.8197263516911804</v>
      </c>
      <c r="D8189" s="17">
        <v>1.7070294518873299</v>
      </c>
      <c r="E8189" s="148">
        <v>0.84931763900000001</v>
      </c>
      <c r="F8189" s="148">
        <f t="shared" si="128"/>
        <v>2.2376452541389988</v>
      </c>
      <c r="G8189">
        <v>3.8878962003287401E-4</v>
      </c>
    </row>
    <row r="8190" spans="1:7" x14ac:dyDescent="0.2">
      <c r="A8190" t="s">
        <v>7550</v>
      </c>
      <c r="B8190" t="s">
        <v>10680</v>
      </c>
      <c r="C8190" s="17">
        <v>9.0075555484250973</v>
      </c>
      <c r="D8190" s="17">
        <v>3.6602256604932148</v>
      </c>
      <c r="E8190" s="148">
        <v>0.99062761399999999</v>
      </c>
      <c r="F8190" s="148">
        <f t="shared" si="128"/>
        <v>2.460929020210008</v>
      </c>
      <c r="G8190">
        <v>1.0330636857345801E-3</v>
      </c>
    </row>
    <row r="8191" spans="1:7" x14ac:dyDescent="0.2">
      <c r="A8191" t="s">
        <v>7551</v>
      </c>
      <c r="B8191" t="s">
        <v>10726</v>
      </c>
      <c r="C8191" s="17">
        <v>6.7207693455178052</v>
      </c>
      <c r="D8191" s="17">
        <v>3.33991212169264</v>
      </c>
      <c r="E8191" s="148">
        <v>0.69212408700000005</v>
      </c>
      <c r="F8191" s="148">
        <f t="shared" si="128"/>
        <v>2.012259335168308</v>
      </c>
      <c r="G8191">
        <v>6.1012232385157499E-3</v>
      </c>
    </row>
    <row r="8192" spans="1:7" x14ac:dyDescent="0.2">
      <c r="A8192" t="s">
        <v>12814</v>
      </c>
      <c r="B8192" t="s">
        <v>2518</v>
      </c>
      <c r="C8192" s="17">
        <v>11.244417474890577</v>
      </c>
      <c r="D8192" s="17">
        <v>14.873341508405002</v>
      </c>
      <c r="E8192" s="148">
        <v>-0.63389783600000005</v>
      </c>
      <c r="F8192" s="148">
        <f t="shared" si="128"/>
        <v>0.75601151688316304</v>
      </c>
      <c r="G8192">
        <v>1.7630616056007601E-3</v>
      </c>
    </row>
    <row r="8193" spans="1:7" x14ac:dyDescent="0.2">
      <c r="A8193" t="s">
        <v>7552</v>
      </c>
      <c r="B8193" t="s">
        <v>10679</v>
      </c>
      <c r="C8193" s="17">
        <v>16.85699327210375</v>
      </c>
      <c r="D8193" s="17">
        <v>6.0723104731613073</v>
      </c>
      <c r="E8193" s="148">
        <v>1.1704551780000001</v>
      </c>
      <c r="F8193" s="148">
        <f t="shared" si="128"/>
        <v>2.7760427182715883</v>
      </c>
      <c r="G8193">
        <v>2.2287274084005501E-3</v>
      </c>
    </row>
    <row r="8194" spans="1:7" x14ac:dyDescent="0.2">
      <c r="A8194" t="s">
        <v>2776</v>
      </c>
      <c r="B8194" t="s">
        <v>821</v>
      </c>
      <c r="C8194" s="17">
        <v>176.5838043187365</v>
      </c>
      <c r="D8194" s="17">
        <v>52.255902178821074</v>
      </c>
      <c r="E8194" s="148">
        <v>1.452564486</v>
      </c>
      <c r="F8194" s="148">
        <f t="shared" si="128"/>
        <v>3.3792126239532152</v>
      </c>
      <c r="G8194">
        <v>8.7779134842299694E-5</v>
      </c>
    </row>
    <row r="8195" spans="1:7" x14ac:dyDescent="0.2">
      <c r="A8195" t="s">
        <v>7553</v>
      </c>
      <c r="B8195" t="s">
        <v>1111</v>
      </c>
      <c r="C8195" s="17">
        <v>3.6847879359396871</v>
      </c>
      <c r="D8195" s="17">
        <v>6.4199309641945428</v>
      </c>
      <c r="E8195" s="148">
        <v>-0.97527900999999995</v>
      </c>
      <c r="F8195" s="148">
        <f t="shared" si="128"/>
        <v>0.5739606790930637</v>
      </c>
      <c r="G8195">
        <v>9.0163787929345308E-3</v>
      </c>
    </row>
    <row r="8196" spans="1:7" x14ac:dyDescent="0.2">
      <c r="A8196" t="s">
        <v>7554</v>
      </c>
      <c r="B8196" t="s">
        <v>10392</v>
      </c>
      <c r="C8196" s="17">
        <v>7.4920665566830627</v>
      </c>
      <c r="D8196" s="17">
        <v>0.92166370148515209</v>
      </c>
      <c r="E8196" s="148">
        <v>2.2420754920000001</v>
      </c>
      <c r="F8196" s="148">
        <f t="shared" si="128"/>
        <v>8.1288506258958488</v>
      </c>
      <c r="G8196">
        <v>3.4012695350718399E-3</v>
      </c>
    </row>
    <row r="8197" spans="1:7" x14ac:dyDescent="0.2">
      <c r="A8197" t="s">
        <v>13923</v>
      </c>
      <c r="B8197" t="s">
        <v>3546</v>
      </c>
      <c r="C8197" s="17">
        <v>5.6484241615278208</v>
      </c>
      <c r="D8197" s="17">
        <v>1.7714771367023823</v>
      </c>
      <c r="E8197" s="148">
        <v>1.1562228429999999</v>
      </c>
      <c r="F8197" s="148">
        <f t="shared" si="128"/>
        <v>3.1885391261907019</v>
      </c>
      <c r="G8197">
        <v>6.4853323499672998E-3</v>
      </c>
    </row>
    <row r="8198" spans="1:7" x14ac:dyDescent="0.2">
      <c r="A8198" t="s">
        <v>2777</v>
      </c>
      <c r="B8198" t="s">
        <v>122</v>
      </c>
      <c r="C8198" s="17">
        <v>109.30160502424344</v>
      </c>
      <c r="D8198" s="17">
        <v>47.934668188477175</v>
      </c>
      <c r="E8198" s="148">
        <v>0.88049324799999995</v>
      </c>
      <c r="F8198" s="148">
        <f t="shared" si="128"/>
        <v>2.2802203322754622</v>
      </c>
      <c r="G8198">
        <v>2.5892725234123999E-6</v>
      </c>
    </row>
    <row r="8199" spans="1:7" x14ac:dyDescent="0.2">
      <c r="A8199" t="s">
        <v>5582</v>
      </c>
      <c r="B8199" t="s">
        <v>10677</v>
      </c>
      <c r="C8199" s="17">
        <v>29.471566913423345</v>
      </c>
      <c r="D8199" s="17">
        <v>6.4573812530095278</v>
      </c>
      <c r="E8199" s="148">
        <v>1.775919531</v>
      </c>
      <c r="F8199" s="148">
        <f t="shared" si="128"/>
        <v>4.5640122146555653</v>
      </c>
      <c r="G8199">
        <v>3.9182500908112204E-3</v>
      </c>
    </row>
    <row r="8200" spans="1:7" x14ac:dyDescent="0.2">
      <c r="A8200" t="s">
        <v>7555</v>
      </c>
      <c r="B8200" t="s">
        <v>10676</v>
      </c>
      <c r="C8200" s="17">
        <v>15.748218640984501</v>
      </c>
      <c r="D8200" s="17">
        <v>0.679324254455971</v>
      </c>
      <c r="E8200" s="148">
        <v>3.5680001290000001</v>
      </c>
      <c r="F8200" s="148">
        <f t="shared" si="128"/>
        <v>23.182182201924</v>
      </c>
      <c r="G8200">
        <v>6.91910818349165E-3</v>
      </c>
    </row>
    <row r="8201" spans="1:7" x14ac:dyDescent="0.2">
      <c r="A8201" t="s">
        <v>13555</v>
      </c>
      <c r="B8201" t="s">
        <v>155</v>
      </c>
      <c r="C8201" s="17">
        <v>11.221734285594042</v>
      </c>
      <c r="D8201" s="17">
        <v>4.6160568657832446</v>
      </c>
      <c r="E8201" s="148">
        <v>0.904716399</v>
      </c>
      <c r="F8201" s="148">
        <f t="shared" si="128"/>
        <v>2.4310216732327792</v>
      </c>
      <c r="G8201">
        <v>1.93680964738384E-3</v>
      </c>
    </row>
    <row r="8202" spans="1:7" x14ac:dyDescent="0.2">
      <c r="A8202" t="s">
        <v>2778</v>
      </c>
      <c r="B8202" t="s">
        <v>1436</v>
      </c>
      <c r="C8202" s="17">
        <v>17.354275360277299</v>
      </c>
      <c r="D8202" s="17">
        <v>7.365177244671802</v>
      </c>
      <c r="E8202" s="148">
        <v>0.93448041999999998</v>
      </c>
      <c r="F8202" s="148">
        <f t="shared" si="128"/>
        <v>2.3562603836631251</v>
      </c>
      <c r="G8202">
        <v>1.0842566167299E-3</v>
      </c>
    </row>
    <row r="8203" spans="1:7" x14ac:dyDescent="0.2">
      <c r="A8203" t="s">
        <v>13856</v>
      </c>
      <c r="B8203" t="s">
        <v>2995</v>
      </c>
      <c r="C8203" s="17">
        <v>4.2105554751976548</v>
      </c>
      <c r="D8203" s="17">
        <v>1.4249954191182153</v>
      </c>
      <c r="E8203" s="148">
        <v>1.2301346230000001</v>
      </c>
      <c r="F8203" s="148">
        <f t="shared" si="128"/>
        <v>2.9547852706804765</v>
      </c>
      <c r="G8203">
        <v>1.5816818418271699E-4</v>
      </c>
    </row>
    <row r="8204" spans="1:7" x14ac:dyDescent="0.2">
      <c r="A8204" t="s">
        <v>2779</v>
      </c>
      <c r="B8204" t="s">
        <v>155</v>
      </c>
      <c r="C8204" s="17">
        <v>5.6306016784213648</v>
      </c>
      <c r="D8204" s="17">
        <v>9.6046364061483303</v>
      </c>
      <c r="E8204" s="148">
        <v>-0.990623798</v>
      </c>
      <c r="F8204" s="148">
        <f t="shared" si="128"/>
        <v>0.58623787932430016</v>
      </c>
      <c r="G8204">
        <v>3.1095855254826298E-3</v>
      </c>
    </row>
    <row r="8205" spans="1:7" x14ac:dyDescent="0.2">
      <c r="A8205" t="s">
        <v>7556</v>
      </c>
      <c r="B8205" t="s">
        <v>240</v>
      </c>
      <c r="C8205" s="17">
        <v>11.786244960447764</v>
      </c>
      <c r="D8205" s="17">
        <v>4.1613946708204175</v>
      </c>
      <c r="E8205" s="148">
        <v>1.18084119</v>
      </c>
      <c r="F8205" s="148">
        <f t="shared" si="128"/>
        <v>2.8322824179817845</v>
      </c>
      <c r="G8205">
        <v>1.4610464503850499E-3</v>
      </c>
    </row>
    <row r="8206" spans="1:7" x14ac:dyDescent="0.2">
      <c r="A8206" t="s">
        <v>2780</v>
      </c>
      <c r="B8206" t="s">
        <v>772</v>
      </c>
      <c r="C8206" s="17">
        <v>15.269229856497274</v>
      </c>
      <c r="D8206" s="17">
        <v>25.135729873602578</v>
      </c>
      <c r="E8206" s="148">
        <v>-0.93079400099999998</v>
      </c>
      <c r="F8206" s="148">
        <f t="shared" si="128"/>
        <v>0.6074711151528146</v>
      </c>
      <c r="G8206">
        <v>6.63618726234589E-6</v>
      </c>
    </row>
    <row r="8207" spans="1:7" x14ac:dyDescent="0.2">
      <c r="A8207" t="s">
        <v>2781</v>
      </c>
      <c r="B8207" t="s">
        <v>755</v>
      </c>
      <c r="C8207" s="17">
        <v>40.496921321381301</v>
      </c>
      <c r="D8207" s="17">
        <v>16.558599671023099</v>
      </c>
      <c r="E8207" s="148">
        <v>1.007731301</v>
      </c>
      <c r="F8207" s="148">
        <f t="shared" si="128"/>
        <v>2.4456730717543298</v>
      </c>
      <c r="G8207">
        <v>4.0058047944669503E-9</v>
      </c>
    </row>
    <row r="8208" spans="1:7" x14ac:dyDescent="0.2">
      <c r="A8208" t="s">
        <v>13253</v>
      </c>
      <c r="B8208" t="s">
        <v>755</v>
      </c>
      <c r="C8208" s="17">
        <v>64.911401160950106</v>
      </c>
      <c r="D8208" s="17">
        <v>31.113065815823102</v>
      </c>
      <c r="E8208" s="148">
        <v>0.79403908300000003</v>
      </c>
      <c r="F8208" s="148">
        <f t="shared" si="128"/>
        <v>2.0863068122312223</v>
      </c>
      <c r="G8208">
        <v>6.64042715367963E-5</v>
      </c>
    </row>
    <row r="8209" spans="1:7" x14ac:dyDescent="0.2">
      <c r="A8209" t="s">
        <v>13905</v>
      </c>
      <c r="B8209" t="s">
        <v>2093</v>
      </c>
      <c r="C8209" s="17">
        <v>10.437975991575566</v>
      </c>
      <c r="D8209" s="17">
        <v>3.3341750300449471</v>
      </c>
      <c r="E8209" s="148">
        <v>1.262083074</v>
      </c>
      <c r="F8209" s="148">
        <f t="shared" si="128"/>
        <v>3.1306022921762615</v>
      </c>
      <c r="G8209">
        <v>9.5457789587258396E-3</v>
      </c>
    </row>
    <row r="8210" spans="1:7" x14ac:dyDescent="0.2">
      <c r="A8210" t="s">
        <v>2782</v>
      </c>
      <c r="B8210" t="s">
        <v>2783</v>
      </c>
      <c r="C8210" s="17">
        <v>30.520338342997498</v>
      </c>
      <c r="D8210" s="17">
        <v>48.623508096173978</v>
      </c>
      <c r="E8210" s="148">
        <v>-0.89929827600000001</v>
      </c>
      <c r="F8210" s="148">
        <f t="shared" si="128"/>
        <v>0.62768688517147619</v>
      </c>
      <c r="G8210">
        <v>1.3142422297587901E-3</v>
      </c>
    </row>
    <row r="8211" spans="1:7" x14ac:dyDescent="0.2">
      <c r="A8211" t="s">
        <v>7557</v>
      </c>
      <c r="B8211" t="s">
        <v>10728</v>
      </c>
      <c r="C8211" s="17">
        <v>80.2420501857152</v>
      </c>
      <c r="D8211" s="17">
        <v>7.7319465352535897</v>
      </c>
      <c r="E8211" s="148">
        <v>2.8824409809999998</v>
      </c>
      <c r="F8211" s="148">
        <f t="shared" si="128"/>
        <v>10.377988236190442</v>
      </c>
      <c r="G8211">
        <v>8.7354853131504603E-4</v>
      </c>
    </row>
    <row r="8212" spans="1:7" x14ac:dyDescent="0.2">
      <c r="A8212" t="s">
        <v>13141</v>
      </c>
      <c r="B8212" t="s">
        <v>2507</v>
      </c>
      <c r="C8212" s="17">
        <v>3.5774668809816803</v>
      </c>
      <c r="D8212" s="17">
        <v>1.8279803912090502</v>
      </c>
      <c r="E8212" s="148">
        <v>0.67688104599999999</v>
      </c>
      <c r="F8212" s="148">
        <f t="shared" si="128"/>
        <v>1.9570597683575242</v>
      </c>
      <c r="G8212">
        <v>2.57549996665455E-3</v>
      </c>
    </row>
    <row r="8213" spans="1:7" x14ac:dyDescent="0.2">
      <c r="A8213" t="s">
        <v>5583</v>
      </c>
      <c r="B8213" t="s">
        <v>265</v>
      </c>
      <c r="C8213" s="17">
        <v>8.4442242251861863</v>
      </c>
      <c r="D8213" s="17">
        <v>0.84105313875269627</v>
      </c>
      <c r="E8213" s="148">
        <v>2.9326380460000001</v>
      </c>
      <c r="F8213" s="148">
        <f t="shared" si="128"/>
        <v>10.040060295963215</v>
      </c>
      <c r="G8213">
        <v>2.9265441306076001E-4</v>
      </c>
    </row>
    <row r="8214" spans="1:7" x14ac:dyDescent="0.2">
      <c r="A8214" t="s">
        <v>2786</v>
      </c>
      <c r="B8214" t="s">
        <v>2503</v>
      </c>
      <c r="C8214" s="17">
        <v>39.006247007724355</v>
      </c>
      <c r="D8214" s="17">
        <v>93.224663692763372</v>
      </c>
      <c r="E8214" s="148">
        <v>-1.4918072600000001</v>
      </c>
      <c r="F8214" s="148">
        <f t="shared" si="128"/>
        <v>0.41841123864255081</v>
      </c>
      <c r="G8214">
        <v>1.4281438572674099E-5</v>
      </c>
    </row>
    <row r="8215" spans="1:7" x14ac:dyDescent="0.2">
      <c r="A8215" t="s">
        <v>13168</v>
      </c>
      <c r="B8215" t="s">
        <v>13169</v>
      </c>
      <c r="C8215" s="17">
        <v>15.4278403986591</v>
      </c>
      <c r="D8215" s="17">
        <v>7.7221881624055904</v>
      </c>
      <c r="E8215" s="148">
        <v>0.703248859</v>
      </c>
      <c r="F8215" s="148">
        <f t="shared" si="128"/>
        <v>1.9978586476003546</v>
      </c>
      <c r="G8215">
        <v>4.4365079329375802E-4</v>
      </c>
    </row>
    <row r="8216" spans="1:7" x14ac:dyDescent="0.2">
      <c r="A8216" t="s">
        <v>2787</v>
      </c>
      <c r="B8216" t="s">
        <v>2501</v>
      </c>
      <c r="C8216" s="17">
        <v>510.16305585340922</v>
      </c>
      <c r="D8216" s="17">
        <v>961.64417905064022</v>
      </c>
      <c r="E8216" s="148">
        <v>-1.1733422360000001</v>
      </c>
      <c r="F8216" s="148">
        <f t="shared" si="128"/>
        <v>0.53051125038478919</v>
      </c>
      <c r="G8216">
        <v>3.6605139554022101E-10</v>
      </c>
    </row>
    <row r="8217" spans="1:7" x14ac:dyDescent="0.2">
      <c r="A8217" t="s">
        <v>12928</v>
      </c>
      <c r="B8217" t="s">
        <v>3604</v>
      </c>
      <c r="C8217" s="17">
        <v>23.589877404003303</v>
      </c>
      <c r="D8217" s="17">
        <v>14.287237761825367</v>
      </c>
      <c r="E8217" s="148">
        <v>0.46136427200000002</v>
      </c>
      <c r="F8217" s="148">
        <f t="shared" si="128"/>
        <v>1.6511153378460619</v>
      </c>
      <c r="G8217">
        <v>7.5541320199546801E-3</v>
      </c>
    </row>
    <row r="8218" spans="1:7" x14ac:dyDescent="0.2">
      <c r="A8218" t="s">
        <v>7558</v>
      </c>
      <c r="B8218" t="s">
        <v>10348</v>
      </c>
      <c r="C8218" s="17">
        <v>68.558651368190596</v>
      </c>
      <c r="D8218" s="17">
        <v>29.882195329121629</v>
      </c>
      <c r="E8218" s="148">
        <v>0.91729799400000001</v>
      </c>
      <c r="F8218" s="148">
        <f t="shared" si="128"/>
        <v>2.2942976783695981</v>
      </c>
      <c r="G8218">
        <v>1.5897328980734801E-4</v>
      </c>
    </row>
    <row r="8219" spans="1:7" x14ac:dyDescent="0.2">
      <c r="A8219" t="s">
        <v>7559</v>
      </c>
      <c r="B8219" t="s">
        <v>10321</v>
      </c>
      <c r="C8219" s="17">
        <v>36.242694533265599</v>
      </c>
      <c r="D8219" s="17">
        <v>9.7821413585811889</v>
      </c>
      <c r="E8219" s="148">
        <v>1.3100562769999999</v>
      </c>
      <c r="F8219" s="148">
        <f t="shared" si="128"/>
        <v>3.7049857699584781</v>
      </c>
      <c r="G8219">
        <v>4.0140193787524198E-3</v>
      </c>
    </row>
    <row r="8220" spans="1:7" x14ac:dyDescent="0.2">
      <c r="A8220" t="s">
        <v>2788</v>
      </c>
      <c r="B8220" t="s">
        <v>112</v>
      </c>
      <c r="C8220" s="17">
        <v>155.22854348546275</v>
      </c>
      <c r="D8220" s="17">
        <v>49.41965810614488</v>
      </c>
      <c r="E8220" s="148">
        <v>1.347077512</v>
      </c>
      <c r="F8220" s="148">
        <f t="shared" si="128"/>
        <v>3.1410282756723786</v>
      </c>
      <c r="G8220">
        <v>6.5320126485273399E-12</v>
      </c>
    </row>
    <row r="8221" spans="1:7" x14ac:dyDescent="0.2">
      <c r="A8221" t="s">
        <v>7560</v>
      </c>
      <c r="B8221" t="s">
        <v>1910</v>
      </c>
      <c r="C8221" s="17">
        <v>9.2814665800708482</v>
      </c>
      <c r="D8221" s="17">
        <v>15.244580244709173</v>
      </c>
      <c r="E8221" s="148">
        <v>-0.89884908500000005</v>
      </c>
      <c r="F8221" s="148">
        <f t="shared" si="128"/>
        <v>0.60883713628599911</v>
      </c>
      <c r="G8221">
        <v>1.9770014781498701E-4</v>
      </c>
    </row>
    <row r="8222" spans="1:7" x14ac:dyDescent="0.2">
      <c r="A8222" t="s">
        <v>7561</v>
      </c>
      <c r="B8222" t="s">
        <v>11253</v>
      </c>
      <c r="C8222" s="17">
        <v>9.6647958405350174</v>
      </c>
      <c r="D8222" s="17">
        <v>19.396162044480526</v>
      </c>
      <c r="E8222" s="148">
        <v>-1.2335898439999999</v>
      </c>
      <c r="F8222" s="148">
        <f t="shared" si="128"/>
        <v>0.49828392948930239</v>
      </c>
      <c r="G8222">
        <v>1.9185570470952601E-10</v>
      </c>
    </row>
    <row r="8223" spans="1:7" x14ac:dyDescent="0.2">
      <c r="A8223" t="s">
        <v>2789</v>
      </c>
      <c r="B8223" t="s">
        <v>2790</v>
      </c>
      <c r="C8223" s="17">
        <v>7.8417461978606049</v>
      </c>
      <c r="D8223" s="17">
        <v>3.4267170127712099</v>
      </c>
      <c r="E8223" s="148">
        <v>0.90603673500000004</v>
      </c>
      <c r="F8223" s="148">
        <f t="shared" si="128"/>
        <v>2.288413711618086</v>
      </c>
      <c r="G8223">
        <v>9.5290648745424505E-4</v>
      </c>
    </row>
    <row r="8224" spans="1:7" x14ac:dyDescent="0.2">
      <c r="A8224" t="s">
        <v>2791</v>
      </c>
      <c r="B8224" t="s">
        <v>2792</v>
      </c>
      <c r="C8224" s="17">
        <v>9.938687428173921</v>
      </c>
      <c r="D8224" s="17">
        <v>5.5211881380986201</v>
      </c>
      <c r="E8224" s="148">
        <v>0.54497795199999999</v>
      </c>
      <c r="F8224" s="148">
        <f t="shared" si="128"/>
        <v>1.8000993951994895</v>
      </c>
      <c r="G8224">
        <v>2.9217815593154698E-3</v>
      </c>
    </row>
    <row r="8225" spans="1:7" x14ac:dyDescent="0.2">
      <c r="A8225" t="s">
        <v>12249</v>
      </c>
      <c r="B8225" t="s">
        <v>12152</v>
      </c>
      <c r="C8225" s="17">
        <v>1.289093099509288</v>
      </c>
      <c r="D8225" s="17">
        <v>2.2509049863137425</v>
      </c>
      <c r="E8225" s="148">
        <v>-0.92054412500000005</v>
      </c>
      <c r="F8225" s="148">
        <f t="shared" si="128"/>
        <v>0.57269991729877823</v>
      </c>
      <c r="G8225">
        <v>8.5203094187147992E-3</v>
      </c>
    </row>
    <row r="8226" spans="1:7" x14ac:dyDescent="0.2">
      <c r="A8226" t="s">
        <v>2793</v>
      </c>
      <c r="B8226" t="s">
        <v>236</v>
      </c>
      <c r="C8226" s="17">
        <v>213.34195755372477</v>
      </c>
      <c r="D8226" s="17">
        <v>359.04012556890825</v>
      </c>
      <c r="E8226" s="148">
        <v>-0.99771120199999996</v>
      </c>
      <c r="F8226" s="148">
        <f t="shared" si="128"/>
        <v>0.59420087717404557</v>
      </c>
      <c r="G8226">
        <v>3.1064064171904601E-4</v>
      </c>
    </row>
    <row r="8227" spans="1:7" x14ac:dyDescent="0.2">
      <c r="A8227" t="s">
        <v>7562</v>
      </c>
      <c r="B8227" t="s">
        <v>2494</v>
      </c>
      <c r="C8227" s="17">
        <v>3.2744697211763381</v>
      </c>
      <c r="D8227" s="17">
        <v>0.60583924711866177</v>
      </c>
      <c r="E8227" s="148">
        <v>1.738587624</v>
      </c>
      <c r="F8227" s="148">
        <f t="shared" si="128"/>
        <v>5.404849119216915</v>
      </c>
      <c r="G8227">
        <v>6.6320345070873298E-3</v>
      </c>
    </row>
    <row r="8228" spans="1:7" x14ac:dyDescent="0.2">
      <c r="A8228" t="s">
        <v>2794</v>
      </c>
      <c r="B8228" t="s">
        <v>2492</v>
      </c>
      <c r="C8228" s="17">
        <v>7.4715503516671777</v>
      </c>
      <c r="D8228" s="17">
        <v>16.092239646406824</v>
      </c>
      <c r="E8228" s="148">
        <v>-1.344169022</v>
      </c>
      <c r="F8228" s="148">
        <f t="shared" si="128"/>
        <v>0.46429524515162635</v>
      </c>
      <c r="G8228">
        <v>1.23485727432995E-8</v>
      </c>
    </row>
    <row r="8229" spans="1:7" x14ac:dyDescent="0.2">
      <c r="A8229" t="s">
        <v>7563</v>
      </c>
      <c r="B8229" t="s">
        <v>1843</v>
      </c>
      <c r="C8229" s="17">
        <v>3.9427433586071752</v>
      </c>
      <c r="D8229" s="17">
        <v>0.68566938472404404</v>
      </c>
      <c r="E8229" s="148">
        <v>2.0874074060000001</v>
      </c>
      <c r="F8229" s="148">
        <f t="shared" si="128"/>
        <v>5.7502105919370745</v>
      </c>
      <c r="G8229">
        <v>4.2872663858817999E-4</v>
      </c>
    </row>
    <row r="8230" spans="1:7" x14ac:dyDescent="0.2">
      <c r="A8230" t="s">
        <v>13842</v>
      </c>
      <c r="B8230" t="s">
        <v>13806</v>
      </c>
      <c r="C8230" s="17">
        <v>64.493952263436256</v>
      </c>
      <c r="D8230" s="17">
        <v>22.062384350288248</v>
      </c>
      <c r="E8230" s="148">
        <v>1.1850349840000001</v>
      </c>
      <c r="F8230" s="148">
        <f t="shared" si="128"/>
        <v>2.9232539529479111</v>
      </c>
      <c r="G8230">
        <v>4.2928714750863301E-4</v>
      </c>
    </row>
    <row r="8231" spans="1:7" x14ac:dyDescent="0.2">
      <c r="A8231" t="s">
        <v>12120</v>
      </c>
      <c r="B8231" t="s">
        <v>1285</v>
      </c>
      <c r="C8231" s="17">
        <v>6.2162744709380719</v>
      </c>
      <c r="D8231" s="17">
        <v>11.620280048972358</v>
      </c>
      <c r="E8231" s="148">
        <v>-1.0715084370000001</v>
      </c>
      <c r="F8231" s="148">
        <f t="shared" si="128"/>
        <v>0.53495048697107861</v>
      </c>
      <c r="G8231">
        <v>3.5177830775915E-4</v>
      </c>
    </row>
    <row r="8232" spans="1:7" x14ac:dyDescent="0.2">
      <c r="A8232" t="s">
        <v>11733</v>
      </c>
      <c r="B8232" t="s">
        <v>1135</v>
      </c>
      <c r="C8232" s="17">
        <v>6.402639524987122</v>
      </c>
      <c r="D8232" s="17">
        <v>25.031223223025425</v>
      </c>
      <c r="E8232" s="148">
        <v>-1.979967716</v>
      </c>
      <c r="F8232" s="148">
        <f t="shared" si="128"/>
        <v>0.25578612231373249</v>
      </c>
      <c r="G8232">
        <v>3.6317428331506798E-4</v>
      </c>
    </row>
    <row r="8233" spans="1:7" x14ac:dyDescent="0.2">
      <c r="A8233" t="s">
        <v>7564</v>
      </c>
      <c r="B8233" t="s">
        <v>1391</v>
      </c>
      <c r="C8233" s="17">
        <v>1.8974324282148973</v>
      </c>
      <c r="D8233" s="17">
        <v>3.3845404401009702</v>
      </c>
      <c r="E8233" s="148">
        <v>-0.96277119600000005</v>
      </c>
      <c r="F8233" s="148">
        <f t="shared" si="128"/>
        <v>0.56061744919150436</v>
      </c>
      <c r="G8233">
        <v>8.63611220732248E-3</v>
      </c>
    </row>
    <row r="8234" spans="1:7" x14ac:dyDescent="0.2">
      <c r="A8234" t="s">
        <v>2795</v>
      </c>
      <c r="B8234" t="s">
        <v>2796</v>
      </c>
      <c r="C8234" s="17">
        <v>31.085303666673077</v>
      </c>
      <c r="D8234" s="17">
        <v>56.255526119427778</v>
      </c>
      <c r="E8234" s="148">
        <v>-1.052931047</v>
      </c>
      <c r="F8234" s="148">
        <f t="shared" si="128"/>
        <v>0.55257333476324566</v>
      </c>
      <c r="G8234">
        <v>7.2964712805602102E-3</v>
      </c>
    </row>
    <row r="8235" spans="1:7" x14ac:dyDescent="0.2">
      <c r="A8235" t="s">
        <v>5584</v>
      </c>
      <c r="B8235" t="s">
        <v>10730</v>
      </c>
      <c r="C8235" s="17">
        <v>10.86758912493236</v>
      </c>
      <c r="D8235" s="17">
        <v>4.8161139488785523</v>
      </c>
      <c r="E8235" s="148">
        <v>0.83249879400000004</v>
      </c>
      <c r="F8235" s="148">
        <f t="shared" si="128"/>
        <v>2.2565058136680745</v>
      </c>
      <c r="G8235">
        <v>4.7190317833744499E-4</v>
      </c>
    </row>
    <row r="8236" spans="1:7" x14ac:dyDescent="0.2">
      <c r="A8236" t="s">
        <v>13371</v>
      </c>
      <c r="B8236" t="s">
        <v>13372</v>
      </c>
      <c r="C8236" s="17">
        <v>12.171361613242276</v>
      </c>
      <c r="D8236" s="17">
        <v>5.5099729593372899</v>
      </c>
      <c r="E8236" s="148">
        <v>0.79705831999999999</v>
      </c>
      <c r="F8236" s="148">
        <f t="shared" si="128"/>
        <v>2.2089693911503665</v>
      </c>
      <c r="G8236">
        <v>3.2496622286050901E-3</v>
      </c>
    </row>
    <row r="8237" spans="1:7" x14ac:dyDescent="0.2">
      <c r="A8237" t="s">
        <v>12665</v>
      </c>
      <c r="B8237" t="s">
        <v>2488</v>
      </c>
      <c r="C8237" s="17">
        <v>14.200203079915223</v>
      </c>
      <c r="D8237" s="17">
        <v>20.441996994937526</v>
      </c>
      <c r="E8237" s="148">
        <v>-0.74401173700000001</v>
      </c>
      <c r="F8237" s="148">
        <f t="shared" si="128"/>
        <v>0.69465830972541054</v>
      </c>
      <c r="G8237">
        <v>8.9587688064932305E-3</v>
      </c>
    </row>
    <row r="8238" spans="1:7" x14ac:dyDescent="0.2">
      <c r="A8238" t="s">
        <v>7565</v>
      </c>
      <c r="B8238" t="s">
        <v>3009</v>
      </c>
      <c r="C8238" s="17">
        <v>8.3117842889736497</v>
      </c>
      <c r="D8238" s="17">
        <v>2.427555815036996</v>
      </c>
      <c r="E8238" s="148">
        <v>1.4460667869999999</v>
      </c>
      <c r="F8238" s="148">
        <f t="shared" si="128"/>
        <v>3.4239312799681096</v>
      </c>
      <c r="G8238">
        <v>2.74111433322122E-4</v>
      </c>
    </row>
    <row r="8239" spans="1:7" x14ac:dyDescent="0.2">
      <c r="A8239" t="s">
        <v>12126</v>
      </c>
      <c r="B8239" t="s">
        <v>12127</v>
      </c>
      <c r="C8239" s="17">
        <v>8.3960213848401448</v>
      </c>
      <c r="D8239" s="17">
        <v>15.645906471107775</v>
      </c>
      <c r="E8239" s="148">
        <v>-1.097848191</v>
      </c>
      <c r="F8239" s="148">
        <f t="shared" si="128"/>
        <v>0.53662735363684444</v>
      </c>
      <c r="G8239">
        <v>4.2347804972570302E-4</v>
      </c>
    </row>
    <row r="8240" spans="1:7" x14ac:dyDescent="0.2">
      <c r="A8240" t="s">
        <v>7566</v>
      </c>
      <c r="B8240" t="s">
        <v>2080</v>
      </c>
      <c r="C8240" s="17">
        <v>2.6414101403716352</v>
      </c>
      <c r="D8240" s="17">
        <v>6.8761656133888973</v>
      </c>
      <c r="E8240" s="148">
        <v>-1.445759427</v>
      </c>
      <c r="F8240" s="148">
        <f t="shared" si="128"/>
        <v>0.38413998278756178</v>
      </c>
      <c r="G8240">
        <v>6.3266197224141896E-4</v>
      </c>
    </row>
    <row r="8241" spans="1:7" x14ac:dyDescent="0.2">
      <c r="A8241" t="s">
        <v>2797</v>
      </c>
      <c r="B8241" t="s">
        <v>2798</v>
      </c>
      <c r="C8241" s="17">
        <v>69.96975656637423</v>
      </c>
      <c r="D8241" s="17">
        <v>23.362049189451401</v>
      </c>
      <c r="E8241" s="148">
        <v>1.299254785</v>
      </c>
      <c r="F8241" s="148">
        <f t="shared" si="128"/>
        <v>2.9950179455134216</v>
      </c>
      <c r="G8241">
        <v>1.30586014427807E-5</v>
      </c>
    </row>
    <row r="8242" spans="1:7" x14ac:dyDescent="0.2">
      <c r="A8242" t="s">
        <v>12133</v>
      </c>
      <c r="B8242" t="s">
        <v>12134</v>
      </c>
      <c r="C8242" s="17">
        <v>2.6217596057293977</v>
      </c>
      <c r="D8242" s="17">
        <v>4.8744734757250798</v>
      </c>
      <c r="E8242" s="148">
        <v>-1.080073979</v>
      </c>
      <c r="F8242" s="148">
        <f t="shared" si="128"/>
        <v>0.5378549332119219</v>
      </c>
      <c r="G8242">
        <v>2.10721222722779E-4</v>
      </c>
    </row>
    <row r="8243" spans="1:7" x14ac:dyDescent="0.2">
      <c r="A8243" t="s">
        <v>2799</v>
      </c>
      <c r="B8243" t="s">
        <v>2483</v>
      </c>
      <c r="C8243" s="17">
        <v>58.83934216399625</v>
      </c>
      <c r="D8243" s="17">
        <v>15.9921531783049</v>
      </c>
      <c r="E8243" s="148">
        <v>1.5600459449999999</v>
      </c>
      <c r="F8243" s="148">
        <f t="shared" si="128"/>
        <v>3.6792632929390794</v>
      </c>
      <c r="G8243">
        <v>2.87637331119614E-8</v>
      </c>
    </row>
    <row r="8244" spans="1:7" x14ac:dyDescent="0.2">
      <c r="A8244" t="s">
        <v>7567</v>
      </c>
      <c r="B8244" t="s">
        <v>11402</v>
      </c>
      <c r="C8244" s="17">
        <v>13.508588929717501</v>
      </c>
      <c r="D8244" s="17">
        <v>22.455020175216198</v>
      </c>
      <c r="E8244" s="148">
        <v>-0.92817481099999999</v>
      </c>
      <c r="F8244" s="148">
        <f t="shared" ref="F8244:F8307" si="129">C8244/D8244</f>
        <v>0.60158435950224831</v>
      </c>
      <c r="G8244">
        <v>1.14965179801586E-3</v>
      </c>
    </row>
    <row r="8245" spans="1:7" x14ac:dyDescent="0.2">
      <c r="A8245" t="s">
        <v>7568</v>
      </c>
      <c r="B8245" t="s">
        <v>2429</v>
      </c>
      <c r="C8245" s="17">
        <v>136.74445975694374</v>
      </c>
      <c r="D8245" s="17">
        <v>52.359903167994176</v>
      </c>
      <c r="E8245" s="148">
        <v>1.0693554759999999</v>
      </c>
      <c r="F8245" s="148">
        <f t="shared" si="129"/>
        <v>2.6116255279962202</v>
      </c>
      <c r="G8245">
        <v>1.87232434699282E-3</v>
      </c>
    </row>
    <row r="8246" spans="1:7" x14ac:dyDescent="0.2">
      <c r="A8246" t="s">
        <v>7569</v>
      </c>
      <c r="B8246" t="s">
        <v>1321</v>
      </c>
      <c r="C8246" s="17">
        <v>13.835688717484301</v>
      </c>
      <c r="D8246" s="17">
        <v>20.735240729239152</v>
      </c>
      <c r="E8246" s="148">
        <v>-0.79834657499999995</v>
      </c>
      <c r="F8246" s="148">
        <f t="shared" si="129"/>
        <v>0.66725479092096274</v>
      </c>
      <c r="G8246">
        <v>2.5682955692429401E-3</v>
      </c>
    </row>
    <row r="8247" spans="1:7" x14ac:dyDescent="0.2">
      <c r="A8247" t="s">
        <v>2800</v>
      </c>
      <c r="B8247" t="s">
        <v>2227</v>
      </c>
      <c r="C8247" s="17">
        <v>19.840529910364204</v>
      </c>
      <c r="D8247" s="17">
        <v>1.2619798628131695</v>
      </c>
      <c r="E8247" s="148">
        <v>3.5721453009999999</v>
      </c>
      <c r="F8247" s="148">
        <f t="shared" si="129"/>
        <v>15.721748416917098</v>
      </c>
      <c r="G8247">
        <v>1.19791159433586E-9</v>
      </c>
    </row>
    <row r="8248" spans="1:7" x14ac:dyDescent="0.2">
      <c r="A8248" t="s">
        <v>2801</v>
      </c>
      <c r="B8248" t="s">
        <v>96</v>
      </c>
      <c r="C8248" s="17">
        <v>63.310876159536875</v>
      </c>
      <c r="D8248" s="17">
        <v>25.917841827580901</v>
      </c>
      <c r="E8248" s="148">
        <v>1.019062519</v>
      </c>
      <c r="F8248" s="148">
        <f t="shared" si="129"/>
        <v>2.4427526250339082</v>
      </c>
      <c r="G8248">
        <v>1.1505324692831E-6</v>
      </c>
    </row>
    <row r="8249" spans="1:7" x14ac:dyDescent="0.2">
      <c r="A8249" t="s">
        <v>7570</v>
      </c>
      <c r="B8249" t="s">
        <v>1853</v>
      </c>
      <c r="C8249" s="17">
        <v>7.0570145116717367</v>
      </c>
      <c r="D8249" s="17">
        <v>11.043598831148923</v>
      </c>
      <c r="E8249" s="148">
        <v>-0.87194126599999999</v>
      </c>
      <c r="F8249" s="148">
        <f t="shared" si="129"/>
        <v>0.63901402247310346</v>
      </c>
      <c r="G8249">
        <v>4.0325456240903404E-3</v>
      </c>
    </row>
    <row r="8250" spans="1:7" x14ac:dyDescent="0.2">
      <c r="A8250" t="s">
        <v>2802</v>
      </c>
      <c r="B8250" t="s">
        <v>803</v>
      </c>
      <c r="C8250" s="17">
        <v>2.9867716666699251</v>
      </c>
      <c r="D8250" s="17">
        <v>5.9405085374377045</v>
      </c>
      <c r="E8250" s="148">
        <v>-1.1863432279999999</v>
      </c>
      <c r="F8250" s="148">
        <f t="shared" si="129"/>
        <v>0.50278046868327497</v>
      </c>
      <c r="G8250">
        <v>1.25725249295784E-4</v>
      </c>
    </row>
    <row r="8251" spans="1:7" x14ac:dyDescent="0.2">
      <c r="A8251" t="s">
        <v>5585</v>
      </c>
      <c r="B8251" t="s">
        <v>2475</v>
      </c>
      <c r="C8251" s="17">
        <v>43.235813751595828</v>
      </c>
      <c r="D8251" s="17">
        <v>1.81195141176803</v>
      </c>
      <c r="E8251" s="148">
        <v>4.1816969830000001</v>
      </c>
      <c r="F8251" s="148">
        <f t="shared" si="129"/>
        <v>23.861464204168723</v>
      </c>
      <c r="G8251">
        <v>8.7367761051866399E-7</v>
      </c>
    </row>
    <row r="8252" spans="1:7" x14ac:dyDescent="0.2">
      <c r="A8252" t="s">
        <v>5586</v>
      </c>
      <c r="B8252" t="s">
        <v>10533</v>
      </c>
      <c r="C8252" s="17">
        <v>2.8736347032604028</v>
      </c>
      <c r="D8252" s="17">
        <v>4.4093417934730894</v>
      </c>
      <c r="E8252" s="148">
        <v>-0.80661705500000003</v>
      </c>
      <c r="F8252" s="148">
        <f t="shared" si="129"/>
        <v>0.65171511709844976</v>
      </c>
      <c r="G8252">
        <v>2.8559151644633299E-4</v>
      </c>
    </row>
    <row r="8253" spans="1:7" x14ac:dyDescent="0.2">
      <c r="A8253" t="s">
        <v>7571</v>
      </c>
      <c r="B8253" t="s">
        <v>1969</v>
      </c>
      <c r="C8253" s="17">
        <v>13.332349987521807</v>
      </c>
      <c r="D8253" s="17">
        <v>4.2198000268512699</v>
      </c>
      <c r="E8253" s="148">
        <v>1.328836288</v>
      </c>
      <c r="F8253" s="148">
        <f t="shared" si="129"/>
        <v>3.1594743596108605</v>
      </c>
      <c r="G8253">
        <v>8.2147129081195996E-4</v>
      </c>
    </row>
    <row r="8254" spans="1:7" x14ac:dyDescent="0.2">
      <c r="A8254" t="s">
        <v>7572</v>
      </c>
      <c r="B8254" t="s">
        <v>108</v>
      </c>
      <c r="C8254" s="17">
        <v>27.489352241651101</v>
      </c>
      <c r="D8254" s="17">
        <v>34.14028211661725</v>
      </c>
      <c r="E8254" s="148">
        <v>-0.55457661499999999</v>
      </c>
      <c r="F8254" s="148">
        <f t="shared" si="129"/>
        <v>0.80518819814529552</v>
      </c>
      <c r="G8254">
        <v>1.22393914903824E-4</v>
      </c>
    </row>
    <row r="8255" spans="1:7" x14ac:dyDescent="0.2">
      <c r="A8255" t="s">
        <v>2803</v>
      </c>
      <c r="B8255" t="s">
        <v>738</v>
      </c>
      <c r="C8255" s="17">
        <v>4.7340201154106198</v>
      </c>
      <c r="D8255" s="17">
        <v>11.408781297432272</v>
      </c>
      <c r="E8255" s="148">
        <v>-1.4609012450000001</v>
      </c>
      <c r="F8255" s="148">
        <f t="shared" si="129"/>
        <v>0.41494529450539003</v>
      </c>
      <c r="G8255">
        <v>2.66573814204788E-7</v>
      </c>
    </row>
    <row r="8256" spans="1:7" x14ac:dyDescent="0.2">
      <c r="A8256" t="s">
        <v>2804</v>
      </c>
      <c r="B8256" t="s">
        <v>509</v>
      </c>
      <c r="C8256" s="17">
        <v>7.1914600307327845</v>
      </c>
      <c r="D8256" s="17">
        <v>13.923207932799926</v>
      </c>
      <c r="E8256" s="148">
        <v>-1.154155056</v>
      </c>
      <c r="F8256" s="148">
        <f t="shared" si="129"/>
        <v>0.51650884375513295</v>
      </c>
      <c r="G8256">
        <v>3.6013617363773901E-6</v>
      </c>
    </row>
    <row r="8257" spans="1:7" x14ac:dyDescent="0.2">
      <c r="A8257" t="s">
        <v>7573</v>
      </c>
      <c r="B8257" t="s">
        <v>11254</v>
      </c>
      <c r="C8257" s="17">
        <v>4.9292942416572219</v>
      </c>
      <c r="D8257" s="17">
        <v>7.7219729992936648</v>
      </c>
      <c r="E8257" s="148">
        <v>-0.82917612299999999</v>
      </c>
      <c r="F8257" s="148">
        <f t="shared" si="129"/>
        <v>0.63834647467792338</v>
      </c>
      <c r="G8257">
        <v>5.9865400135118698E-3</v>
      </c>
    </row>
    <row r="8258" spans="1:7" x14ac:dyDescent="0.2">
      <c r="A8258" t="s">
        <v>7574</v>
      </c>
      <c r="B8258" t="s">
        <v>2479</v>
      </c>
      <c r="C8258" s="17">
        <v>19.983070572404525</v>
      </c>
      <c r="D8258" s="17">
        <v>29.329361785607048</v>
      </c>
      <c r="E8258" s="148">
        <v>-0.80848985900000003</v>
      </c>
      <c r="F8258" s="148">
        <f t="shared" si="129"/>
        <v>0.68133329045744606</v>
      </c>
      <c r="G8258">
        <v>6.4511085240874305E-4</v>
      </c>
    </row>
    <row r="8259" spans="1:7" x14ac:dyDescent="0.2">
      <c r="A8259" t="s">
        <v>12876</v>
      </c>
      <c r="B8259" t="s">
        <v>12877</v>
      </c>
      <c r="C8259" s="17">
        <v>4.5255781509264352</v>
      </c>
      <c r="D8259" s="17">
        <v>5.6185820450323671</v>
      </c>
      <c r="E8259" s="148">
        <v>-0.520934601</v>
      </c>
      <c r="F8259" s="148">
        <f t="shared" si="129"/>
        <v>0.80546623946297902</v>
      </c>
      <c r="G8259">
        <v>4.2407051504607602E-3</v>
      </c>
    </row>
    <row r="8260" spans="1:7" x14ac:dyDescent="0.2">
      <c r="A8260" t="s">
        <v>2805</v>
      </c>
      <c r="B8260" t="s">
        <v>2481</v>
      </c>
      <c r="C8260" s="17">
        <v>6.6421878201617748</v>
      </c>
      <c r="D8260" s="17">
        <v>2.5111777165595024</v>
      </c>
      <c r="E8260" s="148">
        <v>1.121851055</v>
      </c>
      <c r="F8260" s="148">
        <f t="shared" si="129"/>
        <v>2.6450488853740146</v>
      </c>
      <c r="G8260">
        <v>1.07815963935837E-7</v>
      </c>
    </row>
    <row r="8261" spans="1:7" x14ac:dyDescent="0.2">
      <c r="A8261" t="s">
        <v>13189</v>
      </c>
      <c r="B8261" t="s">
        <v>2486</v>
      </c>
      <c r="C8261" s="17">
        <v>8.1237094253538373</v>
      </c>
      <c r="D8261" s="17">
        <v>4.0298981274823023</v>
      </c>
      <c r="E8261" s="148">
        <v>0.67888727900000001</v>
      </c>
      <c r="F8261" s="148">
        <f t="shared" si="129"/>
        <v>2.015859748402415</v>
      </c>
      <c r="G8261">
        <v>2.2235239636612899E-3</v>
      </c>
    </row>
    <row r="8262" spans="1:7" x14ac:dyDescent="0.2">
      <c r="A8262" t="s">
        <v>7575</v>
      </c>
      <c r="B8262" t="s">
        <v>1038</v>
      </c>
      <c r="C8262" s="17">
        <v>11.209847908622475</v>
      </c>
      <c r="D8262" s="17">
        <v>4.2849909211093546</v>
      </c>
      <c r="E8262" s="148">
        <v>1.0685027730000001</v>
      </c>
      <c r="F8262" s="148">
        <f t="shared" si="129"/>
        <v>2.6160727327096231</v>
      </c>
      <c r="G8262">
        <v>4.5948202879527599E-4</v>
      </c>
    </row>
    <row r="8263" spans="1:7" x14ac:dyDescent="0.2">
      <c r="A8263" t="s">
        <v>7576</v>
      </c>
      <c r="B8263" t="s">
        <v>11255</v>
      </c>
      <c r="C8263" s="17">
        <v>7.9196378442766804</v>
      </c>
      <c r="D8263" s="17">
        <v>11.133256602948526</v>
      </c>
      <c r="E8263" s="148">
        <v>-0.71963323199999996</v>
      </c>
      <c r="F8263" s="148">
        <f t="shared" si="129"/>
        <v>0.7113496191383254</v>
      </c>
      <c r="G8263">
        <v>2.6610654691443698E-3</v>
      </c>
    </row>
    <row r="8264" spans="1:7" x14ac:dyDescent="0.2">
      <c r="A8264" t="s">
        <v>2806</v>
      </c>
      <c r="B8264" t="s">
        <v>931</v>
      </c>
      <c r="C8264" s="17">
        <v>11.431066296913677</v>
      </c>
      <c r="D8264" s="17">
        <v>5.7004278329514051</v>
      </c>
      <c r="E8264" s="148">
        <v>0.71392306800000005</v>
      </c>
      <c r="F8264" s="148">
        <f t="shared" si="129"/>
        <v>2.0052997129156225</v>
      </c>
      <c r="G8264">
        <v>7.8991224154446398E-6</v>
      </c>
    </row>
    <row r="8265" spans="1:7" x14ac:dyDescent="0.2">
      <c r="A8265" t="s">
        <v>13737</v>
      </c>
      <c r="B8265" t="s">
        <v>2472</v>
      </c>
      <c r="C8265" s="17">
        <v>9.8256148997413746</v>
      </c>
      <c r="D8265" s="17">
        <v>3.5939909559683798</v>
      </c>
      <c r="E8265" s="148">
        <v>1.12971895</v>
      </c>
      <c r="F8265" s="148">
        <f t="shared" si="129"/>
        <v>2.7339008417437491</v>
      </c>
      <c r="G8265">
        <v>1.1345196772547699E-3</v>
      </c>
    </row>
    <row r="8266" spans="1:7" x14ac:dyDescent="0.2">
      <c r="A8266" t="s">
        <v>7577</v>
      </c>
      <c r="B8266" t="s">
        <v>960</v>
      </c>
      <c r="C8266" s="17">
        <v>27.784101908665249</v>
      </c>
      <c r="D8266" s="17">
        <v>44.921258303288404</v>
      </c>
      <c r="E8266" s="148">
        <v>-0.93000326799999999</v>
      </c>
      <c r="F8266" s="148">
        <f t="shared" si="129"/>
        <v>0.61850675956312984</v>
      </c>
      <c r="G8266">
        <v>9.7059656929698E-4</v>
      </c>
    </row>
    <row r="8267" spans="1:7" x14ac:dyDescent="0.2">
      <c r="A8267" t="s">
        <v>2807</v>
      </c>
      <c r="B8267" t="s">
        <v>2808</v>
      </c>
      <c r="C8267" s="17">
        <v>3.6251211709467852</v>
      </c>
      <c r="D8267" s="17">
        <v>1.3964554258712298</v>
      </c>
      <c r="E8267" s="148">
        <v>1.074982525</v>
      </c>
      <c r="F8267" s="148">
        <f t="shared" si="129"/>
        <v>2.5959447783198097</v>
      </c>
      <c r="G8267">
        <v>2.05847736585433E-4</v>
      </c>
    </row>
    <row r="8268" spans="1:7" x14ac:dyDescent="0.2">
      <c r="A8268" t="s">
        <v>7578</v>
      </c>
      <c r="B8268" t="s">
        <v>11256</v>
      </c>
      <c r="C8268" s="17">
        <v>20.435789058465623</v>
      </c>
      <c r="D8268" s="17">
        <v>26.891793779848001</v>
      </c>
      <c r="E8268" s="148">
        <v>-0.62614588500000001</v>
      </c>
      <c r="F8268" s="148">
        <f t="shared" si="129"/>
        <v>0.75992658674110702</v>
      </c>
      <c r="G8268">
        <v>1.4816882148445201E-3</v>
      </c>
    </row>
    <row r="8269" spans="1:7" x14ac:dyDescent="0.2">
      <c r="A8269" t="s">
        <v>7579</v>
      </c>
      <c r="B8269" t="s">
        <v>10733</v>
      </c>
      <c r="C8269" s="17">
        <v>5.4888600172606079</v>
      </c>
      <c r="D8269" s="17">
        <v>1.5208391021923378</v>
      </c>
      <c r="E8269" s="148">
        <v>1.5041920639999999</v>
      </c>
      <c r="F8269" s="148">
        <f t="shared" si="129"/>
        <v>3.609099745889123</v>
      </c>
      <c r="G8269">
        <v>2.9843911718758798E-4</v>
      </c>
    </row>
    <row r="8270" spans="1:7" x14ac:dyDescent="0.2">
      <c r="A8270" t="s">
        <v>2809</v>
      </c>
      <c r="B8270" t="s">
        <v>2466</v>
      </c>
      <c r="C8270" s="17">
        <v>130.54748420438474</v>
      </c>
      <c r="D8270" s="17">
        <v>48.769173987501233</v>
      </c>
      <c r="E8270" s="148">
        <v>1.1444144860000001</v>
      </c>
      <c r="F8270" s="148">
        <f t="shared" si="129"/>
        <v>2.6768442753990871</v>
      </c>
      <c r="G8270">
        <v>7.5398823711229397E-14</v>
      </c>
    </row>
    <row r="8271" spans="1:7" x14ac:dyDescent="0.2">
      <c r="A8271" t="s">
        <v>12568</v>
      </c>
      <c r="B8271" t="s">
        <v>238</v>
      </c>
      <c r="C8271" s="17">
        <v>22.407140803329927</v>
      </c>
      <c r="D8271" s="17">
        <v>33.546114988777632</v>
      </c>
      <c r="E8271" s="148">
        <v>-0.77908772699999995</v>
      </c>
      <c r="F8271" s="148">
        <f t="shared" si="129"/>
        <v>0.66795039636708786</v>
      </c>
      <c r="G8271">
        <v>5.4031913697367004E-3</v>
      </c>
    </row>
    <row r="8272" spans="1:7" x14ac:dyDescent="0.2">
      <c r="A8272" t="s">
        <v>12418</v>
      </c>
      <c r="B8272" t="s">
        <v>12419</v>
      </c>
      <c r="C8272" s="17">
        <v>1.6170721067859648</v>
      </c>
      <c r="D8272" s="17">
        <v>2.5848963750045026</v>
      </c>
      <c r="E8272" s="148">
        <v>-0.82651871899999996</v>
      </c>
      <c r="F8272" s="148">
        <f t="shared" si="129"/>
        <v>0.62558488704722182</v>
      </c>
      <c r="G8272">
        <v>5.6506684383816203E-3</v>
      </c>
    </row>
    <row r="8273" spans="1:7" x14ac:dyDescent="0.2">
      <c r="A8273" t="s">
        <v>7580</v>
      </c>
      <c r="B8273" t="s">
        <v>3025</v>
      </c>
      <c r="C8273" s="17">
        <v>15.043700324319474</v>
      </c>
      <c r="D8273" s="17">
        <v>6.5681852525957929</v>
      </c>
      <c r="E8273" s="148">
        <v>0.92003440999999997</v>
      </c>
      <c r="F8273" s="148">
        <f t="shared" si="129"/>
        <v>2.2903891631823412</v>
      </c>
      <c r="G8273">
        <v>4.42292247204353E-5</v>
      </c>
    </row>
    <row r="8274" spans="1:7" x14ac:dyDescent="0.2">
      <c r="A8274" t="s">
        <v>7581</v>
      </c>
      <c r="B8274" t="s">
        <v>2457</v>
      </c>
      <c r="C8274" s="17">
        <v>15.865393511517222</v>
      </c>
      <c r="D8274" s="17">
        <v>27.551556307904075</v>
      </c>
      <c r="E8274" s="148">
        <v>-1.0383948679999999</v>
      </c>
      <c r="F8274" s="148">
        <f t="shared" si="129"/>
        <v>0.57584382291194602</v>
      </c>
      <c r="G8274">
        <v>1.04627091578002E-5</v>
      </c>
    </row>
    <row r="8275" spans="1:7" x14ac:dyDescent="0.2">
      <c r="A8275" t="s">
        <v>13353</v>
      </c>
      <c r="B8275" t="s">
        <v>3028</v>
      </c>
      <c r="C8275" s="17">
        <v>19.603754801689497</v>
      </c>
      <c r="D8275" s="17">
        <v>8.9306176483839064</v>
      </c>
      <c r="E8275" s="148">
        <v>0.80487559399999997</v>
      </c>
      <c r="F8275" s="148">
        <f t="shared" si="129"/>
        <v>2.1951174681895615</v>
      </c>
      <c r="G8275">
        <v>1.02323182474819E-3</v>
      </c>
    </row>
    <row r="8276" spans="1:7" x14ac:dyDescent="0.2">
      <c r="A8276" t="s">
        <v>2812</v>
      </c>
      <c r="B8276" t="s">
        <v>2463</v>
      </c>
      <c r="C8276" s="17">
        <v>6.2776008126838825</v>
      </c>
      <c r="D8276" s="17">
        <v>1.8689199835247563</v>
      </c>
      <c r="E8276" s="148">
        <v>1.447073641</v>
      </c>
      <c r="F8276" s="148">
        <f t="shared" si="129"/>
        <v>3.3589457376577552</v>
      </c>
      <c r="G8276">
        <v>1.0030324232415101E-5</v>
      </c>
    </row>
    <row r="8277" spans="1:7" x14ac:dyDescent="0.2">
      <c r="A8277" t="s">
        <v>5587</v>
      </c>
      <c r="B8277" t="s">
        <v>2814</v>
      </c>
      <c r="C8277" s="17">
        <v>26.606345562012926</v>
      </c>
      <c r="D8277" s="17">
        <v>7.5981975247997644</v>
      </c>
      <c r="E8277" s="148">
        <v>1.434800488</v>
      </c>
      <c r="F8277" s="148">
        <f t="shared" si="129"/>
        <v>3.5016654246184635</v>
      </c>
      <c r="G8277">
        <v>3.9208164878693904E-3</v>
      </c>
    </row>
    <row r="8278" spans="1:7" x14ac:dyDescent="0.2">
      <c r="A8278" t="s">
        <v>7582</v>
      </c>
      <c r="B8278" t="s">
        <v>2025</v>
      </c>
      <c r="C8278" s="17">
        <v>21.863900070672301</v>
      </c>
      <c r="D8278" s="17">
        <v>9.6874208421348804</v>
      </c>
      <c r="E8278" s="148">
        <v>0.86024635599999999</v>
      </c>
      <c r="F8278" s="148">
        <f t="shared" si="129"/>
        <v>2.2569371587096252</v>
      </c>
      <c r="G8278">
        <v>6.5154395045222699E-4</v>
      </c>
    </row>
    <row r="8279" spans="1:7" x14ac:dyDescent="0.2">
      <c r="A8279" t="s">
        <v>2815</v>
      </c>
      <c r="B8279" t="s">
        <v>2025</v>
      </c>
      <c r="C8279" s="17">
        <v>28.973109814729028</v>
      </c>
      <c r="D8279" s="17">
        <v>11.284419672284017</v>
      </c>
      <c r="E8279" s="148">
        <v>1.02203161</v>
      </c>
      <c r="F8279" s="148">
        <f t="shared" si="129"/>
        <v>2.5675321067587289</v>
      </c>
      <c r="G8279">
        <v>3.6472556299192901E-5</v>
      </c>
    </row>
    <row r="8280" spans="1:7" x14ac:dyDescent="0.2">
      <c r="A8280" t="s">
        <v>7583</v>
      </c>
      <c r="B8280" t="s">
        <v>11257</v>
      </c>
      <c r="C8280" s="17">
        <v>18.447670626063573</v>
      </c>
      <c r="D8280" s="17">
        <v>44.820316671491497</v>
      </c>
      <c r="E8280" s="148">
        <v>-1.4211881529999999</v>
      </c>
      <c r="F8280" s="148">
        <f t="shared" si="129"/>
        <v>0.41159170653065547</v>
      </c>
      <c r="G8280">
        <v>4.5305396748275699E-5</v>
      </c>
    </row>
    <row r="8281" spans="1:7" x14ac:dyDescent="0.2">
      <c r="A8281" t="s">
        <v>2816</v>
      </c>
      <c r="B8281" t="s">
        <v>2453</v>
      </c>
      <c r="C8281" s="17">
        <v>94.082040382104481</v>
      </c>
      <c r="D8281" s="17">
        <v>49.923713205076176</v>
      </c>
      <c r="E8281" s="148">
        <v>0.63799562099999996</v>
      </c>
      <c r="F8281" s="148">
        <f t="shared" si="129"/>
        <v>1.8845160814788582</v>
      </c>
      <c r="G8281">
        <v>2.9130548497099302E-6</v>
      </c>
    </row>
    <row r="8282" spans="1:7" x14ac:dyDescent="0.2">
      <c r="A8282" t="s">
        <v>2817</v>
      </c>
      <c r="B8282" t="s">
        <v>2453</v>
      </c>
      <c r="C8282" s="17">
        <v>44.176374860400827</v>
      </c>
      <c r="D8282" s="17">
        <v>17.919707766053275</v>
      </c>
      <c r="E8282" s="148">
        <v>1.026239562</v>
      </c>
      <c r="F8282" s="148">
        <f t="shared" si="129"/>
        <v>2.4652396923619282</v>
      </c>
      <c r="G8282">
        <v>3.0693130756043498E-10</v>
      </c>
    </row>
    <row r="8283" spans="1:7" x14ac:dyDescent="0.2">
      <c r="A8283" t="s">
        <v>2818</v>
      </c>
      <c r="B8283" t="s">
        <v>2819</v>
      </c>
      <c r="C8283" s="17">
        <v>23.237012070645399</v>
      </c>
      <c r="D8283" s="17">
        <v>47.209921405264176</v>
      </c>
      <c r="E8283" s="148">
        <v>-1.283689997</v>
      </c>
      <c r="F8283" s="148">
        <f t="shared" si="129"/>
        <v>0.49220611640447126</v>
      </c>
      <c r="G8283">
        <v>1.3985051492151699E-5</v>
      </c>
    </row>
    <row r="8284" spans="1:7" x14ac:dyDescent="0.2">
      <c r="A8284" t="s">
        <v>5588</v>
      </c>
      <c r="B8284" t="s">
        <v>54</v>
      </c>
      <c r="C8284" s="17">
        <v>25.1280649963795</v>
      </c>
      <c r="D8284" s="17">
        <v>0.51743051918156502</v>
      </c>
      <c r="E8284" s="148">
        <v>4.7261907949999999</v>
      </c>
      <c r="F8284" s="148">
        <f t="shared" si="129"/>
        <v>48.563167545906055</v>
      </c>
      <c r="G8284">
        <v>1.96786937864055E-3</v>
      </c>
    </row>
    <row r="8285" spans="1:7" x14ac:dyDescent="0.2">
      <c r="A8285" t="s">
        <v>5589</v>
      </c>
      <c r="B8285" t="s">
        <v>10734</v>
      </c>
      <c r="C8285" s="17">
        <v>6.0163065135394449</v>
      </c>
      <c r="D8285" s="17">
        <v>1.9629045913677874</v>
      </c>
      <c r="E8285" s="148">
        <v>1.2246283849999999</v>
      </c>
      <c r="F8285" s="148">
        <f t="shared" si="129"/>
        <v>3.06500200773751</v>
      </c>
      <c r="G8285">
        <v>1.0591858307734501E-3</v>
      </c>
    </row>
    <row r="8286" spans="1:7" x14ac:dyDescent="0.2">
      <c r="A8286" t="s">
        <v>12625</v>
      </c>
      <c r="B8286" t="s">
        <v>12626</v>
      </c>
      <c r="C8286" s="17">
        <v>6.0865739495085283</v>
      </c>
      <c r="D8286" s="17">
        <v>8.9151951047757017</v>
      </c>
      <c r="E8286" s="148">
        <v>-0.77646913399999995</v>
      </c>
      <c r="F8286" s="148">
        <f t="shared" si="129"/>
        <v>0.68271909677535447</v>
      </c>
      <c r="G8286">
        <v>2.4734014623808401E-5</v>
      </c>
    </row>
    <row r="8287" spans="1:7" x14ac:dyDescent="0.2">
      <c r="A8287" t="s">
        <v>12056</v>
      </c>
      <c r="B8287" t="s">
        <v>10429</v>
      </c>
      <c r="C8287" s="17">
        <v>6.6682565388423516</v>
      </c>
      <c r="D8287" s="17">
        <v>12.993722543902138</v>
      </c>
      <c r="E8287" s="148">
        <v>-1.038590648</v>
      </c>
      <c r="F8287" s="148">
        <f t="shared" si="129"/>
        <v>0.51319062080263655</v>
      </c>
      <c r="G8287">
        <v>1.9885947668075599E-3</v>
      </c>
    </row>
    <row r="8288" spans="1:7" x14ac:dyDescent="0.2">
      <c r="A8288" t="s">
        <v>13360</v>
      </c>
      <c r="B8288" t="s">
        <v>13361</v>
      </c>
      <c r="C8288" s="17">
        <v>21.140868625096473</v>
      </c>
      <c r="D8288" s="17">
        <v>9.6129936752030538</v>
      </c>
      <c r="E8288" s="148">
        <v>0.76416517500000003</v>
      </c>
      <c r="F8288" s="148">
        <f t="shared" si="129"/>
        <v>2.1991971844972547</v>
      </c>
      <c r="G8288">
        <v>6.6689522408949001E-3</v>
      </c>
    </row>
    <row r="8289" spans="1:7" x14ac:dyDescent="0.2">
      <c r="A8289" t="s">
        <v>13279</v>
      </c>
      <c r="B8289" t="s">
        <v>931</v>
      </c>
      <c r="C8289" s="17">
        <v>22.95914389072075</v>
      </c>
      <c r="D8289" s="17">
        <v>10.868222008515653</v>
      </c>
      <c r="E8289" s="148">
        <v>0.74186366699999995</v>
      </c>
      <c r="F8289" s="148">
        <f t="shared" si="129"/>
        <v>2.1125022908743869</v>
      </c>
      <c r="G8289">
        <v>8.4999022084288195E-3</v>
      </c>
    </row>
    <row r="8290" spans="1:7" x14ac:dyDescent="0.2">
      <c r="A8290" t="s">
        <v>7584</v>
      </c>
      <c r="B8290" t="s">
        <v>2451</v>
      </c>
      <c r="C8290" s="17">
        <v>48.884144767087477</v>
      </c>
      <c r="D8290" s="17">
        <v>89.413501754554332</v>
      </c>
      <c r="E8290" s="148">
        <v>-1.0837180399999999</v>
      </c>
      <c r="F8290" s="148">
        <f t="shared" si="129"/>
        <v>0.54671994506240817</v>
      </c>
      <c r="G8290">
        <v>1.85977601739946E-3</v>
      </c>
    </row>
    <row r="8291" spans="1:7" x14ac:dyDescent="0.2">
      <c r="A8291" t="s">
        <v>2820</v>
      </c>
      <c r="B8291" t="s">
        <v>1489</v>
      </c>
      <c r="C8291" s="17">
        <v>6.5781168508177075</v>
      </c>
      <c r="D8291" s="17">
        <v>15.707090054260874</v>
      </c>
      <c r="E8291" s="148">
        <v>-1.4653949630000001</v>
      </c>
      <c r="F8291" s="148">
        <f t="shared" si="129"/>
        <v>0.4187992064789402</v>
      </c>
      <c r="G8291">
        <v>6.0894402633198597E-6</v>
      </c>
    </row>
    <row r="8292" spans="1:7" x14ac:dyDescent="0.2">
      <c r="A8292" t="s">
        <v>2821</v>
      </c>
      <c r="B8292" t="s">
        <v>201</v>
      </c>
      <c r="C8292" s="17">
        <v>19.6696648998043</v>
      </c>
      <c r="D8292" s="17">
        <v>7.6924996665732479</v>
      </c>
      <c r="E8292" s="148">
        <v>1.0195692160000001</v>
      </c>
      <c r="F8292" s="148">
        <f t="shared" si="129"/>
        <v>2.5569926229930511</v>
      </c>
      <c r="G8292">
        <v>4.89885726445824E-5</v>
      </c>
    </row>
    <row r="8293" spans="1:7" x14ac:dyDescent="0.2">
      <c r="A8293" t="s">
        <v>7585</v>
      </c>
      <c r="B8293" t="s">
        <v>11225</v>
      </c>
      <c r="C8293" s="17">
        <v>10.976504800245824</v>
      </c>
      <c r="D8293" s="17">
        <v>17.507681024515726</v>
      </c>
      <c r="E8293" s="148">
        <v>-0.88303255199999997</v>
      </c>
      <c r="F8293" s="148">
        <f t="shared" si="129"/>
        <v>0.6269536659295768</v>
      </c>
      <c r="G8293">
        <v>3.3709539671565797E-4</v>
      </c>
    </row>
    <row r="8294" spans="1:7" x14ac:dyDescent="0.2">
      <c r="A8294" t="s">
        <v>2822</v>
      </c>
      <c r="B8294" t="s">
        <v>2446</v>
      </c>
      <c r="C8294" s="17">
        <v>99.025332478185845</v>
      </c>
      <c r="D8294" s="17">
        <v>29.255602138633424</v>
      </c>
      <c r="E8294" s="148">
        <v>1.433680847</v>
      </c>
      <c r="F8294" s="148">
        <f t="shared" si="129"/>
        <v>3.3848331683256707</v>
      </c>
      <c r="G8294">
        <v>9.0046442299275808E-9</v>
      </c>
    </row>
    <row r="8295" spans="1:7" x14ac:dyDescent="0.2">
      <c r="A8295" t="s">
        <v>7586</v>
      </c>
      <c r="B8295" t="s">
        <v>2444</v>
      </c>
      <c r="C8295" s="17">
        <v>26.014566171106054</v>
      </c>
      <c r="D8295" s="17">
        <v>43.541687696497021</v>
      </c>
      <c r="E8295" s="148">
        <v>-0.93841940000000001</v>
      </c>
      <c r="F8295" s="148">
        <f t="shared" si="129"/>
        <v>0.597463432112186</v>
      </c>
      <c r="G8295">
        <v>6.1012232385157499E-3</v>
      </c>
    </row>
    <row r="8296" spans="1:7" x14ac:dyDescent="0.2">
      <c r="A8296" t="s">
        <v>7587</v>
      </c>
      <c r="B8296" t="s">
        <v>3311</v>
      </c>
      <c r="C8296" s="17">
        <v>3.3542246252757901</v>
      </c>
      <c r="D8296" s="17">
        <v>6.4812547123163622</v>
      </c>
      <c r="E8296" s="148">
        <v>-1.104034776</v>
      </c>
      <c r="F8296" s="148">
        <f t="shared" si="129"/>
        <v>0.5175270490298336</v>
      </c>
      <c r="G8296">
        <v>5.7443942094350204E-3</v>
      </c>
    </row>
    <row r="8297" spans="1:7" x14ac:dyDescent="0.2">
      <c r="A8297" t="s">
        <v>2823</v>
      </c>
      <c r="B8297" t="s">
        <v>471</v>
      </c>
      <c r="C8297" s="17">
        <v>3.8393750545232272</v>
      </c>
      <c r="D8297" s="17">
        <v>7.2466709591483554</v>
      </c>
      <c r="E8297" s="148">
        <v>-1.106254332</v>
      </c>
      <c r="F8297" s="148">
        <f t="shared" si="129"/>
        <v>0.52981225119326225</v>
      </c>
      <c r="G8297">
        <v>6.2676335705529095E-4</v>
      </c>
    </row>
    <row r="8298" spans="1:7" x14ac:dyDescent="0.2">
      <c r="A8298" t="s">
        <v>11839</v>
      </c>
      <c r="B8298" t="s">
        <v>10761</v>
      </c>
      <c r="C8298" s="17">
        <v>2.1486896309783674</v>
      </c>
      <c r="D8298" s="17">
        <v>5.9787600450629306</v>
      </c>
      <c r="E8298" s="148">
        <v>-1.5062927939999999</v>
      </c>
      <c r="F8298" s="148">
        <f t="shared" si="129"/>
        <v>0.35938716636615758</v>
      </c>
      <c r="G8298">
        <v>4.9851217826367899E-4</v>
      </c>
    </row>
    <row r="8299" spans="1:7" x14ac:dyDescent="0.2">
      <c r="A8299" t="s">
        <v>12402</v>
      </c>
      <c r="B8299" t="s">
        <v>12403</v>
      </c>
      <c r="C8299" s="17">
        <v>2.8178792435395303</v>
      </c>
      <c r="D8299" s="17">
        <v>4.5281442184605574</v>
      </c>
      <c r="E8299" s="148">
        <v>-0.83609160800000004</v>
      </c>
      <c r="F8299" s="148">
        <f t="shared" si="129"/>
        <v>0.62230333390254311</v>
      </c>
      <c r="G8299">
        <v>2.4187595441140602E-3</v>
      </c>
    </row>
    <row r="8300" spans="1:7" x14ac:dyDescent="0.2">
      <c r="A8300" t="s">
        <v>2824</v>
      </c>
      <c r="B8300" t="s">
        <v>2825</v>
      </c>
      <c r="C8300" s="17">
        <v>1.4275073068147275</v>
      </c>
      <c r="D8300" s="17">
        <v>3.5895255420249601</v>
      </c>
      <c r="E8300" s="148">
        <v>-1.458238071</v>
      </c>
      <c r="F8300" s="148">
        <f t="shared" si="129"/>
        <v>0.3976869059996791</v>
      </c>
      <c r="G8300">
        <v>4.5936983186185598E-5</v>
      </c>
    </row>
    <row r="8301" spans="1:7" x14ac:dyDescent="0.2">
      <c r="A8301" t="s">
        <v>2826</v>
      </c>
      <c r="B8301" t="s">
        <v>2442</v>
      </c>
      <c r="C8301" s="17">
        <v>302.19486363290071</v>
      </c>
      <c r="D8301" s="17">
        <v>507.49157618318128</v>
      </c>
      <c r="E8301" s="148">
        <v>-0.98626002300000004</v>
      </c>
      <c r="F8301" s="148">
        <f t="shared" si="129"/>
        <v>0.59546774333811237</v>
      </c>
      <c r="G8301">
        <v>1.05974336171375E-3</v>
      </c>
    </row>
    <row r="8302" spans="1:7" x14ac:dyDescent="0.2">
      <c r="A8302" t="s">
        <v>7588</v>
      </c>
      <c r="B8302" t="s">
        <v>11258</v>
      </c>
      <c r="C8302" s="17">
        <v>4.5838432347865199</v>
      </c>
      <c r="D8302" s="17">
        <v>6.162052471016402</v>
      </c>
      <c r="E8302" s="148">
        <v>-0.66126831399999997</v>
      </c>
      <c r="F8302" s="148">
        <f t="shared" si="129"/>
        <v>0.74388253854489428</v>
      </c>
      <c r="G8302">
        <v>4.7172716032184503E-3</v>
      </c>
    </row>
    <row r="8303" spans="1:7" x14ac:dyDescent="0.2">
      <c r="A8303" t="s">
        <v>7589</v>
      </c>
      <c r="B8303" t="s">
        <v>11224</v>
      </c>
      <c r="C8303" s="17">
        <v>42.672021537826048</v>
      </c>
      <c r="D8303" s="17">
        <v>65.112269905770319</v>
      </c>
      <c r="E8303" s="148">
        <v>-0.86025073600000002</v>
      </c>
      <c r="F8303" s="148">
        <f t="shared" si="129"/>
        <v>0.65536068086061927</v>
      </c>
      <c r="G8303">
        <v>9.3317292886288203E-4</v>
      </c>
    </row>
    <row r="8304" spans="1:7" x14ac:dyDescent="0.2">
      <c r="A8304" t="s">
        <v>12854</v>
      </c>
      <c r="B8304" t="s">
        <v>653</v>
      </c>
      <c r="C8304" s="17">
        <v>93.569693311040936</v>
      </c>
      <c r="D8304" s="17">
        <v>119.16526820859161</v>
      </c>
      <c r="E8304" s="148">
        <v>-0.53935563500000006</v>
      </c>
      <c r="F8304" s="148">
        <f t="shared" si="129"/>
        <v>0.78520943826730483</v>
      </c>
      <c r="G8304">
        <v>7.8636372581686702E-3</v>
      </c>
    </row>
    <row r="8305" spans="1:7" x14ac:dyDescent="0.2">
      <c r="A8305" t="s">
        <v>2829</v>
      </c>
      <c r="B8305" t="s">
        <v>980</v>
      </c>
      <c r="C8305" s="17">
        <v>13.356863073586176</v>
      </c>
      <c r="D8305" s="17">
        <v>19.126029933954705</v>
      </c>
      <c r="E8305" s="148">
        <v>-0.77002720199999997</v>
      </c>
      <c r="F8305" s="148">
        <f t="shared" si="129"/>
        <v>0.6983604605717757</v>
      </c>
      <c r="G8305">
        <v>1.11759356099795E-3</v>
      </c>
    </row>
    <row r="8306" spans="1:7" x14ac:dyDescent="0.2">
      <c r="A8306" t="s">
        <v>2830</v>
      </c>
      <c r="B8306" t="s">
        <v>2831</v>
      </c>
      <c r="C8306" s="17">
        <v>3.3656506647309099</v>
      </c>
      <c r="D8306" s="17">
        <v>6.9528211610564972</v>
      </c>
      <c r="E8306" s="148">
        <v>-1.140006249</v>
      </c>
      <c r="F8306" s="148">
        <f t="shared" si="129"/>
        <v>0.48406978789880045</v>
      </c>
      <c r="G8306">
        <v>3.4258038777462002E-3</v>
      </c>
    </row>
    <row r="8307" spans="1:7" x14ac:dyDescent="0.2">
      <c r="A8307" t="s">
        <v>7590</v>
      </c>
      <c r="B8307" t="s">
        <v>10736</v>
      </c>
      <c r="C8307" s="17">
        <v>1.0824607840015577</v>
      </c>
      <c r="D8307" s="17">
        <v>9.4687792852894775E-2</v>
      </c>
      <c r="E8307" s="148">
        <v>2.8744360389999999</v>
      </c>
      <c r="F8307" s="148">
        <f t="shared" si="129"/>
        <v>11.431893714992903</v>
      </c>
      <c r="G8307">
        <v>3.6317428331506798E-4</v>
      </c>
    </row>
    <row r="8308" spans="1:7" x14ac:dyDescent="0.2">
      <c r="A8308" t="s">
        <v>7591</v>
      </c>
      <c r="B8308" t="s">
        <v>11260</v>
      </c>
      <c r="C8308" s="17">
        <v>6.6405458339349623</v>
      </c>
      <c r="D8308" s="17">
        <v>7.7830088912370474</v>
      </c>
      <c r="E8308" s="148">
        <v>-0.46893642899999999</v>
      </c>
      <c r="F8308" s="148">
        <f t="shared" ref="F8308:F8371" si="130">C8308/D8308</f>
        <v>0.85321061902057016</v>
      </c>
      <c r="G8308">
        <v>4.3563061511368399E-3</v>
      </c>
    </row>
    <row r="8309" spans="1:7" x14ac:dyDescent="0.2">
      <c r="A8309" t="s">
        <v>7592</v>
      </c>
      <c r="B8309" t="s">
        <v>1162</v>
      </c>
      <c r="C8309" s="17">
        <v>6.3562166122092725</v>
      </c>
      <c r="D8309" s="17">
        <v>14.670263314711914</v>
      </c>
      <c r="E8309" s="148">
        <v>-1.3289476899999999</v>
      </c>
      <c r="F8309" s="148">
        <f t="shared" si="130"/>
        <v>0.43327215577889527</v>
      </c>
      <c r="G8309">
        <v>1.44867411270107E-5</v>
      </c>
    </row>
    <row r="8310" spans="1:7" x14ac:dyDescent="0.2">
      <c r="A8310" t="s">
        <v>7593</v>
      </c>
      <c r="B8310" t="s">
        <v>11223</v>
      </c>
      <c r="C8310" s="17">
        <v>4.7133386598409155</v>
      </c>
      <c r="D8310" s="17">
        <v>6.1869195278046796</v>
      </c>
      <c r="E8310" s="148">
        <v>-0.62175409299999995</v>
      </c>
      <c r="F8310" s="148">
        <f t="shared" si="130"/>
        <v>0.7618231720420261</v>
      </c>
      <c r="G8310">
        <v>1.19794778308577E-3</v>
      </c>
    </row>
    <row r="8311" spans="1:7" x14ac:dyDescent="0.2">
      <c r="A8311" t="s">
        <v>2834</v>
      </c>
      <c r="B8311" t="s">
        <v>825</v>
      </c>
      <c r="C8311" s="17">
        <v>82.880069558167904</v>
      </c>
      <c r="D8311" s="17">
        <v>30.923929245659899</v>
      </c>
      <c r="E8311" s="148">
        <v>1.121383263</v>
      </c>
      <c r="F8311" s="148">
        <f t="shared" si="130"/>
        <v>2.6801273829004097</v>
      </c>
      <c r="G8311">
        <v>1.72360012876724E-9</v>
      </c>
    </row>
    <row r="8312" spans="1:7" x14ac:dyDescent="0.2">
      <c r="A8312" t="s">
        <v>13370</v>
      </c>
      <c r="B8312" t="s">
        <v>2437</v>
      </c>
      <c r="C8312" s="17">
        <v>20.827863721231576</v>
      </c>
      <c r="D8312" s="17">
        <v>9.4336696739265253</v>
      </c>
      <c r="E8312" s="148">
        <v>0.82174597599999999</v>
      </c>
      <c r="F8312" s="148">
        <f t="shared" si="130"/>
        <v>2.2078220290877013</v>
      </c>
      <c r="G8312">
        <v>1.3203190826632899E-4</v>
      </c>
    </row>
    <row r="8313" spans="1:7" x14ac:dyDescent="0.2">
      <c r="A8313" t="s">
        <v>2835</v>
      </c>
      <c r="B8313" t="s">
        <v>183</v>
      </c>
      <c r="C8313" s="17">
        <v>94.184170372807273</v>
      </c>
      <c r="D8313" s="17">
        <v>138.64966919333349</v>
      </c>
      <c r="E8313" s="148">
        <v>-0.80115394299999998</v>
      </c>
      <c r="F8313" s="148">
        <f t="shared" si="130"/>
        <v>0.67929603381510129</v>
      </c>
      <c r="G8313">
        <v>5.0717662422757102E-4</v>
      </c>
    </row>
    <row r="8314" spans="1:7" x14ac:dyDescent="0.2">
      <c r="A8314" t="s">
        <v>2836</v>
      </c>
      <c r="B8314" t="s">
        <v>1719</v>
      </c>
      <c r="C8314" s="17">
        <v>2.3186361066205325</v>
      </c>
      <c r="D8314" s="17">
        <v>15.177008445767843</v>
      </c>
      <c r="E8314" s="148">
        <v>-2.7697181039999998</v>
      </c>
      <c r="F8314" s="148">
        <f t="shared" si="130"/>
        <v>0.15277293380350537</v>
      </c>
      <c r="G8314">
        <v>2.17767156997147E-8</v>
      </c>
    </row>
    <row r="8315" spans="1:7" x14ac:dyDescent="0.2">
      <c r="A8315" t="s">
        <v>2838</v>
      </c>
      <c r="B8315" t="s">
        <v>2839</v>
      </c>
      <c r="C8315" s="17">
        <v>13.211351326020075</v>
      </c>
      <c r="D8315" s="17">
        <v>17.410891043203726</v>
      </c>
      <c r="E8315" s="148">
        <v>-0.652771773</v>
      </c>
      <c r="F8315" s="148">
        <f t="shared" si="130"/>
        <v>0.7587981162616646</v>
      </c>
      <c r="G8315">
        <v>1.10246046102921E-4</v>
      </c>
    </row>
    <row r="8316" spans="1:7" x14ac:dyDescent="0.2">
      <c r="A8316" t="s">
        <v>7594</v>
      </c>
      <c r="B8316" t="s">
        <v>10737</v>
      </c>
      <c r="C8316" s="17">
        <v>17.274366109504474</v>
      </c>
      <c r="D8316" s="17">
        <v>10.171764433842398</v>
      </c>
      <c r="E8316" s="148">
        <v>0.481990168</v>
      </c>
      <c r="F8316" s="148">
        <f t="shared" si="130"/>
        <v>1.6982664337006337</v>
      </c>
      <c r="G8316">
        <v>3.9273301932822103E-3</v>
      </c>
    </row>
    <row r="8317" spans="1:7" x14ac:dyDescent="0.2">
      <c r="A8317" t="s">
        <v>7595</v>
      </c>
      <c r="B8317" t="s">
        <v>3156</v>
      </c>
      <c r="C8317" s="17">
        <v>0.69890348240775124</v>
      </c>
      <c r="D8317" s="17">
        <v>7.7928973135302157E-2</v>
      </c>
      <c r="E8317" s="148">
        <v>2.7250848560000001</v>
      </c>
      <c r="F8317" s="148">
        <f t="shared" si="130"/>
        <v>8.9684677506823842</v>
      </c>
      <c r="G8317">
        <v>6.0452582666547999E-8</v>
      </c>
    </row>
    <row r="8318" spans="1:7" x14ac:dyDescent="0.2">
      <c r="A8318" t="s">
        <v>13683</v>
      </c>
      <c r="B8318" t="s">
        <v>13684</v>
      </c>
      <c r="C8318" s="17">
        <v>12.262497388715936</v>
      </c>
      <c r="D8318" s="17">
        <v>4.6563104091084799</v>
      </c>
      <c r="E8318" s="148">
        <v>1.0375620539999999</v>
      </c>
      <c r="F8318" s="148">
        <f t="shared" si="130"/>
        <v>2.6335223194588897</v>
      </c>
      <c r="G8318">
        <v>4.6575969654962697E-3</v>
      </c>
    </row>
    <row r="8319" spans="1:7" x14ac:dyDescent="0.2">
      <c r="A8319" t="s">
        <v>5590</v>
      </c>
      <c r="B8319" t="s">
        <v>3046</v>
      </c>
      <c r="C8319" s="17">
        <v>2.1840330552294098</v>
      </c>
      <c r="D8319" s="17">
        <v>0.21493894791211299</v>
      </c>
      <c r="E8319" s="148">
        <v>2.5471693860000002</v>
      </c>
      <c r="F8319" s="148">
        <f t="shared" si="130"/>
        <v>10.161178680945463</v>
      </c>
      <c r="G8319">
        <v>6.4832985311222297E-3</v>
      </c>
    </row>
    <row r="8320" spans="1:7" x14ac:dyDescent="0.2">
      <c r="A8320" t="s">
        <v>2840</v>
      </c>
      <c r="B8320" t="s">
        <v>2432</v>
      </c>
      <c r="C8320" s="17">
        <v>15.2662449217454</v>
      </c>
      <c r="D8320" s="17">
        <v>6.6023153843188567</v>
      </c>
      <c r="E8320" s="148">
        <v>0.89801372700000004</v>
      </c>
      <c r="F8320" s="148">
        <f t="shared" si="130"/>
        <v>2.3122562363506933</v>
      </c>
      <c r="G8320">
        <v>2.9707902065623698E-4</v>
      </c>
    </row>
    <row r="8321" spans="1:7" x14ac:dyDescent="0.2">
      <c r="A8321" t="s">
        <v>2841</v>
      </c>
      <c r="B8321" t="s">
        <v>1902</v>
      </c>
      <c r="C8321" s="17">
        <v>18.777261325121373</v>
      </c>
      <c r="D8321" s="17">
        <v>5.0283673505698303</v>
      </c>
      <c r="E8321" s="148">
        <v>1.585963193</v>
      </c>
      <c r="F8321" s="148">
        <f t="shared" si="130"/>
        <v>3.7342660183714451</v>
      </c>
      <c r="G8321">
        <v>2.1026234535063301E-5</v>
      </c>
    </row>
    <row r="8322" spans="1:7" x14ac:dyDescent="0.2">
      <c r="A8322" t="s">
        <v>7596</v>
      </c>
      <c r="B8322" t="s">
        <v>2645</v>
      </c>
      <c r="C8322" s="17">
        <v>1.6635375467407094</v>
      </c>
      <c r="D8322" s="17">
        <v>0.33172815970909153</v>
      </c>
      <c r="E8322" s="148">
        <v>1.687662811</v>
      </c>
      <c r="F8322" s="148">
        <f t="shared" si="130"/>
        <v>5.0147613280691816</v>
      </c>
      <c r="G8322">
        <v>6.1994181234436502E-3</v>
      </c>
    </row>
    <row r="8323" spans="1:7" x14ac:dyDescent="0.2">
      <c r="A8323" t="s">
        <v>5591</v>
      </c>
      <c r="B8323" t="s">
        <v>2843</v>
      </c>
      <c r="C8323" s="17">
        <v>220.84456733087575</v>
      </c>
      <c r="D8323" s="17">
        <v>3.8951397480717702</v>
      </c>
      <c r="E8323" s="148">
        <v>5.3981242480000002</v>
      </c>
      <c r="F8323" s="148">
        <f t="shared" si="130"/>
        <v>56.69746956837723</v>
      </c>
      <c r="G8323">
        <v>1.8912284360497199E-15</v>
      </c>
    </row>
    <row r="8324" spans="1:7" x14ac:dyDescent="0.2">
      <c r="A8324" t="s">
        <v>7597</v>
      </c>
      <c r="B8324" t="s">
        <v>10738</v>
      </c>
      <c r="C8324" s="17">
        <v>95.34313680271103</v>
      </c>
      <c r="D8324" s="17">
        <v>6.2056816409389342</v>
      </c>
      <c r="E8324" s="148">
        <v>3.261193424</v>
      </c>
      <c r="F8324" s="148">
        <f t="shared" si="130"/>
        <v>15.363845959117779</v>
      </c>
      <c r="G8324">
        <v>2.6603627915411098E-6</v>
      </c>
    </row>
    <row r="8325" spans="1:7" x14ac:dyDescent="0.2">
      <c r="A8325" t="s">
        <v>2842</v>
      </c>
      <c r="B8325" t="s">
        <v>2843</v>
      </c>
      <c r="C8325" s="17">
        <v>42.895214536385467</v>
      </c>
      <c r="D8325" s="17">
        <v>3.144981956726717</v>
      </c>
      <c r="E8325" s="148">
        <v>3.273572003</v>
      </c>
      <c r="F8325" s="148">
        <f t="shared" si="130"/>
        <v>13.639256163183401</v>
      </c>
      <c r="G8325">
        <v>1.11614591331838E-8</v>
      </c>
    </row>
    <row r="8326" spans="1:7" x14ac:dyDescent="0.2">
      <c r="A8326" t="s">
        <v>13593</v>
      </c>
      <c r="B8326" t="s">
        <v>13594</v>
      </c>
      <c r="C8326" s="17">
        <v>10.676037750794306</v>
      </c>
      <c r="D8326" s="17">
        <v>4.292331952029298</v>
      </c>
      <c r="E8326" s="148">
        <v>0.91013644800000004</v>
      </c>
      <c r="F8326" s="148">
        <f t="shared" si="130"/>
        <v>2.4872348807381881</v>
      </c>
      <c r="G8326">
        <v>2.9615044238160602E-3</v>
      </c>
    </row>
    <row r="8327" spans="1:7" x14ac:dyDescent="0.2">
      <c r="A8327" t="s">
        <v>5592</v>
      </c>
      <c r="B8327" t="s">
        <v>1568</v>
      </c>
      <c r="C8327" s="17">
        <v>24.082786457342003</v>
      </c>
      <c r="D8327" s="17">
        <v>4.9775875700871861</v>
      </c>
      <c r="E8327" s="148">
        <v>1.856811652</v>
      </c>
      <c r="F8327" s="148">
        <f t="shared" si="130"/>
        <v>4.8382446553160641</v>
      </c>
      <c r="G8327">
        <v>5.5305419740848899E-3</v>
      </c>
    </row>
    <row r="8328" spans="1:7" x14ac:dyDescent="0.2">
      <c r="A8328" t="s">
        <v>7598</v>
      </c>
      <c r="B8328" t="s">
        <v>130</v>
      </c>
      <c r="C8328" s="17">
        <v>18.00024041375265</v>
      </c>
      <c r="D8328" s="17">
        <v>1.7374197974140779</v>
      </c>
      <c r="E8328" s="148">
        <v>3.068336774</v>
      </c>
      <c r="F8328" s="148">
        <f t="shared" si="130"/>
        <v>10.360328828152904</v>
      </c>
      <c r="G8328">
        <v>3.9826750989154097E-9</v>
      </c>
    </row>
    <row r="8329" spans="1:7" x14ac:dyDescent="0.2">
      <c r="A8329" t="s">
        <v>7599</v>
      </c>
      <c r="B8329" t="s">
        <v>11403</v>
      </c>
      <c r="C8329" s="17">
        <v>53.993548761901202</v>
      </c>
      <c r="D8329" s="17">
        <v>71.745625178737171</v>
      </c>
      <c r="E8329" s="148">
        <v>-0.62280455300000004</v>
      </c>
      <c r="F8329" s="148">
        <f t="shared" si="130"/>
        <v>0.75256921418398837</v>
      </c>
      <c r="G8329">
        <v>9.6371245430287803E-3</v>
      </c>
    </row>
    <row r="8330" spans="1:7" x14ac:dyDescent="0.2">
      <c r="A8330" t="s">
        <v>13437</v>
      </c>
      <c r="B8330" t="s">
        <v>2648</v>
      </c>
      <c r="C8330" s="17">
        <v>22.522657819070751</v>
      </c>
      <c r="D8330" s="17">
        <v>9.8507079531750836</v>
      </c>
      <c r="E8330" s="148">
        <v>0.89437343899999999</v>
      </c>
      <c r="F8330" s="148">
        <f t="shared" si="130"/>
        <v>2.286399914212383</v>
      </c>
      <c r="G8330">
        <v>3.88904324291419E-4</v>
      </c>
    </row>
    <row r="8331" spans="1:7" x14ac:dyDescent="0.2">
      <c r="A8331" t="s">
        <v>2844</v>
      </c>
      <c r="B8331" t="s">
        <v>2650</v>
      </c>
      <c r="C8331" s="17">
        <v>24.758832736217247</v>
      </c>
      <c r="D8331" s="17">
        <v>45.868181836066398</v>
      </c>
      <c r="E8331" s="148">
        <v>-1.148972892</v>
      </c>
      <c r="F8331" s="148">
        <f t="shared" si="130"/>
        <v>0.53978230104488778</v>
      </c>
      <c r="G8331">
        <v>1.8041289279135801E-9</v>
      </c>
    </row>
    <row r="8332" spans="1:7" x14ac:dyDescent="0.2">
      <c r="A8332" t="s">
        <v>7600</v>
      </c>
      <c r="B8332" t="s">
        <v>2652</v>
      </c>
      <c r="C8332" s="17">
        <v>32.18303883939717</v>
      </c>
      <c r="D8332" s="17">
        <v>45.560493858692254</v>
      </c>
      <c r="E8332" s="148">
        <v>-0.71621972899999997</v>
      </c>
      <c r="F8332" s="148">
        <f t="shared" si="130"/>
        <v>0.70638037724556257</v>
      </c>
      <c r="G8332">
        <v>3.7794438025481999E-4</v>
      </c>
    </row>
    <row r="8333" spans="1:7" x14ac:dyDescent="0.2">
      <c r="A8333" t="s">
        <v>7601</v>
      </c>
      <c r="B8333" t="s">
        <v>10688</v>
      </c>
      <c r="C8333" s="17">
        <v>49.403832746574551</v>
      </c>
      <c r="D8333" s="17">
        <v>2.1607212065316825</v>
      </c>
      <c r="E8333" s="148">
        <v>3.7425777120000001</v>
      </c>
      <c r="F8333" s="148">
        <f t="shared" si="130"/>
        <v>22.864510514929378</v>
      </c>
      <c r="G8333">
        <v>3.4587074770907498E-3</v>
      </c>
    </row>
    <row r="8334" spans="1:7" x14ac:dyDescent="0.2">
      <c r="A8334" t="s">
        <v>7602</v>
      </c>
      <c r="B8334" t="s">
        <v>10691</v>
      </c>
      <c r="C8334" s="17">
        <v>2.917997568500684</v>
      </c>
      <c r="D8334" s="17">
        <v>0</v>
      </c>
      <c r="E8334" s="148">
        <v>6.430169126</v>
      </c>
      <c r="F8334" s="148" t="e">
        <f t="shared" si="130"/>
        <v>#DIV/0!</v>
      </c>
      <c r="G8334">
        <v>3.5593961021570999E-3</v>
      </c>
    </row>
    <row r="8335" spans="1:7" x14ac:dyDescent="0.2">
      <c r="A8335" t="s">
        <v>13814</v>
      </c>
      <c r="B8335" t="s">
        <v>3657</v>
      </c>
      <c r="C8335" s="17">
        <v>5.1781967387833348</v>
      </c>
      <c r="D8335" s="17">
        <v>1.8167953937310051</v>
      </c>
      <c r="E8335" s="148">
        <v>1.0396333170000001</v>
      </c>
      <c r="F8335" s="148">
        <f t="shared" si="130"/>
        <v>2.8501815651069506</v>
      </c>
      <c r="G8335">
        <v>9.2757796927980703E-3</v>
      </c>
    </row>
    <row r="8336" spans="1:7" x14ac:dyDescent="0.2">
      <c r="A8336" t="s">
        <v>7603</v>
      </c>
      <c r="B8336" t="s">
        <v>413</v>
      </c>
      <c r="C8336" s="17">
        <v>2.604307065881053</v>
      </c>
      <c r="D8336" s="17">
        <v>3.6142355851813051</v>
      </c>
      <c r="E8336" s="148">
        <v>-0.70661320699999997</v>
      </c>
      <c r="F8336" s="148">
        <f t="shared" si="130"/>
        <v>0.72056926132843946</v>
      </c>
      <c r="G8336">
        <v>6.1145406063064199E-3</v>
      </c>
    </row>
    <row r="8337" spans="1:7" x14ac:dyDescent="0.2">
      <c r="A8337" t="s">
        <v>7604</v>
      </c>
      <c r="B8337" t="s">
        <v>2261</v>
      </c>
      <c r="C8337" s="17">
        <v>24.174204997009799</v>
      </c>
      <c r="D8337" s="17">
        <v>5.1845356081986917</v>
      </c>
      <c r="E8337" s="148">
        <v>1.8159582889999999</v>
      </c>
      <c r="F8337" s="148">
        <f t="shared" si="130"/>
        <v>4.6627522354714532</v>
      </c>
      <c r="G8337">
        <v>2.2349422275103101E-5</v>
      </c>
    </row>
    <row r="8338" spans="1:7" x14ac:dyDescent="0.2">
      <c r="A8338" t="s">
        <v>7605</v>
      </c>
      <c r="B8338" t="s">
        <v>772</v>
      </c>
      <c r="C8338" s="17">
        <v>61.504038930029346</v>
      </c>
      <c r="D8338" s="17">
        <v>96.976911902097044</v>
      </c>
      <c r="E8338" s="148">
        <v>-0.90105162400000005</v>
      </c>
      <c r="F8338" s="148">
        <f t="shared" si="130"/>
        <v>0.63421321347209625</v>
      </c>
      <c r="G8338">
        <v>2.17186236256131E-4</v>
      </c>
    </row>
    <row r="8339" spans="1:7" x14ac:dyDescent="0.2">
      <c r="A8339" t="s">
        <v>2845</v>
      </c>
      <c r="B8339" t="s">
        <v>1562</v>
      </c>
      <c r="C8339" s="17">
        <v>732.20803231122375</v>
      </c>
      <c r="D8339" s="17">
        <v>1282.7128455267818</v>
      </c>
      <c r="E8339" s="148">
        <v>-1.0269064450000001</v>
      </c>
      <c r="F8339" s="148">
        <f t="shared" si="130"/>
        <v>0.57082770696860219</v>
      </c>
      <c r="G8339">
        <v>2.5083966530090201E-3</v>
      </c>
    </row>
    <row r="8340" spans="1:7" x14ac:dyDescent="0.2">
      <c r="A8340" t="s">
        <v>7606</v>
      </c>
      <c r="B8340" t="s">
        <v>10399</v>
      </c>
      <c r="C8340" s="17">
        <v>104.36921083807385</v>
      </c>
      <c r="D8340" s="17">
        <v>55.205475890547824</v>
      </c>
      <c r="E8340" s="148">
        <v>0.602771842</v>
      </c>
      <c r="F8340" s="148">
        <f t="shared" si="130"/>
        <v>1.8905590279667122</v>
      </c>
      <c r="G8340">
        <v>1.30662385563265E-3</v>
      </c>
    </row>
    <row r="8341" spans="1:7" x14ac:dyDescent="0.2">
      <c r="A8341" t="s">
        <v>7607</v>
      </c>
      <c r="B8341" t="s">
        <v>1910</v>
      </c>
      <c r="C8341" s="17">
        <v>3.590041667661755</v>
      </c>
      <c r="D8341" s="17">
        <v>0.38437499845912249</v>
      </c>
      <c r="E8341" s="148">
        <v>2.5496416059999998</v>
      </c>
      <c r="F8341" s="148">
        <f t="shared" si="130"/>
        <v>9.3399458394886956</v>
      </c>
      <c r="G8341">
        <v>1.8746661215599601E-3</v>
      </c>
    </row>
    <row r="8342" spans="1:7" x14ac:dyDescent="0.2">
      <c r="A8342" t="s">
        <v>13069</v>
      </c>
      <c r="B8342" t="s">
        <v>10863</v>
      </c>
      <c r="C8342" s="17">
        <v>11.340674861630607</v>
      </c>
      <c r="D8342" s="17">
        <v>6.0343319224440997</v>
      </c>
      <c r="E8342" s="148">
        <v>0.60367827900000004</v>
      </c>
      <c r="F8342" s="148">
        <f t="shared" si="130"/>
        <v>1.8793588101194916</v>
      </c>
      <c r="G8342">
        <v>5.9308040952500097E-3</v>
      </c>
    </row>
    <row r="8343" spans="1:7" x14ac:dyDescent="0.2">
      <c r="A8343" t="s">
        <v>2846</v>
      </c>
      <c r="B8343" t="s">
        <v>2847</v>
      </c>
      <c r="C8343" s="17">
        <v>10.967202372348501</v>
      </c>
      <c r="D8343" s="17">
        <v>15.307183653265499</v>
      </c>
      <c r="E8343" s="148">
        <v>-0.71029930200000002</v>
      </c>
      <c r="F8343" s="148">
        <f t="shared" si="130"/>
        <v>0.71647421372702058</v>
      </c>
      <c r="G8343">
        <v>3.77833791571828E-3</v>
      </c>
    </row>
    <row r="8344" spans="1:7" x14ac:dyDescent="0.2">
      <c r="A8344" t="s">
        <v>14001</v>
      </c>
      <c r="B8344" t="s">
        <v>1969</v>
      </c>
      <c r="C8344" s="17">
        <v>2.2826272956657978</v>
      </c>
      <c r="D8344" s="17">
        <v>0.62865212591447128</v>
      </c>
      <c r="E8344" s="148">
        <v>1.3347203190000001</v>
      </c>
      <c r="F8344" s="148">
        <f t="shared" si="130"/>
        <v>3.6309863620446126</v>
      </c>
      <c r="G8344">
        <v>6.10716541770837E-3</v>
      </c>
    </row>
    <row r="8345" spans="1:7" x14ac:dyDescent="0.2">
      <c r="A8345" t="s">
        <v>5593</v>
      </c>
      <c r="B8345" t="s">
        <v>224</v>
      </c>
      <c r="C8345" s="17">
        <v>4.4041733991898671</v>
      </c>
      <c r="D8345" s="17">
        <v>0.17104555027840249</v>
      </c>
      <c r="E8345" s="148">
        <v>3.8948919179999999</v>
      </c>
      <c r="F8345" s="148">
        <f t="shared" si="130"/>
        <v>25.74854120450026</v>
      </c>
      <c r="G8345">
        <v>7.28664259382206E-4</v>
      </c>
    </row>
    <row r="8346" spans="1:7" x14ac:dyDescent="0.2">
      <c r="A8346" t="s">
        <v>5594</v>
      </c>
      <c r="B8346" t="s">
        <v>224</v>
      </c>
      <c r="C8346" s="17">
        <v>17.20647282021163</v>
      </c>
      <c r="D8346" s="17">
        <v>1.0947384235973538</v>
      </c>
      <c r="E8346" s="148">
        <v>3.6354128389999998</v>
      </c>
      <c r="F8346" s="148">
        <f t="shared" si="130"/>
        <v>15.717428427943982</v>
      </c>
      <c r="G8346">
        <v>1.31890373049876E-7</v>
      </c>
    </row>
    <row r="8347" spans="1:7" x14ac:dyDescent="0.2">
      <c r="A8347" t="s">
        <v>5595</v>
      </c>
      <c r="B8347" t="s">
        <v>10739</v>
      </c>
      <c r="C8347" s="17">
        <v>23.883341420466301</v>
      </c>
      <c r="D8347" s="17">
        <v>5.277754446720067</v>
      </c>
      <c r="E8347" s="148">
        <v>1.8602301109999999</v>
      </c>
      <c r="F8347" s="148">
        <f t="shared" si="130"/>
        <v>4.5252846947642542</v>
      </c>
      <c r="G8347">
        <v>5.0881307401366105E-7</v>
      </c>
    </row>
    <row r="8348" spans="1:7" x14ac:dyDescent="0.2">
      <c r="A8348" t="s">
        <v>2848</v>
      </c>
      <c r="B8348" t="s">
        <v>2849</v>
      </c>
      <c r="C8348" s="17">
        <v>79.798379854770076</v>
      </c>
      <c r="D8348" s="17">
        <v>121.62764250218612</v>
      </c>
      <c r="E8348" s="148">
        <v>-0.84946011600000004</v>
      </c>
      <c r="F8348" s="148">
        <f t="shared" si="130"/>
        <v>0.65608753251413054</v>
      </c>
      <c r="G8348">
        <v>3.5182212701595798E-3</v>
      </c>
    </row>
    <row r="8349" spans="1:7" x14ac:dyDescent="0.2">
      <c r="A8349" t="s">
        <v>2850</v>
      </c>
      <c r="B8349" t="s">
        <v>2849</v>
      </c>
      <c r="C8349" s="17">
        <v>142.74756724649095</v>
      </c>
      <c r="D8349" s="17">
        <v>231.327399448482</v>
      </c>
      <c r="E8349" s="148">
        <v>-0.90560015400000005</v>
      </c>
      <c r="F8349" s="148">
        <f t="shared" si="130"/>
        <v>0.61708024032960129</v>
      </c>
      <c r="G8349">
        <v>6.8399490121279997E-3</v>
      </c>
    </row>
    <row r="8350" spans="1:7" x14ac:dyDescent="0.2">
      <c r="A8350" t="s">
        <v>5596</v>
      </c>
      <c r="B8350" t="s">
        <v>512</v>
      </c>
      <c r="C8350" s="17">
        <v>12.319591752508003</v>
      </c>
      <c r="D8350" s="17">
        <v>3.621395446221725</v>
      </c>
      <c r="E8350" s="148">
        <v>1.3230062730000001</v>
      </c>
      <c r="F8350" s="148">
        <f t="shared" si="130"/>
        <v>3.4018907726195109</v>
      </c>
      <c r="G8350">
        <v>3.7885204522501601E-3</v>
      </c>
    </row>
    <row r="8351" spans="1:7" x14ac:dyDescent="0.2">
      <c r="A8351" t="s">
        <v>12399</v>
      </c>
      <c r="B8351" t="s">
        <v>140</v>
      </c>
      <c r="C8351" s="17">
        <v>4.1509608748703952</v>
      </c>
      <c r="D8351" s="17">
        <v>6.6833507099152127</v>
      </c>
      <c r="E8351" s="148">
        <v>-0.88218682599999998</v>
      </c>
      <c r="F8351" s="148">
        <f t="shared" si="130"/>
        <v>0.6210897878981807</v>
      </c>
      <c r="G8351">
        <v>5.9906216526695597E-3</v>
      </c>
    </row>
    <row r="8352" spans="1:7" x14ac:dyDescent="0.2">
      <c r="A8352" t="s">
        <v>7608</v>
      </c>
      <c r="B8352" t="s">
        <v>1747</v>
      </c>
      <c r="C8352" s="17">
        <v>100.71026423755347</v>
      </c>
      <c r="D8352" s="17">
        <v>51.341086580742747</v>
      </c>
      <c r="E8352" s="148">
        <v>0.66221063300000005</v>
      </c>
      <c r="F8352" s="148">
        <f t="shared" si="130"/>
        <v>1.961591990835043</v>
      </c>
      <c r="G8352">
        <v>5.5793778679899802E-5</v>
      </c>
    </row>
    <row r="8353" spans="1:7" x14ac:dyDescent="0.2">
      <c r="A8353" t="s">
        <v>2851</v>
      </c>
      <c r="B8353" t="s">
        <v>2852</v>
      </c>
      <c r="C8353" s="17">
        <v>22.708351364738299</v>
      </c>
      <c r="D8353" s="17">
        <v>36.626360817916527</v>
      </c>
      <c r="E8353" s="148">
        <v>-0.95238129699999996</v>
      </c>
      <c r="F8353" s="148">
        <f t="shared" si="130"/>
        <v>0.62000020907428099</v>
      </c>
      <c r="G8353">
        <v>8.0007674725400194E-5</v>
      </c>
    </row>
    <row r="8354" spans="1:7" x14ac:dyDescent="0.2">
      <c r="A8354" t="s">
        <v>2853</v>
      </c>
      <c r="B8354" t="s">
        <v>2854</v>
      </c>
      <c r="C8354" s="17">
        <v>9.9202699860472769</v>
      </c>
      <c r="D8354" s="17">
        <v>15.471274948913425</v>
      </c>
      <c r="E8354" s="148">
        <v>-0.83043385800000002</v>
      </c>
      <c r="F8354" s="148">
        <f t="shared" si="130"/>
        <v>0.64120571955474137</v>
      </c>
      <c r="G8354">
        <v>1.0716969322714699E-3</v>
      </c>
    </row>
    <row r="8355" spans="1:7" x14ac:dyDescent="0.2">
      <c r="A8355" t="s">
        <v>11879</v>
      </c>
      <c r="B8355" t="s">
        <v>2904</v>
      </c>
      <c r="C8355" s="17">
        <v>2.7445714358769573</v>
      </c>
      <c r="D8355" s="17">
        <v>6.8771863163871654</v>
      </c>
      <c r="E8355" s="148">
        <v>-1.262541022</v>
      </c>
      <c r="F8355" s="148">
        <f t="shared" si="130"/>
        <v>0.39908347827324531</v>
      </c>
      <c r="G8355">
        <v>5.8752289954628499E-3</v>
      </c>
    </row>
    <row r="8356" spans="1:7" x14ac:dyDescent="0.2">
      <c r="A8356" t="s">
        <v>2855</v>
      </c>
      <c r="B8356" t="s">
        <v>411</v>
      </c>
      <c r="C8356" s="17">
        <v>1.8082024888111625</v>
      </c>
      <c r="D8356" s="17">
        <v>4.5142551076347752</v>
      </c>
      <c r="E8356" s="148">
        <v>-1.454432937</v>
      </c>
      <c r="F8356" s="148">
        <f t="shared" si="130"/>
        <v>0.40055389996746604</v>
      </c>
      <c r="G8356">
        <v>1.07234043535912E-4</v>
      </c>
    </row>
    <row r="8357" spans="1:7" x14ac:dyDescent="0.2">
      <c r="A8357" t="s">
        <v>7609</v>
      </c>
      <c r="B8357" t="s">
        <v>1543</v>
      </c>
      <c r="C8357" s="17">
        <v>57.160340862957071</v>
      </c>
      <c r="D8357" s="17">
        <v>26.329633403999075</v>
      </c>
      <c r="E8357" s="148">
        <v>0.82443896000000005</v>
      </c>
      <c r="F8357" s="148">
        <f t="shared" si="130"/>
        <v>2.1709508820686914</v>
      </c>
      <c r="G8357">
        <v>4.51247094567459E-4</v>
      </c>
    </row>
    <row r="8358" spans="1:7" x14ac:dyDescent="0.2">
      <c r="A8358" t="s">
        <v>7610</v>
      </c>
      <c r="B8358" t="s">
        <v>3066</v>
      </c>
      <c r="C8358" s="17">
        <v>4.635527476772185</v>
      </c>
      <c r="D8358" s="17">
        <v>8.5877304293954282</v>
      </c>
      <c r="E8358" s="148">
        <v>-1.0668928660000001</v>
      </c>
      <c r="F8358" s="148">
        <f t="shared" si="130"/>
        <v>0.53978493094112223</v>
      </c>
      <c r="G8358">
        <v>6.8963156038035704E-4</v>
      </c>
    </row>
    <row r="8359" spans="1:7" x14ac:dyDescent="0.2">
      <c r="A8359" t="s">
        <v>12521</v>
      </c>
      <c r="B8359" t="s">
        <v>3066</v>
      </c>
      <c r="C8359" s="17">
        <v>18.605389999921524</v>
      </c>
      <c r="D8359" s="17">
        <v>28.439085434769748</v>
      </c>
      <c r="E8359" s="148">
        <v>-0.76776939200000005</v>
      </c>
      <c r="F8359" s="148">
        <f t="shared" si="130"/>
        <v>0.65421899879995771</v>
      </c>
      <c r="G8359">
        <v>2.2196396535805701E-3</v>
      </c>
    </row>
    <row r="8360" spans="1:7" x14ac:dyDescent="0.2">
      <c r="A8360" t="s">
        <v>13522</v>
      </c>
      <c r="B8360" t="s">
        <v>931</v>
      </c>
      <c r="C8360" s="17">
        <v>6.7472810587181407</v>
      </c>
      <c r="D8360" s="17">
        <v>2.8280460524849049</v>
      </c>
      <c r="E8360" s="148">
        <v>0.923450035</v>
      </c>
      <c r="F8360" s="148">
        <f t="shared" si="130"/>
        <v>2.3858455391097828</v>
      </c>
      <c r="G8360">
        <v>5.4916174073552197E-3</v>
      </c>
    </row>
    <row r="8361" spans="1:7" x14ac:dyDescent="0.2">
      <c r="A8361" t="s">
        <v>14177</v>
      </c>
      <c r="B8361" t="s">
        <v>10811</v>
      </c>
      <c r="C8361" s="17">
        <v>0.44910516242979504</v>
      </c>
      <c r="D8361" s="17">
        <v>1.7250864441826851E-2</v>
      </c>
      <c r="E8361" s="148">
        <v>3.7024229580000001</v>
      </c>
      <c r="F8361" s="148">
        <f t="shared" si="130"/>
        <v>26.033777260511311</v>
      </c>
      <c r="G8361">
        <v>6.0076465529027099E-3</v>
      </c>
    </row>
    <row r="8362" spans="1:7" x14ac:dyDescent="0.2">
      <c r="A8362" t="s">
        <v>5597</v>
      </c>
      <c r="B8362" t="s">
        <v>10742</v>
      </c>
      <c r="C8362" s="17">
        <v>57.17291342265132</v>
      </c>
      <c r="D8362" s="17">
        <v>2.6637126612458468</v>
      </c>
      <c r="E8362" s="148">
        <v>3.9768619369999998</v>
      </c>
      <c r="F8362" s="148">
        <f t="shared" si="130"/>
        <v>21.463618900963191</v>
      </c>
      <c r="G8362">
        <v>3.3413726653447598E-5</v>
      </c>
    </row>
    <row r="8363" spans="1:7" x14ac:dyDescent="0.2">
      <c r="A8363" t="s">
        <v>2856</v>
      </c>
      <c r="B8363" t="s">
        <v>657</v>
      </c>
      <c r="C8363" s="17">
        <v>99.004967658186473</v>
      </c>
      <c r="D8363" s="17">
        <v>46.068983445262447</v>
      </c>
      <c r="E8363" s="148">
        <v>0.81395503999999996</v>
      </c>
      <c r="F8363" s="148">
        <f t="shared" si="130"/>
        <v>2.1490590903925786</v>
      </c>
      <c r="G8363">
        <v>3.2777715276912002E-5</v>
      </c>
    </row>
    <row r="8364" spans="1:7" x14ac:dyDescent="0.2">
      <c r="A8364" t="s">
        <v>7611</v>
      </c>
      <c r="B8364" t="s">
        <v>10743</v>
      </c>
      <c r="C8364" s="17">
        <v>2.8894383288335952</v>
      </c>
      <c r="D8364" s="17">
        <v>0.29824708167103425</v>
      </c>
      <c r="E8364" s="148">
        <v>2.8799684700000001</v>
      </c>
      <c r="F8364" s="148">
        <f t="shared" si="130"/>
        <v>9.6880690756285013</v>
      </c>
      <c r="G8364">
        <v>1.19907712395699E-9</v>
      </c>
    </row>
    <row r="8365" spans="1:7" x14ac:dyDescent="0.2">
      <c r="A8365" t="s">
        <v>7612</v>
      </c>
      <c r="B8365" t="s">
        <v>10744</v>
      </c>
      <c r="C8365" s="17">
        <v>38.934436375021221</v>
      </c>
      <c r="D8365" s="17">
        <v>19.837185606520201</v>
      </c>
      <c r="E8365" s="148">
        <v>0.68097054000000001</v>
      </c>
      <c r="F8365" s="148">
        <f t="shared" si="130"/>
        <v>1.9626996060481496</v>
      </c>
      <c r="G8365">
        <v>5.7145782158594103E-4</v>
      </c>
    </row>
    <row r="8366" spans="1:7" x14ac:dyDescent="0.2">
      <c r="A8366" t="s">
        <v>7613</v>
      </c>
      <c r="B8366" t="s">
        <v>10342</v>
      </c>
      <c r="C8366" s="17">
        <v>31.957261407303097</v>
      </c>
      <c r="D8366" s="17">
        <v>12.054396192748076</v>
      </c>
      <c r="E8366" s="148">
        <v>1.1056117940000001</v>
      </c>
      <c r="F8366" s="148">
        <f t="shared" si="130"/>
        <v>2.6510876941748922</v>
      </c>
      <c r="G8366">
        <v>2.2509390407727801E-3</v>
      </c>
    </row>
    <row r="8367" spans="1:7" x14ac:dyDescent="0.2">
      <c r="A8367" t="s">
        <v>7614</v>
      </c>
      <c r="B8367" t="s">
        <v>413</v>
      </c>
      <c r="C8367" s="17">
        <v>2.0588598766267201</v>
      </c>
      <c r="D8367" s="17">
        <v>2.7613798893718724</v>
      </c>
      <c r="E8367" s="148">
        <v>-0.65793990499999999</v>
      </c>
      <c r="F8367" s="148">
        <f t="shared" si="130"/>
        <v>0.74559095782183249</v>
      </c>
      <c r="G8367">
        <v>9.3123378634344493E-3</v>
      </c>
    </row>
    <row r="8368" spans="1:7" x14ac:dyDescent="0.2">
      <c r="A8368" t="s">
        <v>2857</v>
      </c>
      <c r="B8368" t="s">
        <v>2669</v>
      </c>
      <c r="C8368" s="17">
        <v>42.006699646983499</v>
      </c>
      <c r="D8368" s="17">
        <v>10.058563330207768</v>
      </c>
      <c r="E8368" s="148">
        <v>1.7895648420000001</v>
      </c>
      <c r="F8368" s="148">
        <f t="shared" si="130"/>
        <v>4.1762126725224702</v>
      </c>
      <c r="G8368">
        <v>1.29960690944019E-10</v>
      </c>
    </row>
    <row r="8369" spans="1:7" x14ac:dyDescent="0.2">
      <c r="A8369" t="s">
        <v>7615</v>
      </c>
      <c r="B8369" t="s">
        <v>1969</v>
      </c>
      <c r="C8369" s="17">
        <v>4.3863639739071481</v>
      </c>
      <c r="D8369" s="17">
        <v>6.6523403014729796</v>
      </c>
      <c r="E8369" s="148">
        <v>-0.83065439200000002</v>
      </c>
      <c r="F8369" s="148">
        <f t="shared" si="130"/>
        <v>0.6593715557419555</v>
      </c>
      <c r="G8369">
        <v>4.2347804972570302E-4</v>
      </c>
    </row>
    <row r="8370" spans="1:7" x14ac:dyDescent="0.2">
      <c r="A8370" t="s">
        <v>7616</v>
      </c>
      <c r="B8370" t="s">
        <v>10504</v>
      </c>
      <c r="C8370" s="17">
        <v>16.703689245135223</v>
      </c>
      <c r="D8370" s="17">
        <v>34.36007270654305</v>
      </c>
      <c r="E8370" s="148">
        <v>-1.231533134</v>
      </c>
      <c r="F8370" s="148">
        <f t="shared" si="130"/>
        <v>0.48613660942441506</v>
      </c>
      <c r="G8370">
        <v>4.4132165671223797E-4</v>
      </c>
    </row>
    <row r="8371" spans="1:7" x14ac:dyDescent="0.2">
      <c r="A8371" t="s">
        <v>2860</v>
      </c>
      <c r="B8371" t="s">
        <v>2861</v>
      </c>
      <c r="C8371" s="17">
        <v>91.136253396775132</v>
      </c>
      <c r="D8371" s="17">
        <v>156.90194678968049</v>
      </c>
      <c r="E8371" s="148">
        <v>-1.030611875</v>
      </c>
      <c r="F8371" s="148">
        <f t="shared" si="130"/>
        <v>0.5808484551115155</v>
      </c>
      <c r="G8371">
        <v>3.1501972464892899E-8</v>
      </c>
    </row>
    <row r="8372" spans="1:7" x14ac:dyDescent="0.2">
      <c r="A8372" t="s">
        <v>7617</v>
      </c>
      <c r="B8372" t="s">
        <v>11262</v>
      </c>
      <c r="C8372" s="17">
        <v>3.5053068328907653</v>
      </c>
      <c r="D8372" s="17">
        <v>9.2873095743797798</v>
      </c>
      <c r="E8372" s="148">
        <v>-1.5460075499999999</v>
      </c>
      <c r="F8372" s="148">
        <f t="shared" ref="F8372:F8435" si="131">C8372/D8372</f>
        <v>0.37742973945442698</v>
      </c>
      <c r="G8372">
        <v>1.1485549790530699E-3</v>
      </c>
    </row>
    <row r="8373" spans="1:7" x14ac:dyDescent="0.2">
      <c r="A8373" t="s">
        <v>7618</v>
      </c>
      <c r="B8373" t="s">
        <v>10745</v>
      </c>
      <c r="C8373" s="17">
        <v>94.143526681033052</v>
      </c>
      <c r="D8373" s="17">
        <v>20.168619859227025</v>
      </c>
      <c r="E8373" s="148">
        <v>1.925808857</v>
      </c>
      <c r="F8373" s="148">
        <f t="shared" si="131"/>
        <v>4.6678219599623691</v>
      </c>
      <c r="G8373">
        <v>1.7126700098921001E-6</v>
      </c>
    </row>
    <row r="8374" spans="1:7" x14ac:dyDescent="0.2">
      <c r="A8374" t="s">
        <v>2862</v>
      </c>
      <c r="B8374" t="s">
        <v>2863</v>
      </c>
      <c r="C8374" s="17">
        <v>56.623353204819423</v>
      </c>
      <c r="D8374" s="17">
        <v>10.395285857572407</v>
      </c>
      <c r="E8374" s="148">
        <v>2.1251659190000001</v>
      </c>
      <c r="F8374" s="148">
        <f t="shared" si="131"/>
        <v>5.4470222349462718</v>
      </c>
      <c r="G8374">
        <v>6.4874894197164199E-22</v>
      </c>
    </row>
    <row r="8375" spans="1:7" x14ac:dyDescent="0.2">
      <c r="A8375" t="s">
        <v>2864</v>
      </c>
      <c r="B8375" t="s">
        <v>2509</v>
      </c>
      <c r="C8375" s="17">
        <v>65.895485798119608</v>
      </c>
      <c r="D8375" s="17">
        <v>88.459433689609313</v>
      </c>
      <c r="E8375" s="148">
        <v>-0.67644462900000002</v>
      </c>
      <c r="F8375" s="148">
        <f t="shared" si="131"/>
        <v>0.7449232156440978</v>
      </c>
      <c r="G8375">
        <v>1.39361207339823E-3</v>
      </c>
    </row>
    <row r="8376" spans="1:7" x14ac:dyDescent="0.2">
      <c r="A8376" t="s">
        <v>13049</v>
      </c>
      <c r="B8376" t="s">
        <v>1696</v>
      </c>
      <c r="C8376" s="17">
        <v>17.172862972662799</v>
      </c>
      <c r="D8376" s="17">
        <v>9.2418902949859021</v>
      </c>
      <c r="E8376" s="148">
        <v>0.58485833600000003</v>
      </c>
      <c r="F8376" s="148">
        <f t="shared" si="131"/>
        <v>1.8581548173082911</v>
      </c>
      <c r="G8376">
        <v>6.5265444818762104E-3</v>
      </c>
    </row>
    <row r="8377" spans="1:7" x14ac:dyDescent="0.2">
      <c r="A8377" t="s">
        <v>7619</v>
      </c>
      <c r="B8377" t="s">
        <v>335</v>
      </c>
      <c r="C8377" s="17">
        <v>0.6251887859246027</v>
      </c>
      <c r="D8377" s="17">
        <v>0.1768772580015657</v>
      </c>
      <c r="E8377" s="148">
        <v>1.388830802</v>
      </c>
      <c r="F8377" s="148">
        <f t="shared" si="131"/>
        <v>3.5345911226137878</v>
      </c>
      <c r="G8377">
        <v>5.3254525297224799E-3</v>
      </c>
    </row>
    <row r="8378" spans="1:7" x14ac:dyDescent="0.2">
      <c r="A8378" t="s">
        <v>7620</v>
      </c>
      <c r="B8378" t="s">
        <v>10746</v>
      </c>
      <c r="C8378" s="17">
        <v>75.596172896647175</v>
      </c>
      <c r="D8378" s="17">
        <v>28.625605620719099</v>
      </c>
      <c r="E8378" s="148">
        <v>1.109303551</v>
      </c>
      <c r="F8378" s="148">
        <f t="shared" si="131"/>
        <v>2.6408584642111803</v>
      </c>
      <c r="G8378">
        <v>4.0114594560058897E-5</v>
      </c>
    </row>
    <row r="8379" spans="1:7" x14ac:dyDescent="0.2">
      <c r="A8379" t="s">
        <v>11751</v>
      </c>
      <c r="B8379" t="s">
        <v>68</v>
      </c>
      <c r="C8379" s="17">
        <v>0.52174727332153525</v>
      </c>
      <c r="D8379" s="17">
        <v>1.9067276736227015</v>
      </c>
      <c r="E8379" s="148">
        <v>-1.8376056409999999</v>
      </c>
      <c r="F8379" s="148">
        <f t="shared" si="131"/>
        <v>0.27363491941680251</v>
      </c>
      <c r="G8379">
        <v>1.42538382163782E-3</v>
      </c>
    </row>
    <row r="8380" spans="1:7" x14ac:dyDescent="0.2">
      <c r="A8380" t="s">
        <v>2867</v>
      </c>
      <c r="B8380" t="s">
        <v>1938</v>
      </c>
      <c r="C8380" s="17">
        <v>2.9555395655826127</v>
      </c>
      <c r="D8380" s="17">
        <v>6.9429718289540245</v>
      </c>
      <c r="E8380" s="148">
        <v>-1.456425316</v>
      </c>
      <c r="F8380" s="148">
        <f t="shared" si="131"/>
        <v>0.42568796739995873</v>
      </c>
      <c r="G8380">
        <v>7.4987990394884796E-7</v>
      </c>
    </row>
    <row r="8381" spans="1:7" x14ac:dyDescent="0.2">
      <c r="A8381" t="s">
        <v>7621</v>
      </c>
      <c r="B8381" t="e">
        <v>#N/A</v>
      </c>
      <c r="C8381" s="17">
        <v>4.6495611793053833</v>
      </c>
      <c r="D8381" s="17">
        <v>6.8786940932493659</v>
      </c>
      <c r="E8381" s="148">
        <v>-0.76480698800000002</v>
      </c>
      <c r="F8381" s="148">
        <f t="shared" si="131"/>
        <v>0.67593661184444642</v>
      </c>
      <c r="G8381">
        <v>4.0854835973046502E-3</v>
      </c>
    </row>
    <row r="8382" spans="1:7" x14ac:dyDescent="0.2">
      <c r="A8382" t="s">
        <v>2871</v>
      </c>
      <c r="B8382" t="e">
        <v>#N/A</v>
      </c>
      <c r="C8382" s="17">
        <v>6.046174562826808</v>
      </c>
      <c r="D8382" s="17">
        <v>8.3754082798939109</v>
      </c>
      <c r="E8382" s="148">
        <v>-0.66561958200000004</v>
      </c>
      <c r="F8382" s="148">
        <f t="shared" si="131"/>
        <v>0.72189609876587335</v>
      </c>
      <c r="G8382">
        <v>4.3622299264282696E-3</v>
      </c>
    </row>
    <row r="8383" spans="1:7" x14ac:dyDescent="0.2">
      <c r="A8383" t="s">
        <v>2875</v>
      </c>
      <c r="B8383" t="s">
        <v>406</v>
      </c>
      <c r="C8383" s="17">
        <v>1.4716295732459947</v>
      </c>
      <c r="D8383" s="17">
        <v>4.2219627788784519</v>
      </c>
      <c r="E8383" s="148">
        <v>-1.754805978</v>
      </c>
      <c r="F8383" s="148">
        <f t="shared" si="131"/>
        <v>0.348565264622472</v>
      </c>
      <c r="G8383">
        <v>1.33786085596697E-8</v>
      </c>
    </row>
    <row r="8384" spans="1:7" x14ac:dyDescent="0.2">
      <c r="A8384" t="s">
        <v>7622</v>
      </c>
      <c r="B8384" t="s">
        <v>10507</v>
      </c>
      <c r="C8384" s="17">
        <v>1.0960121552502509</v>
      </c>
      <c r="D8384" s="17">
        <v>0</v>
      </c>
      <c r="E8384" s="148">
        <v>6.0184751629999997</v>
      </c>
      <c r="F8384" s="148" t="e">
        <f t="shared" si="131"/>
        <v>#DIV/0!</v>
      </c>
      <c r="G8384">
        <v>3.1141174873251499E-3</v>
      </c>
    </row>
    <row r="8385" spans="1:7" x14ac:dyDescent="0.2">
      <c r="A8385" t="s">
        <v>7623</v>
      </c>
      <c r="B8385" t="s">
        <v>10507</v>
      </c>
      <c r="C8385" s="17">
        <v>3.0181390670104253</v>
      </c>
      <c r="D8385" s="17">
        <v>0</v>
      </c>
      <c r="E8385" s="148">
        <v>7.3926892889999998</v>
      </c>
      <c r="F8385" s="148" t="e">
        <f t="shared" si="131"/>
        <v>#DIV/0!</v>
      </c>
      <c r="G8385">
        <v>2.1828679290209001E-5</v>
      </c>
    </row>
    <row r="8386" spans="1:7" x14ac:dyDescent="0.2">
      <c r="A8386" t="s">
        <v>7624</v>
      </c>
      <c r="B8386" t="s">
        <v>10507</v>
      </c>
      <c r="C8386" s="17">
        <v>3.5138192566601876</v>
      </c>
      <c r="D8386" s="17">
        <v>6.2159905263720006E-2</v>
      </c>
      <c r="E8386" s="148">
        <v>4.9154374870000002</v>
      </c>
      <c r="F8386" s="148">
        <f t="shared" si="131"/>
        <v>56.528709973936351</v>
      </c>
      <c r="G8386">
        <v>5.8324207330668601E-4</v>
      </c>
    </row>
    <row r="8387" spans="1:7" x14ac:dyDescent="0.2">
      <c r="A8387" t="s">
        <v>5598</v>
      </c>
      <c r="B8387" t="s">
        <v>10507</v>
      </c>
      <c r="C8387" s="17">
        <v>2.0381465316722469</v>
      </c>
      <c r="D8387" s="17">
        <v>4.7994786511403001E-2</v>
      </c>
      <c r="E8387" s="148">
        <v>4.6042153939999997</v>
      </c>
      <c r="F8387" s="148">
        <f t="shared" si="131"/>
        <v>42.46599849314898</v>
      </c>
      <c r="G8387">
        <v>5.1847090055776295E-4</v>
      </c>
    </row>
    <row r="8388" spans="1:7" x14ac:dyDescent="0.2">
      <c r="A8388" t="s">
        <v>11972</v>
      </c>
      <c r="B8388" t="s">
        <v>11973</v>
      </c>
      <c r="C8388" s="17">
        <v>5.0088156260354602</v>
      </c>
      <c r="D8388" s="17">
        <v>10.747414834936585</v>
      </c>
      <c r="E8388" s="148">
        <v>-1.160917059</v>
      </c>
      <c r="F8388" s="148">
        <f t="shared" si="131"/>
        <v>0.46604841284746173</v>
      </c>
      <c r="G8388">
        <v>7.1546576626422501E-3</v>
      </c>
    </row>
    <row r="8389" spans="1:7" x14ac:dyDescent="0.2">
      <c r="A8389" t="s">
        <v>11933</v>
      </c>
      <c r="B8389" t="s">
        <v>486</v>
      </c>
      <c r="C8389" s="17">
        <v>88.18677097568029</v>
      </c>
      <c r="D8389" s="17">
        <v>199.02085370492651</v>
      </c>
      <c r="E8389" s="148">
        <v>-1.254391582</v>
      </c>
      <c r="F8389" s="148">
        <f t="shared" si="131"/>
        <v>0.4431031690097576</v>
      </c>
      <c r="G8389">
        <v>5.9172386030004404E-3</v>
      </c>
    </row>
    <row r="8390" spans="1:7" x14ac:dyDescent="0.2">
      <c r="A8390" t="s">
        <v>7625</v>
      </c>
      <c r="B8390" t="e">
        <v>#N/A</v>
      </c>
      <c r="C8390" s="17">
        <v>2.4235433994967974</v>
      </c>
      <c r="D8390" s="17">
        <v>3.4581231342520251</v>
      </c>
      <c r="E8390" s="148">
        <v>-0.71141188499999997</v>
      </c>
      <c r="F8390" s="148">
        <f t="shared" si="131"/>
        <v>0.70082623012815237</v>
      </c>
      <c r="G8390">
        <v>9.7725030780319595E-3</v>
      </c>
    </row>
    <row r="8391" spans="1:7" x14ac:dyDescent="0.2">
      <c r="A8391" t="s">
        <v>11904</v>
      </c>
      <c r="B8391" t="s">
        <v>11905</v>
      </c>
      <c r="C8391" s="17">
        <v>0.35624884204649332</v>
      </c>
      <c r="D8391" s="17">
        <v>0.84541707536851873</v>
      </c>
      <c r="E8391" s="148">
        <v>-1.3295254480000001</v>
      </c>
      <c r="F8391" s="148">
        <f t="shared" si="131"/>
        <v>0.4213882738188176</v>
      </c>
      <c r="G8391">
        <v>1.4889718915899199E-3</v>
      </c>
    </row>
    <row r="8392" spans="1:7" x14ac:dyDescent="0.2">
      <c r="A8392" t="s">
        <v>7626</v>
      </c>
      <c r="B8392" t="s">
        <v>10553</v>
      </c>
      <c r="C8392" s="17">
        <v>13.539955035555273</v>
      </c>
      <c r="D8392" s="17">
        <v>20.411455036329098</v>
      </c>
      <c r="E8392" s="148">
        <v>-0.80071600799999998</v>
      </c>
      <c r="F8392" s="148">
        <f t="shared" si="131"/>
        <v>0.66335080039401095</v>
      </c>
      <c r="G8392">
        <v>6.6279309586171802E-3</v>
      </c>
    </row>
    <row r="8393" spans="1:7" x14ac:dyDescent="0.2">
      <c r="A8393" t="s">
        <v>2878</v>
      </c>
      <c r="B8393" t="s">
        <v>2879</v>
      </c>
      <c r="C8393" s="17">
        <v>7.9398130077376496</v>
      </c>
      <c r="D8393" s="17">
        <v>15.2829246617408</v>
      </c>
      <c r="E8393" s="148">
        <v>-1.171846266</v>
      </c>
      <c r="F8393" s="148">
        <f t="shared" si="131"/>
        <v>0.51952183129019402</v>
      </c>
      <c r="G8393">
        <v>5.2946986581942097E-6</v>
      </c>
    </row>
    <row r="8394" spans="1:7" x14ac:dyDescent="0.2">
      <c r="A8394" t="s">
        <v>12067</v>
      </c>
      <c r="B8394" t="s">
        <v>58</v>
      </c>
      <c r="C8394" s="17">
        <v>12.075604255648047</v>
      </c>
      <c r="D8394" s="17">
        <v>23.362936845325724</v>
      </c>
      <c r="E8394" s="148">
        <v>-1.0708602490000001</v>
      </c>
      <c r="F8394" s="148">
        <f t="shared" si="131"/>
        <v>0.51687013219247913</v>
      </c>
      <c r="G8394">
        <v>6.8697256736196298E-3</v>
      </c>
    </row>
    <row r="8395" spans="1:7" x14ac:dyDescent="0.2">
      <c r="A8395" t="s">
        <v>7627</v>
      </c>
      <c r="B8395" t="s">
        <v>3363</v>
      </c>
      <c r="C8395" s="17">
        <v>131.31835064611201</v>
      </c>
      <c r="D8395" s="17">
        <v>60.719165735998871</v>
      </c>
      <c r="E8395" s="148">
        <v>0.80756660000000002</v>
      </c>
      <c r="F8395" s="148">
        <f t="shared" si="131"/>
        <v>2.1627166489255081</v>
      </c>
      <c r="G8395">
        <v>4.0604709090628797E-3</v>
      </c>
    </row>
    <row r="8396" spans="1:7" x14ac:dyDescent="0.2">
      <c r="A8396" t="s">
        <v>2882</v>
      </c>
      <c r="B8396" t="s">
        <v>2883</v>
      </c>
      <c r="C8396" s="17">
        <v>10.365399148451157</v>
      </c>
      <c r="D8396" s="17">
        <v>3.2486739737218775</v>
      </c>
      <c r="E8396" s="148">
        <v>1.3740707080000001</v>
      </c>
      <c r="F8396" s="148">
        <f t="shared" si="131"/>
        <v>3.1906553973392193</v>
      </c>
      <c r="G8396">
        <v>5.3555231656180003E-8</v>
      </c>
    </row>
    <row r="8397" spans="1:7" x14ac:dyDescent="0.2">
      <c r="A8397" t="s">
        <v>2884</v>
      </c>
      <c r="B8397" t="s">
        <v>2885</v>
      </c>
      <c r="C8397" s="17">
        <v>32.409600028293724</v>
      </c>
      <c r="D8397" s="17">
        <v>10.78504806392794</v>
      </c>
      <c r="E8397" s="148">
        <v>1.262699131</v>
      </c>
      <c r="F8397" s="148">
        <f t="shared" si="131"/>
        <v>3.0050491973876352</v>
      </c>
      <c r="G8397">
        <v>1.15284788882045E-7</v>
      </c>
    </row>
    <row r="8398" spans="1:7" x14ac:dyDescent="0.2">
      <c r="A8398" t="s">
        <v>13789</v>
      </c>
      <c r="B8398" t="s">
        <v>13133</v>
      </c>
      <c r="C8398" s="17">
        <v>4.4420370805081699</v>
      </c>
      <c r="D8398" s="17">
        <v>1.5830322966442574</v>
      </c>
      <c r="E8398" s="148">
        <v>1.0140756310000001</v>
      </c>
      <c r="F8398" s="148">
        <f t="shared" si="131"/>
        <v>2.806030609687804</v>
      </c>
      <c r="G8398">
        <v>7.9446104639841007E-3</v>
      </c>
    </row>
    <row r="8399" spans="1:7" x14ac:dyDescent="0.2">
      <c r="A8399" t="s">
        <v>7628</v>
      </c>
      <c r="B8399" t="s">
        <v>2566</v>
      </c>
      <c r="C8399" s="17">
        <v>26.074111002981049</v>
      </c>
      <c r="D8399" s="17">
        <v>10.523017019402808</v>
      </c>
      <c r="E8399" s="148">
        <v>1.0338714840000001</v>
      </c>
      <c r="F8399" s="148">
        <f t="shared" si="131"/>
        <v>2.477817051412579</v>
      </c>
      <c r="G8399">
        <v>2.02418994314272E-4</v>
      </c>
    </row>
    <row r="8400" spans="1:7" x14ac:dyDescent="0.2">
      <c r="A8400" t="s">
        <v>7629</v>
      </c>
      <c r="B8400" t="s">
        <v>145</v>
      </c>
      <c r="C8400" s="17">
        <v>5.5705653628348752</v>
      </c>
      <c r="D8400" s="17">
        <v>7.2621597609864823</v>
      </c>
      <c r="E8400" s="148">
        <v>-0.61029025299999995</v>
      </c>
      <c r="F8400" s="148">
        <f t="shared" si="131"/>
        <v>0.76706731140243833</v>
      </c>
      <c r="G8400">
        <v>2.6614296738791802E-3</v>
      </c>
    </row>
    <row r="8401" spans="1:7" x14ac:dyDescent="0.2">
      <c r="A8401" t="s">
        <v>2886</v>
      </c>
      <c r="B8401" t="s">
        <v>293</v>
      </c>
      <c r="C8401" s="17">
        <v>9.1910323111294101</v>
      </c>
      <c r="D8401" s="17">
        <v>11.866145278114558</v>
      </c>
      <c r="E8401" s="148">
        <v>-0.61157326899999997</v>
      </c>
      <c r="F8401" s="148">
        <f t="shared" si="131"/>
        <v>0.77455922675082878</v>
      </c>
      <c r="G8401">
        <v>1.2735762115333201E-4</v>
      </c>
    </row>
    <row r="8402" spans="1:7" x14ac:dyDescent="0.2">
      <c r="A8402" t="s">
        <v>12366</v>
      </c>
      <c r="B8402" t="s">
        <v>2979</v>
      </c>
      <c r="C8402" s="17">
        <v>28.901531757640498</v>
      </c>
      <c r="D8402" s="17">
        <v>47.480933797983752</v>
      </c>
      <c r="E8402" s="148">
        <v>-0.91971461399999999</v>
      </c>
      <c r="F8402" s="148">
        <f t="shared" si="131"/>
        <v>0.60869762756999068</v>
      </c>
      <c r="G8402">
        <v>1.0845535435102501E-5</v>
      </c>
    </row>
    <row r="8403" spans="1:7" x14ac:dyDescent="0.2">
      <c r="A8403" t="s">
        <v>7630</v>
      </c>
      <c r="B8403" t="e">
        <v>#N/A</v>
      </c>
      <c r="C8403" s="17">
        <v>4.8807481138063906</v>
      </c>
      <c r="D8403" s="17">
        <v>0</v>
      </c>
      <c r="E8403" s="148">
        <v>7.1061948079999997</v>
      </c>
      <c r="F8403" s="148" t="e">
        <f t="shared" si="131"/>
        <v>#DIV/0!</v>
      </c>
      <c r="G8403">
        <v>8.71843836950038E-4</v>
      </c>
    </row>
    <row r="8404" spans="1:7" x14ac:dyDescent="0.2">
      <c r="A8404" t="s">
        <v>2887</v>
      </c>
      <c r="B8404" t="s">
        <v>2440</v>
      </c>
      <c r="C8404" s="17">
        <v>41.143504910312529</v>
      </c>
      <c r="D8404" s="17">
        <v>18.903095742853949</v>
      </c>
      <c r="E8404" s="148">
        <v>0.82490966600000004</v>
      </c>
      <c r="F8404" s="148">
        <f t="shared" si="131"/>
        <v>2.1765485119476398</v>
      </c>
      <c r="G8404">
        <v>2.1839270560555499E-5</v>
      </c>
    </row>
    <row r="8405" spans="1:7" x14ac:dyDescent="0.2">
      <c r="A8405" t="s">
        <v>7631</v>
      </c>
      <c r="B8405" t="s">
        <v>11404</v>
      </c>
      <c r="C8405" s="17">
        <v>10.263288668553059</v>
      </c>
      <c r="D8405" s="17">
        <v>21.368118236059825</v>
      </c>
      <c r="E8405" s="148">
        <v>-1.2529380429999999</v>
      </c>
      <c r="F8405" s="148">
        <f t="shared" si="131"/>
        <v>0.48030849301616174</v>
      </c>
      <c r="G8405">
        <v>1.3360171567630401E-6</v>
      </c>
    </row>
    <row r="8406" spans="1:7" x14ac:dyDescent="0.2">
      <c r="A8406" t="s">
        <v>5599</v>
      </c>
      <c r="B8406" t="s">
        <v>925</v>
      </c>
      <c r="C8406" s="17">
        <v>41.806219352194432</v>
      </c>
      <c r="D8406" s="17">
        <v>67.369896811824731</v>
      </c>
      <c r="E8406" s="148">
        <v>-0.86796956199999997</v>
      </c>
      <c r="F8406" s="148">
        <f t="shared" si="131"/>
        <v>0.62054747491993523</v>
      </c>
      <c r="G8406">
        <v>2.91465813325033E-5</v>
      </c>
    </row>
    <row r="8407" spans="1:7" x14ac:dyDescent="0.2">
      <c r="A8407" t="s">
        <v>11683</v>
      </c>
      <c r="B8407" t="s">
        <v>867</v>
      </c>
      <c r="C8407" s="17">
        <v>0.61816911504074856</v>
      </c>
      <c r="D8407" s="17">
        <v>3.6895866010893674</v>
      </c>
      <c r="E8407" s="148">
        <v>-2.4322681460000002</v>
      </c>
      <c r="F8407" s="148">
        <f t="shared" si="131"/>
        <v>0.16754427578911721</v>
      </c>
      <c r="G8407">
        <v>1.15707789317773E-3</v>
      </c>
    </row>
    <row r="8408" spans="1:7" x14ac:dyDescent="0.2">
      <c r="A8408" t="s">
        <v>11864</v>
      </c>
      <c r="B8408" t="s">
        <v>3165</v>
      </c>
      <c r="C8408" s="17">
        <v>7.6844472597867099</v>
      </c>
      <c r="D8408" s="17">
        <v>19.961137215034601</v>
      </c>
      <c r="E8408" s="148">
        <v>-1.504689969</v>
      </c>
      <c r="F8408" s="148">
        <f t="shared" si="131"/>
        <v>0.38497041411041621</v>
      </c>
      <c r="G8408">
        <v>6.5151852506109502E-5</v>
      </c>
    </row>
    <row r="8409" spans="1:7" x14ac:dyDescent="0.2">
      <c r="A8409" t="s">
        <v>13959</v>
      </c>
      <c r="B8409" t="s">
        <v>13960</v>
      </c>
      <c r="C8409" s="17">
        <v>1.8110010163627901</v>
      </c>
      <c r="D8409" s="17">
        <v>0.54075808554932348</v>
      </c>
      <c r="E8409" s="148">
        <v>1.348970335</v>
      </c>
      <c r="F8409" s="148">
        <f t="shared" si="131"/>
        <v>3.3490040459091861</v>
      </c>
      <c r="G8409">
        <v>4.5399502239257504E-3</v>
      </c>
    </row>
    <row r="8410" spans="1:7" x14ac:dyDescent="0.2">
      <c r="A8410" t="s">
        <v>14091</v>
      </c>
      <c r="B8410" t="s">
        <v>10595</v>
      </c>
      <c r="C8410" s="17">
        <v>8.470758918120481</v>
      </c>
      <c r="D8410" s="17">
        <v>1.658310752900463</v>
      </c>
      <c r="E8410" s="148">
        <v>1.7222981310000001</v>
      </c>
      <c r="F8410" s="148">
        <f t="shared" si="131"/>
        <v>5.108064880665296</v>
      </c>
      <c r="G8410">
        <v>4.2024200944964897E-3</v>
      </c>
    </row>
    <row r="8411" spans="1:7" x14ac:dyDescent="0.2">
      <c r="A8411" t="s">
        <v>7632</v>
      </c>
      <c r="B8411" t="s">
        <v>4554</v>
      </c>
      <c r="C8411" s="17">
        <v>20.539657541409223</v>
      </c>
      <c r="D8411" s="17">
        <v>5.580919332502507</v>
      </c>
      <c r="E8411" s="148">
        <v>1.4145954510000001</v>
      </c>
      <c r="F8411" s="148">
        <f t="shared" si="131"/>
        <v>3.680335858249927</v>
      </c>
      <c r="G8411">
        <v>1.08901232062532E-3</v>
      </c>
    </row>
    <row r="8412" spans="1:7" x14ac:dyDescent="0.2">
      <c r="A8412" t="s">
        <v>5600</v>
      </c>
      <c r="B8412" t="s">
        <v>10697</v>
      </c>
      <c r="C8412" s="17">
        <v>126.41824665985601</v>
      </c>
      <c r="D8412" s="17">
        <v>12.394454765309113</v>
      </c>
      <c r="E8412" s="148">
        <v>3.0794828989999998</v>
      </c>
      <c r="F8412" s="148">
        <f t="shared" si="131"/>
        <v>10.1995811073262</v>
      </c>
      <c r="G8412">
        <v>9.3716952617679006E-9</v>
      </c>
    </row>
    <row r="8413" spans="1:7" x14ac:dyDescent="0.2">
      <c r="A8413" t="s">
        <v>2892</v>
      </c>
      <c r="B8413" t="s">
        <v>2893</v>
      </c>
      <c r="C8413" s="17">
        <v>20.666969838486974</v>
      </c>
      <c r="D8413" s="17">
        <v>5.4152716775922176</v>
      </c>
      <c r="E8413" s="148">
        <v>1.6173778759999999</v>
      </c>
      <c r="F8413" s="148">
        <f t="shared" si="131"/>
        <v>3.8164234536938491</v>
      </c>
      <c r="G8413">
        <v>4.0577392566813E-8</v>
      </c>
    </row>
    <row r="8414" spans="1:7" x14ac:dyDescent="0.2">
      <c r="A8414" t="s">
        <v>7633</v>
      </c>
      <c r="B8414" t="s">
        <v>10678</v>
      </c>
      <c r="C8414" s="17">
        <v>5.7749228280633051</v>
      </c>
      <c r="D8414" s="17">
        <v>1.3149642591970356</v>
      </c>
      <c r="E8414" s="148">
        <v>1.646808509</v>
      </c>
      <c r="F8414" s="148">
        <f t="shared" si="131"/>
        <v>4.3916956583973468</v>
      </c>
      <c r="G8414">
        <v>7.6043738577429403E-3</v>
      </c>
    </row>
    <row r="8415" spans="1:7" x14ac:dyDescent="0.2">
      <c r="A8415" t="s">
        <v>2894</v>
      </c>
      <c r="B8415" t="s">
        <v>2895</v>
      </c>
      <c r="C8415" s="17">
        <v>71.28277362947513</v>
      </c>
      <c r="D8415" s="17">
        <v>108.0165580677171</v>
      </c>
      <c r="E8415" s="148">
        <v>-0.81884135199999997</v>
      </c>
      <c r="F8415" s="148">
        <f t="shared" si="131"/>
        <v>0.65992450513732304</v>
      </c>
      <c r="G8415">
        <v>3.0810266122796399E-3</v>
      </c>
    </row>
    <row r="8416" spans="1:7" x14ac:dyDescent="0.2">
      <c r="A8416" t="s">
        <v>2896</v>
      </c>
      <c r="B8416" t="s">
        <v>2897</v>
      </c>
      <c r="C8416" s="17">
        <v>15.603734521403801</v>
      </c>
      <c r="D8416" s="17">
        <v>30.069908557358175</v>
      </c>
      <c r="E8416" s="148">
        <v>-1.140412942</v>
      </c>
      <c r="F8416" s="148">
        <f t="shared" si="131"/>
        <v>0.51891526346479466</v>
      </c>
      <c r="G8416">
        <v>3.0214889317375801E-4</v>
      </c>
    </row>
    <row r="8417" spans="1:7" x14ac:dyDescent="0.2">
      <c r="A8417" t="s">
        <v>13603</v>
      </c>
      <c r="B8417" t="s">
        <v>96</v>
      </c>
      <c r="C8417" s="17">
        <v>75.893769788372225</v>
      </c>
      <c r="D8417" s="17">
        <v>30.254471400642402</v>
      </c>
      <c r="E8417" s="148">
        <v>1.004818266</v>
      </c>
      <c r="F8417" s="148">
        <f t="shared" si="131"/>
        <v>2.5085141559194701</v>
      </c>
      <c r="G8417">
        <v>2.6100452174357397E-4</v>
      </c>
    </row>
    <row r="8418" spans="1:7" x14ac:dyDescent="0.2">
      <c r="A8418" t="s">
        <v>13233</v>
      </c>
      <c r="B8418" t="s">
        <v>104</v>
      </c>
      <c r="C8418" s="17">
        <v>96.413506182131982</v>
      </c>
      <c r="D8418" s="17">
        <v>46.644261427846175</v>
      </c>
      <c r="E8418" s="148">
        <v>0.74726440699999996</v>
      </c>
      <c r="F8418" s="148">
        <f t="shared" si="131"/>
        <v>2.0669960940698711</v>
      </c>
      <c r="G8418">
        <v>1.47672581415957E-4</v>
      </c>
    </row>
    <row r="8419" spans="1:7" x14ac:dyDescent="0.2">
      <c r="A8419" t="s">
        <v>7634</v>
      </c>
      <c r="B8419" t="s">
        <v>411</v>
      </c>
      <c r="C8419" s="17">
        <v>9.7546116711831026</v>
      </c>
      <c r="D8419" s="17">
        <v>16.975647534079048</v>
      </c>
      <c r="E8419" s="148">
        <v>-0.96436181799999998</v>
      </c>
      <c r="F8419" s="148">
        <f t="shared" si="131"/>
        <v>0.57462383403051165</v>
      </c>
      <c r="G8419">
        <v>5.1462326766064399E-3</v>
      </c>
    </row>
    <row r="8420" spans="1:7" x14ac:dyDescent="0.2">
      <c r="A8420" t="s">
        <v>7635</v>
      </c>
      <c r="B8420" t="s">
        <v>2683</v>
      </c>
      <c r="C8420" s="17">
        <v>26.854555329451902</v>
      </c>
      <c r="D8420" s="17">
        <v>39.488084124958746</v>
      </c>
      <c r="E8420" s="148">
        <v>-0.78296783800000003</v>
      </c>
      <c r="F8420" s="148">
        <f t="shared" si="131"/>
        <v>0.68006731459727299</v>
      </c>
      <c r="G8420">
        <v>8.7030595132939897E-3</v>
      </c>
    </row>
    <row r="8421" spans="1:7" x14ac:dyDescent="0.2">
      <c r="A8421" t="s">
        <v>2899</v>
      </c>
      <c r="B8421" t="s">
        <v>945</v>
      </c>
      <c r="C8421" s="17">
        <v>25.296315281952772</v>
      </c>
      <c r="D8421" s="17">
        <v>45.108799524682723</v>
      </c>
      <c r="E8421" s="148">
        <v>-1.045021084</v>
      </c>
      <c r="F8421" s="148">
        <f t="shared" si="131"/>
        <v>0.56078449323642687</v>
      </c>
      <c r="G8421">
        <v>5.1553297419538199E-6</v>
      </c>
    </row>
    <row r="8422" spans="1:7" x14ac:dyDescent="0.2">
      <c r="A8422" t="s">
        <v>7636</v>
      </c>
      <c r="B8422" t="s">
        <v>2686</v>
      </c>
      <c r="C8422" s="17">
        <v>13.544367390023449</v>
      </c>
      <c r="D8422" s="17">
        <v>4.4158303289965577</v>
      </c>
      <c r="E8422" s="148">
        <v>1.271046788</v>
      </c>
      <c r="F8422" s="148">
        <f t="shared" si="131"/>
        <v>3.0672300294430102</v>
      </c>
      <c r="G8422">
        <v>9.6303198043702005E-5</v>
      </c>
    </row>
    <row r="8423" spans="1:7" x14ac:dyDescent="0.2">
      <c r="A8423" t="s">
        <v>12579</v>
      </c>
      <c r="B8423" t="s">
        <v>2470</v>
      </c>
      <c r="C8423" s="17">
        <v>4.9733351266252424</v>
      </c>
      <c r="D8423" s="17">
        <v>7.3997396142960303</v>
      </c>
      <c r="E8423" s="148">
        <v>-0.72465771499999998</v>
      </c>
      <c r="F8423" s="148">
        <f t="shared" si="131"/>
        <v>0.67209596362241419</v>
      </c>
      <c r="G8423">
        <v>5.9851467528719499E-3</v>
      </c>
    </row>
    <row r="8424" spans="1:7" x14ac:dyDescent="0.2">
      <c r="A8424" t="s">
        <v>12175</v>
      </c>
      <c r="B8424" t="s">
        <v>12176</v>
      </c>
      <c r="C8424" s="17">
        <v>1.8973200757783553</v>
      </c>
      <c r="D8424" s="17">
        <v>3.4770470298719198</v>
      </c>
      <c r="E8424" s="148">
        <v>-0.98947860399999998</v>
      </c>
      <c r="F8424" s="148">
        <f t="shared" si="131"/>
        <v>0.5456699490913256</v>
      </c>
      <c r="G8424">
        <v>2.2702668419324001E-3</v>
      </c>
    </row>
    <row r="8425" spans="1:7" x14ac:dyDescent="0.2">
      <c r="A8425" t="s">
        <v>7637</v>
      </c>
      <c r="B8425" t="s">
        <v>10747</v>
      </c>
      <c r="C8425" s="17">
        <v>7.852659661535565</v>
      </c>
      <c r="D8425" s="17">
        <v>2.4018643984264871</v>
      </c>
      <c r="E8425" s="148">
        <v>1.3821964980000001</v>
      </c>
      <c r="F8425" s="148">
        <f t="shared" si="131"/>
        <v>3.2694017475258015</v>
      </c>
      <c r="G8425">
        <v>1.23066185094173E-4</v>
      </c>
    </row>
    <row r="8426" spans="1:7" x14ac:dyDescent="0.2">
      <c r="A8426" t="s">
        <v>5601</v>
      </c>
      <c r="B8426" t="s">
        <v>10748</v>
      </c>
      <c r="C8426" s="17">
        <v>85.729465564136547</v>
      </c>
      <c r="D8426" s="17">
        <v>11.627457472380485</v>
      </c>
      <c r="E8426" s="148">
        <v>2.3847286520000002</v>
      </c>
      <c r="F8426" s="148">
        <f t="shared" si="131"/>
        <v>7.373019060080483</v>
      </c>
      <c r="G8426">
        <v>1.3276297211291E-5</v>
      </c>
    </row>
    <row r="8427" spans="1:7" x14ac:dyDescent="0.2">
      <c r="A8427" t="s">
        <v>13331</v>
      </c>
      <c r="B8427" t="s">
        <v>3598</v>
      </c>
      <c r="C8427" s="17">
        <v>13.216527318660852</v>
      </c>
      <c r="D8427" s="17">
        <v>6.1156384686207277</v>
      </c>
      <c r="E8427" s="148">
        <v>0.76289029100000005</v>
      </c>
      <c r="F8427" s="148">
        <f t="shared" si="131"/>
        <v>2.1611034377644631</v>
      </c>
      <c r="G8427">
        <v>3.3449602407933702E-3</v>
      </c>
    </row>
    <row r="8428" spans="1:7" x14ac:dyDescent="0.2">
      <c r="A8428" t="s">
        <v>7638</v>
      </c>
      <c r="B8428" t="s">
        <v>10898</v>
      </c>
      <c r="C8428" s="17">
        <v>9.5174599951342547</v>
      </c>
      <c r="D8428" s="17">
        <v>19.619157768690624</v>
      </c>
      <c r="E8428" s="148">
        <v>-1.2545535249999999</v>
      </c>
      <c r="F8428" s="148">
        <f t="shared" si="131"/>
        <v>0.4851105285631967</v>
      </c>
      <c r="G8428">
        <v>3.0055484160363202E-5</v>
      </c>
    </row>
    <row r="8429" spans="1:7" x14ac:dyDescent="0.2">
      <c r="A8429" t="s">
        <v>7639</v>
      </c>
      <c r="B8429" t="s">
        <v>10749</v>
      </c>
      <c r="C8429" s="17">
        <v>10.439479315678899</v>
      </c>
      <c r="D8429" s="17">
        <v>4.2988340670428453</v>
      </c>
      <c r="E8429" s="148">
        <v>0.95718371899999999</v>
      </c>
      <c r="F8429" s="148">
        <f t="shared" si="131"/>
        <v>2.4284443532523188</v>
      </c>
      <c r="G8429">
        <v>2.18496683692167E-3</v>
      </c>
    </row>
    <row r="8430" spans="1:7" x14ac:dyDescent="0.2">
      <c r="A8430" t="s">
        <v>2900</v>
      </c>
      <c r="B8430" t="s">
        <v>2690</v>
      </c>
      <c r="C8430" s="17">
        <v>154.05596950236901</v>
      </c>
      <c r="D8430" s="17">
        <v>240.2347744288225</v>
      </c>
      <c r="E8430" s="148">
        <v>-0.88136853299999995</v>
      </c>
      <c r="F8430" s="148">
        <f t="shared" si="131"/>
        <v>0.64127256292786694</v>
      </c>
      <c r="G8430">
        <v>2.50256286091884E-3</v>
      </c>
    </row>
    <row r="8431" spans="1:7" x14ac:dyDescent="0.2">
      <c r="A8431" t="s">
        <v>2901</v>
      </c>
      <c r="B8431" t="s">
        <v>2902</v>
      </c>
      <c r="C8431" s="17">
        <v>16.065445581133226</v>
      </c>
      <c r="D8431" s="17">
        <v>5.8056740799006654</v>
      </c>
      <c r="E8431" s="148">
        <v>1.18250203</v>
      </c>
      <c r="F8431" s="148">
        <f t="shared" si="131"/>
        <v>2.7671972901048734</v>
      </c>
      <c r="G8431">
        <v>1.2622095569473499E-6</v>
      </c>
    </row>
    <row r="8432" spans="1:7" x14ac:dyDescent="0.2">
      <c r="A8432" t="s">
        <v>2903</v>
      </c>
      <c r="B8432" t="s">
        <v>2904</v>
      </c>
      <c r="C8432" s="17">
        <v>4.1940024476389199</v>
      </c>
      <c r="D8432" s="17">
        <v>7.8961492648574998</v>
      </c>
      <c r="E8432" s="148">
        <v>-1.160568501</v>
      </c>
      <c r="F8432" s="148">
        <f t="shared" si="131"/>
        <v>0.53114528448755305</v>
      </c>
      <c r="G8432">
        <v>3.5483084957141898E-7</v>
      </c>
    </row>
    <row r="8433" spans="1:7" x14ac:dyDescent="0.2">
      <c r="A8433" t="s">
        <v>2905</v>
      </c>
      <c r="B8433" t="s">
        <v>2602</v>
      </c>
      <c r="C8433" s="17">
        <v>8.0470381627139371</v>
      </c>
      <c r="D8433" s="17">
        <v>13.826635468012675</v>
      </c>
      <c r="E8433" s="148">
        <v>-1.0080778960000001</v>
      </c>
      <c r="F8433" s="148">
        <f t="shared" si="131"/>
        <v>0.58199539442045845</v>
      </c>
      <c r="G8433">
        <v>4.3200853667388399E-5</v>
      </c>
    </row>
    <row r="8434" spans="1:7" x14ac:dyDescent="0.2">
      <c r="A8434" t="s">
        <v>2906</v>
      </c>
      <c r="B8434" t="s">
        <v>2604</v>
      </c>
      <c r="C8434" s="17">
        <v>39.759215751533951</v>
      </c>
      <c r="D8434" s="17">
        <v>70.690717683516255</v>
      </c>
      <c r="E8434" s="148">
        <v>-1.080233832</v>
      </c>
      <c r="F8434" s="148">
        <f t="shared" si="131"/>
        <v>0.56243898851807883</v>
      </c>
      <c r="G8434">
        <v>5.9625410271155698E-5</v>
      </c>
    </row>
    <row r="8435" spans="1:7" x14ac:dyDescent="0.2">
      <c r="A8435" t="s">
        <v>7640</v>
      </c>
      <c r="B8435" t="s">
        <v>10716</v>
      </c>
      <c r="C8435" s="17">
        <v>129.93726458172551</v>
      </c>
      <c r="D8435" s="17">
        <v>52.521862039766702</v>
      </c>
      <c r="E8435" s="148">
        <v>0.99129567900000004</v>
      </c>
      <c r="F8435" s="148">
        <f t="shared" si="131"/>
        <v>2.4739653076911874</v>
      </c>
      <c r="G8435">
        <v>6.7464185838696105E-7</v>
      </c>
    </row>
    <row r="8436" spans="1:7" x14ac:dyDescent="0.2">
      <c r="A8436" t="s">
        <v>7641</v>
      </c>
      <c r="B8436" t="s">
        <v>11263</v>
      </c>
      <c r="C8436" s="17">
        <v>3.1682843817874171</v>
      </c>
      <c r="D8436" s="17">
        <v>4.1219697329343452</v>
      </c>
      <c r="E8436" s="148">
        <v>-0.62114578399999998</v>
      </c>
      <c r="F8436" s="148">
        <f t="shared" ref="F8436:F8499" si="132">C8436/D8436</f>
        <v>0.76863358711078666</v>
      </c>
      <c r="G8436">
        <v>2.2708689034243701E-3</v>
      </c>
    </row>
    <row r="8437" spans="1:7" x14ac:dyDescent="0.2">
      <c r="A8437" t="s">
        <v>13573</v>
      </c>
      <c r="B8437" t="s">
        <v>589</v>
      </c>
      <c r="C8437" s="17">
        <v>4.0831187493637069</v>
      </c>
      <c r="D8437" s="17">
        <v>1.6543488052761388</v>
      </c>
      <c r="E8437" s="148">
        <v>0.93038220100000002</v>
      </c>
      <c r="F8437" s="148">
        <f t="shared" si="132"/>
        <v>2.4681123692546598</v>
      </c>
      <c r="G8437">
        <v>9.3596746349560792E-3</v>
      </c>
    </row>
    <row r="8438" spans="1:7" x14ac:dyDescent="0.2">
      <c r="A8438" t="s">
        <v>7642</v>
      </c>
      <c r="B8438" t="s">
        <v>2600</v>
      </c>
      <c r="C8438" s="17">
        <v>12.377166381392927</v>
      </c>
      <c r="D8438" s="17">
        <v>5.3068815494468868</v>
      </c>
      <c r="E8438" s="148">
        <v>0.93518349499999998</v>
      </c>
      <c r="F8438" s="148">
        <f t="shared" si="132"/>
        <v>2.3322861582774435</v>
      </c>
      <c r="G8438">
        <v>2.2349422275103101E-5</v>
      </c>
    </row>
    <row r="8439" spans="1:7" x14ac:dyDescent="0.2">
      <c r="A8439" t="s">
        <v>7643</v>
      </c>
      <c r="B8439" t="s">
        <v>851</v>
      </c>
      <c r="C8439" s="17">
        <v>1.7896168632681033</v>
      </c>
      <c r="D8439" s="17">
        <v>4.4612374933370997</v>
      </c>
      <c r="E8439" s="148">
        <v>-1.4109039489999999</v>
      </c>
      <c r="F8439" s="148">
        <f t="shared" si="132"/>
        <v>0.40114808188107293</v>
      </c>
      <c r="G8439">
        <v>6.6851063925606798E-4</v>
      </c>
    </row>
    <row r="8440" spans="1:7" x14ac:dyDescent="0.2">
      <c r="A8440" t="s">
        <v>7644</v>
      </c>
      <c r="B8440" t="s">
        <v>2598</v>
      </c>
      <c r="C8440" s="17">
        <v>9.3510105835295221</v>
      </c>
      <c r="D8440" s="17">
        <v>17.590301075850874</v>
      </c>
      <c r="E8440" s="148">
        <v>-1.1608820280000001</v>
      </c>
      <c r="F8440" s="148">
        <f t="shared" si="132"/>
        <v>0.53160037131866977</v>
      </c>
      <c r="G8440">
        <v>2.9250603982253401E-5</v>
      </c>
    </row>
    <row r="8441" spans="1:7" x14ac:dyDescent="0.2">
      <c r="A8441" t="s">
        <v>13215</v>
      </c>
      <c r="B8441" t="s">
        <v>2596</v>
      </c>
      <c r="C8441" s="17">
        <v>47.564611522552823</v>
      </c>
      <c r="D8441" s="17">
        <v>23.208139971954552</v>
      </c>
      <c r="E8441" s="148">
        <v>0.75374253599999996</v>
      </c>
      <c r="F8441" s="148">
        <f t="shared" si="132"/>
        <v>2.0494796903169061</v>
      </c>
      <c r="G8441">
        <v>3.2649455914903001E-4</v>
      </c>
    </row>
    <row r="8442" spans="1:7" x14ac:dyDescent="0.2">
      <c r="A8442" t="s">
        <v>5602</v>
      </c>
      <c r="B8442" t="s">
        <v>10627</v>
      </c>
      <c r="C8442" s="17">
        <v>32.8153212318269</v>
      </c>
      <c r="D8442" s="17">
        <v>15.49802706461235</v>
      </c>
      <c r="E8442" s="148">
        <v>0.78484389200000004</v>
      </c>
      <c r="F8442" s="148">
        <f t="shared" si="132"/>
        <v>2.1173870128770296</v>
      </c>
      <c r="G8442">
        <v>1.38306549291416E-3</v>
      </c>
    </row>
    <row r="8443" spans="1:7" x14ac:dyDescent="0.2">
      <c r="A8443" t="s">
        <v>2907</v>
      </c>
      <c r="B8443" t="s">
        <v>803</v>
      </c>
      <c r="C8443" s="17">
        <v>16.337205164818648</v>
      </c>
      <c r="D8443" s="17">
        <v>6.5512802242994175</v>
      </c>
      <c r="E8443" s="148">
        <v>1.027757408</v>
      </c>
      <c r="F8443" s="148">
        <f t="shared" si="132"/>
        <v>2.4937423840033834</v>
      </c>
      <c r="G8443">
        <v>1.2071885839179599E-5</v>
      </c>
    </row>
    <row r="8444" spans="1:7" x14ac:dyDescent="0.2">
      <c r="A8444" t="s">
        <v>5603</v>
      </c>
      <c r="B8444" t="s">
        <v>5143</v>
      </c>
      <c r="C8444" s="17">
        <v>15.266852289010334</v>
      </c>
      <c r="D8444" s="17">
        <v>1.9815181158599151</v>
      </c>
      <c r="E8444" s="148">
        <v>2.3056736230000001</v>
      </c>
      <c r="F8444" s="148">
        <f t="shared" si="132"/>
        <v>7.7046241297597282</v>
      </c>
      <c r="G8444">
        <v>2.5400825377682301E-3</v>
      </c>
    </row>
    <row r="8445" spans="1:7" x14ac:dyDescent="0.2">
      <c r="A8445" t="s">
        <v>5604</v>
      </c>
      <c r="B8445" t="s">
        <v>3548</v>
      </c>
      <c r="C8445" s="17">
        <v>1.3879263961651964</v>
      </c>
      <c r="D8445" s="17">
        <v>0.26302691209532481</v>
      </c>
      <c r="E8445" s="148">
        <v>1.9213125</v>
      </c>
      <c r="F8445" s="148">
        <f t="shared" si="132"/>
        <v>5.2767467218798947</v>
      </c>
      <c r="G8445">
        <v>4.4877521041041901E-4</v>
      </c>
    </row>
    <row r="8446" spans="1:7" x14ac:dyDescent="0.2">
      <c r="A8446" t="s">
        <v>2908</v>
      </c>
      <c r="B8446" t="s">
        <v>116</v>
      </c>
      <c r="C8446" s="17">
        <v>53.332893676186352</v>
      </c>
      <c r="D8446" s="17">
        <v>25.837719724091524</v>
      </c>
      <c r="E8446" s="148">
        <v>0.76914577200000001</v>
      </c>
      <c r="F8446" s="148">
        <f t="shared" si="132"/>
        <v>2.0641486263378677</v>
      </c>
      <c r="G8446">
        <v>8.8208453480610301E-5</v>
      </c>
    </row>
    <row r="8447" spans="1:7" x14ac:dyDescent="0.2">
      <c r="A8447" t="s">
        <v>13747</v>
      </c>
      <c r="B8447" t="s">
        <v>3585</v>
      </c>
      <c r="C8447" s="17">
        <v>2.8063786831824897</v>
      </c>
      <c r="D8447" s="17">
        <v>1.0233649212545219</v>
      </c>
      <c r="E8447" s="148">
        <v>1.108031137</v>
      </c>
      <c r="F8447" s="148">
        <f t="shared" si="132"/>
        <v>2.7423049441075311</v>
      </c>
      <c r="G8447">
        <v>5.0674602595732296E-4</v>
      </c>
    </row>
    <row r="8448" spans="1:7" x14ac:dyDescent="0.2">
      <c r="A8448" t="s">
        <v>2909</v>
      </c>
      <c r="B8448" t="s">
        <v>2591</v>
      </c>
      <c r="C8448" s="17">
        <v>16.642254552391201</v>
      </c>
      <c r="D8448" s="17">
        <v>5.6773516867423073</v>
      </c>
      <c r="E8448" s="148">
        <v>1.2519278890000001</v>
      </c>
      <c r="F8448" s="148">
        <f t="shared" si="132"/>
        <v>2.9313411376741061</v>
      </c>
      <c r="G8448">
        <v>3.0370269187121699E-5</v>
      </c>
    </row>
    <row r="8449" spans="1:7" x14ac:dyDescent="0.2">
      <c r="A8449" t="s">
        <v>7645</v>
      </c>
      <c r="B8449" t="s">
        <v>10717</v>
      </c>
      <c r="C8449" s="17">
        <v>34.660415864366527</v>
      </c>
      <c r="D8449" s="17">
        <v>11.028981126277383</v>
      </c>
      <c r="E8449" s="148">
        <v>1.2742549059999999</v>
      </c>
      <c r="F8449" s="148">
        <f t="shared" si="132"/>
        <v>3.1426670757270099</v>
      </c>
      <c r="G8449">
        <v>4.0700927961388598E-4</v>
      </c>
    </row>
    <row r="8450" spans="1:7" x14ac:dyDescent="0.2">
      <c r="A8450" t="s">
        <v>12662</v>
      </c>
      <c r="B8450" t="s">
        <v>4096</v>
      </c>
      <c r="C8450" s="17">
        <v>17.645957969535775</v>
      </c>
      <c r="D8450" s="17">
        <v>25.421597152701775</v>
      </c>
      <c r="E8450" s="148">
        <v>-0.75021499300000005</v>
      </c>
      <c r="F8450" s="148">
        <f t="shared" si="132"/>
        <v>0.6941325465721333</v>
      </c>
      <c r="G8450">
        <v>7.5329097643517804E-4</v>
      </c>
    </row>
    <row r="8451" spans="1:7" x14ac:dyDescent="0.2">
      <c r="A8451" t="s">
        <v>7646</v>
      </c>
      <c r="B8451" t="s">
        <v>11240</v>
      </c>
      <c r="C8451" s="17">
        <v>1.69995391492668</v>
      </c>
      <c r="D8451" s="17">
        <v>2.8222288665064923</v>
      </c>
      <c r="E8451" s="148">
        <v>-0.94804198900000003</v>
      </c>
      <c r="F8451" s="148">
        <f t="shared" si="132"/>
        <v>0.60234445728385422</v>
      </c>
      <c r="G8451">
        <v>4.3358310158300902E-6</v>
      </c>
    </row>
    <row r="8452" spans="1:7" x14ac:dyDescent="0.2">
      <c r="A8452" t="s">
        <v>2910</v>
      </c>
      <c r="B8452" t="s">
        <v>1241</v>
      </c>
      <c r="C8452" s="17">
        <v>46.692397685269775</v>
      </c>
      <c r="D8452" s="17">
        <v>68.131848301401703</v>
      </c>
      <c r="E8452" s="148">
        <v>-0.78247073</v>
      </c>
      <c r="F8452" s="148">
        <f t="shared" si="132"/>
        <v>0.68532410098008678</v>
      </c>
      <c r="G8452">
        <v>3.5002329585049398E-4</v>
      </c>
    </row>
    <row r="8453" spans="1:7" x14ac:dyDescent="0.2">
      <c r="A8453" t="s">
        <v>11708</v>
      </c>
      <c r="B8453" t="s">
        <v>11245</v>
      </c>
      <c r="C8453" s="17">
        <v>0.64994286555040892</v>
      </c>
      <c r="D8453" s="17">
        <v>2.9809948660147798</v>
      </c>
      <c r="E8453" s="148">
        <v>-2.0921268080000002</v>
      </c>
      <c r="F8453" s="148">
        <f t="shared" si="132"/>
        <v>0.21802884431642847</v>
      </c>
      <c r="G8453">
        <v>9.9667770011815102E-4</v>
      </c>
    </row>
    <row r="8454" spans="1:7" x14ac:dyDescent="0.2">
      <c r="A8454" t="s">
        <v>2911</v>
      </c>
      <c r="B8454" t="s">
        <v>943</v>
      </c>
      <c r="C8454" s="17">
        <v>201.32236570717475</v>
      </c>
      <c r="D8454" s="17">
        <v>350.81701131724151</v>
      </c>
      <c r="E8454" s="148">
        <v>-1.055014034</v>
      </c>
      <c r="F8454" s="148">
        <f t="shared" si="132"/>
        <v>0.57386717066898518</v>
      </c>
      <c r="G8454">
        <v>8.2757621724816602E-5</v>
      </c>
    </row>
    <row r="8455" spans="1:7" x14ac:dyDescent="0.2">
      <c r="A8455" t="s">
        <v>11691</v>
      </c>
      <c r="B8455" t="s">
        <v>265</v>
      </c>
      <c r="C8455" s="17">
        <v>0.20100393374851297</v>
      </c>
      <c r="D8455" s="17">
        <v>1.0682252599927415</v>
      </c>
      <c r="E8455" s="148">
        <v>-2.2818368709999999</v>
      </c>
      <c r="F8455" s="148">
        <f t="shared" si="132"/>
        <v>0.18816624290449635</v>
      </c>
      <c r="G8455">
        <v>4.0104735218804699E-3</v>
      </c>
    </row>
    <row r="8456" spans="1:7" x14ac:dyDescent="0.2">
      <c r="A8456" t="s">
        <v>2912</v>
      </c>
      <c r="B8456" t="s">
        <v>2585</v>
      </c>
      <c r="C8456" s="17">
        <v>88.641720267609116</v>
      </c>
      <c r="D8456" s="17">
        <v>135.45147447615025</v>
      </c>
      <c r="E8456" s="148">
        <v>-0.85386424699999997</v>
      </c>
      <c r="F8456" s="148">
        <f t="shared" si="132"/>
        <v>0.65441679841747891</v>
      </c>
      <c r="G8456">
        <v>8.2955548177595605E-8</v>
      </c>
    </row>
    <row r="8457" spans="1:7" x14ac:dyDescent="0.2">
      <c r="A8457" t="s">
        <v>2913</v>
      </c>
      <c r="B8457" t="s">
        <v>2914</v>
      </c>
      <c r="C8457" s="17">
        <v>65.205074450791074</v>
      </c>
      <c r="D8457" s="17">
        <v>135.44147064224677</v>
      </c>
      <c r="E8457" s="148">
        <v>-1.2814920190000001</v>
      </c>
      <c r="F8457" s="148">
        <f t="shared" si="132"/>
        <v>0.4814262141543254</v>
      </c>
      <c r="G8457">
        <v>1.60006199606921E-5</v>
      </c>
    </row>
    <row r="8458" spans="1:7" x14ac:dyDescent="0.2">
      <c r="A8458" t="s">
        <v>2915</v>
      </c>
      <c r="B8458" t="s">
        <v>2916</v>
      </c>
      <c r="C8458" s="17">
        <v>8.3649183867991699</v>
      </c>
      <c r="D8458" s="17">
        <v>3.2784595391685674</v>
      </c>
      <c r="E8458" s="148">
        <v>1.0308009119999999</v>
      </c>
      <c r="F8458" s="148">
        <f t="shared" si="132"/>
        <v>2.5514783046310074</v>
      </c>
      <c r="G8458">
        <v>7.1974333065139405E-5</v>
      </c>
    </row>
    <row r="8459" spans="1:7" x14ac:dyDescent="0.2">
      <c r="A8459" t="s">
        <v>7647</v>
      </c>
      <c r="B8459" t="s">
        <v>11239</v>
      </c>
      <c r="C8459" s="17">
        <v>58.742902922735048</v>
      </c>
      <c r="D8459" s="17">
        <v>109.95484048397846</v>
      </c>
      <c r="E8459" s="148">
        <v>-1.1139204579999999</v>
      </c>
      <c r="F8459" s="148">
        <f t="shared" si="132"/>
        <v>0.53424572000806536</v>
      </c>
      <c r="G8459">
        <v>1.33026252361195E-3</v>
      </c>
    </row>
    <row r="8460" spans="1:7" x14ac:dyDescent="0.2">
      <c r="A8460" t="s">
        <v>2917</v>
      </c>
      <c r="B8460" t="s">
        <v>2918</v>
      </c>
      <c r="C8460" s="17">
        <v>90.565190636364633</v>
      </c>
      <c r="D8460" s="17">
        <v>120.23493953261325</v>
      </c>
      <c r="E8460" s="148">
        <v>-0.65903308599999999</v>
      </c>
      <c r="F8460" s="148">
        <f t="shared" si="132"/>
        <v>0.75323521588996334</v>
      </c>
      <c r="G8460">
        <v>6.4662302593742E-3</v>
      </c>
    </row>
    <row r="8461" spans="1:7" x14ac:dyDescent="0.2">
      <c r="A8461" t="s">
        <v>7648</v>
      </c>
      <c r="B8461" t="s">
        <v>2702</v>
      </c>
      <c r="C8461" s="17">
        <v>4.6383753620983974</v>
      </c>
      <c r="D8461" s="17">
        <v>6.0630455061207931</v>
      </c>
      <c r="E8461" s="148">
        <v>-0.63143083899999997</v>
      </c>
      <c r="F8461" s="148">
        <f t="shared" si="132"/>
        <v>0.76502400607348964</v>
      </c>
      <c r="G8461">
        <v>2.96307058611921E-3</v>
      </c>
    </row>
    <row r="8462" spans="1:7" x14ac:dyDescent="0.2">
      <c r="A8462" t="s">
        <v>2919</v>
      </c>
      <c r="B8462" t="s">
        <v>175</v>
      </c>
      <c r="C8462" s="17">
        <v>26.081783423312572</v>
      </c>
      <c r="D8462" s="17">
        <v>12.260150088696935</v>
      </c>
      <c r="E8462" s="148">
        <v>0.80493391199999997</v>
      </c>
      <c r="F8462" s="148">
        <f t="shared" si="132"/>
        <v>2.1273624902323411</v>
      </c>
      <c r="G8462">
        <v>2.5887051098281798E-4</v>
      </c>
    </row>
    <row r="8463" spans="1:7" x14ac:dyDescent="0.2">
      <c r="A8463" t="s">
        <v>7649</v>
      </c>
      <c r="B8463" t="s">
        <v>11264</v>
      </c>
      <c r="C8463" s="17">
        <v>9.2811435314553776</v>
      </c>
      <c r="D8463" s="17">
        <v>26.094325062668592</v>
      </c>
      <c r="E8463" s="148">
        <v>-1.6340492069999999</v>
      </c>
      <c r="F8463" s="148">
        <f t="shared" si="132"/>
        <v>0.35567670400233076</v>
      </c>
      <c r="G8463">
        <v>1.0058080101616601E-3</v>
      </c>
    </row>
    <row r="8464" spans="1:7" x14ac:dyDescent="0.2">
      <c r="A8464" t="s">
        <v>13182</v>
      </c>
      <c r="B8464" t="s">
        <v>2704</v>
      </c>
      <c r="C8464" s="17">
        <v>51.468252126149252</v>
      </c>
      <c r="D8464" s="17">
        <v>25.577155944779953</v>
      </c>
      <c r="E8464" s="148">
        <v>0.70571658000000004</v>
      </c>
      <c r="F8464" s="148">
        <f t="shared" si="132"/>
        <v>2.0122742433625977</v>
      </c>
      <c r="G8464">
        <v>9.2254942877670798E-5</v>
      </c>
    </row>
    <row r="8465" spans="1:7" x14ac:dyDescent="0.2">
      <c r="A8465" t="s">
        <v>7650</v>
      </c>
      <c r="B8465" t="s">
        <v>3141</v>
      </c>
      <c r="C8465" s="17">
        <v>3.2023045775791328</v>
      </c>
      <c r="D8465" s="17">
        <v>1.061680704270564</v>
      </c>
      <c r="E8465" s="148">
        <v>1.1827792189999999</v>
      </c>
      <c r="F8465" s="148">
        <f t="shared" si="132"/>
        <v>3.0162595634431359</v>
      </c>
      <c r="G8465">
        <v>5.12484035918968E-4</v>
      </c>
    </row>
    <row r="8466" spans="1:7" x14ac:dyDescent="0.2">
      <c r="A8466" t="s">
        <v>7651</v>
      </c>
      <c r="B8466" t="s">
        <v>10693</v>
      </c>
      <c r="C8466" s="17">
        <v>3.5165482270309574</v>
      </c>
      <c r="D8466" s="17">
        <v>1.6433981907316899</v>
      </c>
      <c r="E8466" s="148">
        <v>0.72672540500000005</v>
      </c>
      <c r="F8466" s="148">
        <f t="shared" si="132"/>
        <v>2.139802907696573</v>
      </c>
      <c r="G8466">
        <v>5.7532139491550298E-3</v>
      </c>
    </row>
    <row r="8467" spans="1:7" x14ac:dyDescent="0.2">
      <c r="A8467" t="s">
        <v>7652</v>
      </c>
      <c r="B8467" t="s">
        <v>10692</v>
      </c>
      <c r="C8467" s="17">
        <v>5.8738625935499602</v>
      </c>
      <c r="D8467" s="17">
        <v>1.0489313789813011</v>
      </c>
      <c r="E8467" s="148">
        <v>2.0298186650000001</v>
      </c>
      <c r="F8467" s="148">
        <f t="shared" si="132"/>
        <v>5.5998540145252642</v>
      </c>
      <c r="G8467">
        <v>8.2334412115672999E-4</v>
      </c>
    </row>
    <row r="8468" spans="1:7" x14ac:dyDescent="0.2">
      <c r="A8468" t="s">
        <v>7653</v>
      </c>
      <c r="B8468" t="s">
        <v>10691</v>
      </c>
      <c r="C8468" s="17">
        <v>28.559578429107674</v>
      </c>
      <c r="D8468" s="17">
        <v>2.1173844924825271</v>
      </c>
      <c r="E8468" s="148">
        <v>2.9110727289999998</v>
      </c>
      <c r="F8468" s="148">
        <f t="shared" si="132"/>
        <v>13.488139981427276</v>
      </c>
      <c r="G8468">
        <v>8.7840815654912693E-3</v>
      </c>
    </row>
    <row r="8469" spans="1:7" x14ac:dyDescent="0.2">
      <c r="A8469" t="s">
        <v>5605</v>
      </c>
      <c r="B8469" t="s">
        <v>2542</v>
      </c>
      <c r="C8469" s="17">
        <v>4.3379041581857578</v>
      </c>
      <c r="D8469" s="17">
        <v>0.23926497779632408</v>
      </c>
      <c r="E8469" s="148">
        <v>3.8346311389999999</v>
      </c>
      <c r="F8469" s="148">
        <f t="shared" si="132"/>
        <v>18.130125846827561</v>
      </c>
      <c r="G8469">
        <v>1.1505324692831E-6</v>
      </c>
    </row>
    <row r="8470" spans="1:7" x14ac:dyDescent="0.2">
      <c r="A8470" t="s">
        <v>14215</v>
      </c>
      <c r="B8470" t="s">
        <v>14216</v>
      </c>
      <c r="C8470" s="17">
        <v>1.2328385908569448</v>
      </c>
      <c r="D8470" s="17">
        <v>0</v>
      </c>
      <c r="E8470" s="148">
        <v>7.0766825879999997</v>
      </c>
      <c r="F8470" s="148" t="e">
        <f t="shared" si="132"/>
        <v>#DIV/0!</v>
      </c>
      <c r="G8470">
        <v>3.3325954936954202E-4</v>
      </c>
    </row>
    <row r="8471" spans="1:7" x14ac:dyDescent="0.2">
      <c r="A8471" t="s">
        <v>5606</v>
      </c>
      <c r="B8471" t="s">
        <v>10687</v>
      </c>
      <c r="C8471" s="17">
        <v>3.0167634345081602</v>
      </c>
      <c r="D8471" s="17">
        <v>0</v>
      </c>
      <c r="E8471" s="148">
        <v>9.277377843</v>
      </c>
      <c r="F8471" s="148" t="e">
        <f t="shared" si="132"/>
        <v>#DIV/0!</v>
      </c>
      <c r="G8471">
        <v>7.9960433948179698E-8</v>
      </c>
    </row>
    <row r="8472" spans="1:7" x14ac:dyDescent="0.2">
      <c r="A8472" t="s">
        <v>13643</v>
      </c>
      <c r="B8472" t="s">
        <v>2879</v>
      </c>
      <c r="C8472" s="17">
        <v>2.798220805498485</v>
      </c>
      <c r="D8472" s="17">
        <v>1.0958711905719478</v>
      </c>
      <c r="E8472" s="148">
        <v>1.0008851270000001</v>
      </c>
      <c r="F8472" s="148">
        <f t="shared" si="132"/>
        <v>2.5534212684595361</v>
      </c>
      <c r="G8472">
        <v>4.1846242709415796E-3</v>
      </c>
    </row>
    <row r="8473" spans="1:7" x14ac:dyDescent="0.2">
      <c r="A8473" t="s">
        <v>7654</v>
      </c>
      <c r="B8473" t="s">
        <v>10751</v>
      </c>
      <c r="C8473" s="17">
        <v>6.7982365980701749</v>
      </c>
      <c r="D8473" s="17">
        <v>1.2681954546283714</v>
      </c>
      <c r="E8473" s="148">
        <v>2.0447166920000002</v>
      </c>
      <c r="F8473" s="148">
        <f t="shared" si="132"/>
        <v>5.360559031543219</v>
      </c>
      <c r="G8473">
        <v>1.4836090869625701E-5</v>
      </c>
    </row>
    <row r="8474" spans="1:7" x14ac:dyDescent="0.2">
      <c r="A8474" t="s">
        <v>2922</v>
      </c>
      <c r="B8474" t="s">
        <v>938</v>
      </c>
      <c r="C8474" s="17">
        <v>48.309208483711302</v>
      </c>
      <c r="D8474" s="17">
        <v>66.983318333953108</v>
      </c>
      <c r="E8474" s="148">
        <v>-0.72386243299999997</v>
      </c>
      <c r="F8474" s="148">
        <f t="shared" si="132"/>
        <v>0.72121253000426366</v>
      </c>
      <c r="G8474">
        <v>2.80105070080047E-3</v>
      </c>
    </row>
    <row r="8475" spans="1:7" x14ac:dyDescent="0.2">
      <c r="A8475" t="s">
        <v>12788</v>
      </c>
      <c r="B8475" t="s">
        <v>10388</v>
      </c>
      <c r="C8475" s="17">
        <v>17.334207905977848</v>
      </c>
      <c r="D8475" s="17">
        <v>23.333902710983875</v>
      </c>
      <c r="E8475" s="148">
        <v>-0.67609001499999999</v>
      </c>
      <c r="F8475" s="148">
        <f t="shared" si="132"/>
        <v>0.74287649694443036</v>
      </c>
      <c r="G8475">
        <v>8.4352562894713899E-3</v>
      </c>
    </row>
    <row r="8476" spans="1:7" x14ac:dyDescent="0.2">
      <c r="A8476" t="s">
        <v>7655</v>
      </c>
      <c r="B8476" t="s">
        <v>784</v>
      </c>
      <c r="C8476" s="17">
        <v>16.237000132737048</v>
      </c>
      <c r="D8476" s="17">
        <v>36.234439355407346</v>
      </c>
      <c r="E8476" s="148">
        <v>-1.3482246090000001</v>
      </c>
      <c r="F8476" s="148">
        <f t="shared" si="132"/>
        <v>0.44810960019211571</v>
      </c>
      <c r="G8476">
        <v>9.3130363211799995E-4</v>
      </c>
    </row>
    <row r="8477" spans="1:7" x14ac:dyDescent="0.2">
      <c r="A8477" t="s">
        <v>12525</v>
      </c>
      <c r="B8477" t="s">
        <v>12526</v>
      </c>
      <c r="C8477" s="17">
        <v>41.811803979867896</v>
      </c>
      <c r="D8477" s="17">
        <v>63.857531881474983</v>
      </c>
      <c r="E8477" s="148">
        <v>-0.82298588800000005</v>
      </c>
      <c r="F8477" s="148">
        <f t="shared" si="132"/>
        <v>0.65476699064214017</v>
      </c>
      <c r="G8477">
        <v>6.2379096961736403E-3</v>
      </c>
    </row>
    <row r="8478" spans="1:7" x14ac:dyDescent="0.2">
      <c r="A8478" t="s">
        <v>7656</v>
      </c>
      <c r="B8478" t="s">
        <v>11237</v>
      </c>
      <c r="C8478" s="17">
        <v>63.672439158144449</v>
      </c>
      <c r="D8478" s="17">
        <v>70.047990845259946</v>
      </c>
      <c r="E8478" s="148">
        <v>-0.386514054</v>
      </c>
      <c r="F8478" s="148">
        <f t="shared" si="132"/>
        <v>0.90898308987620413</v>
      </c>
      <c r="G8478">
        <v>5.1015983352171298E-3</v>
      </c>
    </row>
    <row r="8479" spans="1:7" x14ac:dyDescent="0.2">
      <c r="A8479" t="s">
        <v>7657</v>
      </c>
      <c r="B8479" t="s">
        <v>11238</v>
      </c>
      <c r="C8479" s="17">
        <v>8.8931707190468874</v>
      </c>
      <c r="D8479" s="17">
        <v>12.881586093028526</v>
      </c>
      <c r="E8479" s="148">
        <v>-0.77327694899999999</v>
      </c>
      <c r="F8479" s="148">
        <f t="shared" si="132"/>
        <v>0.69037854925798647</v>
      </c>
      <c r="G8479">
        <v>2.01586881618141E-4</v>
      </c>
    </row>
    <row r="8480" spans="1:7" x14ac:dyDescent="0.2">
      <c r="A8480" t="s">
        <v>13545</v>
      </c>
      <c r="B8480" t="s">
        <v>5069</v>
      </c>
      <c r="C8480" s="17">
        <v>9.0846088394420601</v>
      </c>
      <c r="D8480" s="17">
        <v>3.7637926892828473</v>
      </c>
      <c r="E8480" s="148">
        <v>0.92221018700000001</v>
      </c>
      <c r="F8480" s="148">
        <f t="shared" si="132"/>
        <v>2.4136847030150963</v>
      </c>
      <c r="G8480">
        <v>3.4762881489798199E-4</v>
      </c>
    </row>
    <row r="8481" spans="1:7" x14ac:dyDescent="0.2">
      <c r="A8481" t="s">
        <v>7658</v>
      </c>
      <c r="B8481" t="s">
        <v>2720</v>
      </c>
      <c r="C8481" s="17">
        <v>41.693690402056824</v>
      </c>
      <c r="D8481" s="17">
        <v>0.26458992528330749</v>
      </c>
      <c r="E8481" s="148">
        <v>6.7148485659999997</v>
      </c>
      <c r="F8481" s="148">
        <f t="shared" si="132"/>
        <v>157.57852592994101</v>
      </c>
      <c r="G8481">
        <v>1.27674423314633E-5</v>
      </c>
    </row>
    <row r="8482" spans="1:7" x14ac:dyDescent="0.2">
      <c r="A8482" t="s">
        <v>7659</v>
      </c>
      <c r="B8482" t="s">
        <v>11236</v>
      </c>
      <c r="C8482" s="17">
        <v>54.02434593443575</v>
      </c>
      <c r="D8482" s="17">
        <v>90.030891540433402</v>
      </c>
      <c r="E8482" s="148">
        <v>-0.96245654800000002</v>
      </c>
      <c r="F8482" s="148">
        <f t="shared" si="132"/>
        <v>0.60006454462547554</v>
      </c>
      <c r="G8482">
        <v>1.6287952725245101E-4</v>
      </c>
    </row>
    <row r="8483" spans="1:7" x14ac:dyDescent="0.2">
      <c r="A8483" t="s">
        <v>13174</v>
      </c>
      <c r="B8483" t="s">
        <v>2579</v>
      </c>
      <c r="C8483" s="17">
        <v>2.6963303686972697</v>
      </c>
      <c r="D8483" s="17">
        <v>1.3446770156256687</v>
      </c>
      <c r="E8483" s="148">
        <v>0.69829530299999998</v>
      </c>
      <c r="F8483" s="148">
        <f t="shared" si="132"/>
        <v>2.0051881138480576</v>
      </c>
      <c r="G8483">
        <v>2.6436825240843298E-3</v>
      </c>
    </row>
    <row r="8484" spans="1:7" x14ac:dyDescent="0.2">
      <c r="A8484" t="s">
        <v>2925</v>
      </c>
      <c r="B8484" t="s">
        <v>187</v>
      </c>
      <c r="C8484" s="17">
        <v>421.73299196060776</v>
      </c>
      <c r="D8484" s="17">
        <v>680.6387794334571</v>
      </c>
      <c r="E8484" s="148">
        <v>-0.93057506899999998</v>
      </c>
      <c r="F8484" s="148">
        <f t="shared" si="132"/>
        <v>0.61961352291981575</v>
      </c>
      <c r="G8484">
        <v>8.98129815098477E-4</v>
      </c>
    </row>
    <row r="8485" spans="1:7" x14ac:dyDescent="0.2">
      <c r="A8485" t="s">
        <v>7660</v>
      </c>
      <c r="B8485" t="s">
        <v>261</v>
      </c>
      <c r="C8485" s="17">
        <v>8.0367952754862912</v>
      </c>
      <c r="D8485" s="17">
        <v>1.5071742828424179</v>
      </c>
      <c r="E8485" s="148">
        <v>1.734611983</v>
      </c>
      <c r="F8485" s="148">
        <f t="shared" si="132"/>
        <v>5.3323596129370632</v>
      </c>
      <c r="G8485">
        <v>1.7222440594353401E-3</v>
      </c>
    </row>
    <row r="8486" spans="1:7" x14ac:dyDescent="0.2">
      <c r="A8486" t="s">
        <v>7661</v>
      </c>
      <c r="B8486" t="s">
        <v>54</v>
      </c>
      <c r="C8486" s="17">
        <v>9.3645492991290986</v>
      </c>
      <c r="D8486" s="17">
        <v>1.4182141689653287</v>
      </c>
      <c r="E8486" s="148">
        <v>2.3258759360000001</v>
      </c>
      <c r="F8486" s="148">
        <f t="shared" si="132"/>
        <v>6.6030572138205983</v>
      </c>
      <c r="G8486">
        <v>5.00514100077924E-6</v>
      </c>
    </row>
    <row r="8487" spans="1:7" x14ac:dyDescent="0.2">
      <c r="A8487" t="s">
        <v>2926</v>
      </c>
      <c r="B8487" t="s">
        <v>2019</v>
      </c>
      <c r="C8487" s="17">
        <v>10.167383987429625</v>
      </c>
      <c r="D8487" s="17">
        <v>3.5805808036504949</v>
      </c>
      <c r="E8487" s="148">
        <v>1.1890461530000001</v>
      </c>
      <c r="F8487" s="148">
        <f t="shared" si="132"/>
        <v>2.8395907102735158</v>
      </c>
      <c r="G8487">
        <v>1.7476670795058601E-4</v>
      </c>
    </row>
    <row r="8488" spans="1:7" x14ac:dyDescent="0.2">
      <c r="A8488" t="s">
        <v>7662</v>
      </c>
      <c r="B8488" t="s">
        <v>11265</v>
      </c>
      <c r="C8488" s="17">
        <v>36.111388619492274</v>
      </c>
      <c r="D8488" s="17">
        <v>49.009024661800872</v>
      </c>
      <c r="E8488" s="148">
        <v>-0.69175001199999997</v>
      </c>
      <c r="F8488" s="148">
        <f t="shared" si="132"/>
        <v>0.73683140745379072</v>
      </c>
      <c r="G8488">
        <v>1.4039593863646001E-4</v>
      </c>
    </row>
    <row r="8489" spans="1:7" x14ac:dyDescent="0.2">
      <c r="A8489" t="s">
        <v>2927</v>
      </c>
      <c r="B8489" t="s">
        <v>2928</v>
      </c>
      <c r="C8489" s="17">
        <v>19.933491094108852</v>
      </c>
      <c r="D8489" s="17">
        <v>32.519368970845726</v>
      </c>
      <c r="E8489" s="148">
        <v>-0.88894163199999998</v>
      </c>
      <c r="F8489" s="148">
        <f t="shared" si="132"/>
        <v>0.61297287508806308</v>
      </c>
      <c r="G8489">
        <v>1.7232364239064301E-3</v>
      </c>
    </row>
    <row r="8490" spans="1:7" x14ac:dyDescent="0.2">
      <c r="A8490" t="s">
        <v>2929</v>
      </c>
      <c r="B8490" t="s">
        <v>234</v>
      </c>
      <c r="C8490" s="17">
        <v>25.428263201284398</v>
      </c>
      <c r="D8490" s="17">
        <v>37.274332895023377</v>
      </c>
      <c r="E8490" s="148">
        <v>-0.81072292700000004</v>
      </c>
      <c r="F8490" s="148">
        <f t="shared" si="132"/>
        <v>0.68219230838815126</v>
      </c>
      <c r="G8490">
        <v>2.4101635537717202E-3</v>
      </c>
    </row>
    <row r="8491" spans="1:7" x14ac:dyDescent="0.2">
      <c r="A8491" t="s">
        <v>2930</v>
      </c>
      <c r="B8491" t="s">
        <v>2931</v>
      </c>
      <c r="C8491" s="17">
        <v>50.221218590462648</v>
      </c>
      <c r="D8491" s="17">
        <v>74.125484273987723</v>
      </c>
      <c r="E8491" s="148">
        <v>-0.80679196099999995</v>
      </c>
      <c r="F8491" s="148">
        <f t="shared" si="132"/>
        <v>0.67751622916663212</v>
      </c>
      <c r="G8491">
        <v>7.0665647191367101E-6</v>
      </c>
    </row>
    <row r="8492" spans="1:7" x14ac:dyDescent="0.2">
      <c r="A8492" t="s">
        <v>7663</v>
      </c>
      <c r="B8492" t="s">
        <v>960</v>
      </c>
      <c r="C8492" s="17">
        <v>1.1267693859996886</v>
      </c>
      <c r="D8492" s="17">
        <v>2.3397153460832403</v>
      </c>
      <c r="E8492" s="148">
        <v>-1.1230170770000001</v>
      </c>
      <c r="F8492" s="148">
        <f t="shared" si="132"/>
        <v>0.48158396186353919</v>
      </c>
      <c r="G8492">
        <v>5.9081369213405798E-3</v>
      </c>
    </row>
    <row r="8493" spans="1:7" x14ac:dyDescent="0.2">
      <c r="A8493" t="s">
        <v>2932</v>
      </c>
      <c r="B8493" t="s">
        <v>2446</v>
      </c>
      <c r="C8493" s="17">
        <v>174.56611227232401</v>
      </c>
      <c r="D8493" s="17">
        <v>66.108381782395952</v>
      </c>
      <c r="E8493" s="148">
        <v>1.068961745</v>
      </c>
      <c r="F8493" s="148">
        <f t="shared" si="132"/>
        <v>2.6406048305180168</v>
      </c>
      <c r="G8493">
        <v>2.8273118624257701E-6</v>
      </c>
    </row>
    <row r="8494" spans="1:7" x14ac:dyDescent="0.2">
      <c r="A8494" t="s">
        <v>2933</v>
      </c>
      <c r="B8494" t="s">
        <v>2574</v>
      </c>
      <c r="C8494" s="17">
        <v>5.6355564365116004</v>
      </c>
      <c r="D8494" s="17">
        <v>2.1891727407992598</v>
      </c>
      <c r="E8494" s="148">
        <v>0.97519790699999997</v>
      </c>
      <c r="F8494" s="148">
        <f t="shared" si="132"/>
        <v>2.5742858621810161</v>
      </c>
      <c r="G8494">
        <v>1.36744178690577E-3</v>
      </c>
    </row>
    <row r="8495" spans="1:7" x14ac:dyDescent="0.2">
      <c r="A8495" t="s">
        <v>2934</v>
      </c>
      <c r="B8495" t="s">
        <v>2572</v>
      </c>
      <c r="C8495" s="17">
        <v>84.979324356258303</v>
      </c>
      <c r="D8495" s="17">
        <v>158.63476948588774</v>
      </c>
      <c r="E8495" s="148">
        <v>-1.1409009619999999</v>
      </c>
      <c r="F8495" s="148">
        <f t="shared" si="132"/>
        <v>0.53569166855200756</v>
      </c>
      <c r="G8495">
        <v>7.7787349085691295E-5</v>
      </c>
    </row>
    <row r="8496" spans="1:7" x14ac:dyDescent="0.2">
      <c r="A8496" t="s">
        <v>13248</v>
      </c>
      <c r="B8496" t="s">
        <v>10685</v>
      </c>
      <c r="C8496" s="17">
        <v>19.087937824249927</v>
      </c>
      <c r="D8496" s="17">
        <v>9.1736661774051456</v>
      </c>
      <c r="E8496" s="148">
        <v>0.76298448200000002</v>
      </c>
      <c r="F8496" s="148">
        <f t="shared" si="132"/>
        <v>2.0807316786023624</v>
      </c>
      <c r="G8496">
        <v>2.6003316876770299E-3</v>
      </c>
    </row>
    <row r="8497" spans="1:7" x14ac:dyDescent="0.2">
      <c r="A8497" t="s">
        <v>7664</v>
      </c>
      <c r="B8497" t="s">
        <v>4977</v>
      </c>
      <c r="C8497" s="17">
        <v>2.0968409285980774</v>
      </c>
      <c r="D8497" s="17">
        <v>0.31310505556526602</v>
      </c>
      <c r="E8497" s="148">
        <v>2.0605444560000001</v>
      </c>
      <c r="F8497" s="148">
        <f t="shared" si="132"/>
        <v>6.6969245348419353</v>
      </c>
      <c r="G8497">
        <v>2.9925802164922099E-3</v>
      </c>
    </row>
    <row r="8498" spans="1:7" x14ac:dyDescent="0.2">
      <c r="A8498" t="s">
        <v>2935</v>
      </c>
      <c r="B8498" t="s">
        <v>303</v>
      </c>
      <c r="C8498" s="17">
        <v>12.687105667190696</v>
      </c>
      <c r="D8498" s="17">
        <v>20.213815482415349</v>
      </c>
      <c r="E8498" s="148">
        <v>-0.88410093499999998</v>
      </c>
      <c r="F8498" s="148">
        <f t="shared" si="132"/>
        <v>0.62764526955475675</v>
      </c>
      <c r="G8498">
        <v>1.7649470750435701E-3</v>
      </c>
    </row>
    <row r="8499" spans="1:7" x14ac:dyDescent="0.2">
      <c r="A8499" t="s">
        <v>2936</v>
      </c>
      <c r="B8499" t="s">
        <v>2570</v>
      </c>
      <c r="C8499" s="17">
        <v>52.610376875936105</v>
      </c>
      <c r="D8499" s="17">
        <v>96.888185137588749</v>
      </c>
      <c r="E8499" s="148">
        <v>-1.1255116860000001</v>
      </c>
      <c r="F8499" s="148">
        <f t="shared" si="132"/>
        <v>0.54300095312163488</v>
      </c>
      <c r="G8499">
        <v>1.58811573014964E-6</v>
      </c>
    </row>
    <row r="8500" spans="1:7" x14ac:dyDescent="0.2">
      <c r="A8500" t="s">
        <v>2937</v>
      </c>
      <c r="B8500" t="s">
        <v>2938</v>
      </c>
      <c r="C8500" s="17">
        <v>4.861189450207938</v>
      </c>
      <c r="D8500" s="17">
        <v>1.5373574878512022</v>
      </c>
      <c r="E8500" s="148">
        <v>1.388216406</v>
      </c>
      <c r="F8500" s="148">
        <f t="shared" ref="F8500:F8563" si="133">C8500/D8500</f>
        <v>3.1620423282307146</v>
      </c>
      <c r="G8500">
        <v>1.27889579974251E-8</v>
      </c>
    </row>
    <row r="8501" spans="1:7" x14ac:dyDescent="0.2">
      <c r="A8501" t="s">
        <v>2939</v>
      </c>
      <c r="B8501" t="s">
        <v>2940</v>
      </c>
      <c r="C8501" s="17">
        <v>3.9687771147353375</v>
      </c>
      <c r="D8501" s="17">
        <v>1.0702454882032486</v>
      </c>
      <c r="E8501" s="148">
        <v>1.568948842</v>
      </c>
      <c r="F8501" s="148">
        <f t="shared" si="133"/>
        <v>3.7082867047617336</v>
      </c>
      <c r="G8501">
        <v>9.5175564920658201E-8</v>
      </c>
    </row>
    <row r="8502" spans="1:7" x14ac:dyDescent="0.2">
      <c r="A8502" t="s">
        <v>2941</v>
      </c>
      <c r="B8502" t="s">
        <v>2568</v>
      </c>
      <c r="C8502" s="17">
        <v>24.729839366935501</v>
      </c>
      <c r="D8502" s="17">
        <v>56.275897451260327</v>
      </c>
      <c r="E8502" s="148">
        <v>-1.4441401490000001</v>
      </c>
      <c r="F8502" s="148">
        <f t="shared" si="133"/>
        <v>0.43943927128578675</v>
      </c>
      <c r="G8502">
        <v>6.6011870720823104E-10</v>
      </c>
    </row>
    <row r="8503" spans="1:7" x14ac:dyDescent="0.2">
      <c r="A8503" t="s">
        <v>5607</v>
      </c>
      <c r="B8503" t="s">
        <v>1106</v>
      </c>
      <c r="C8503" s="17">
        <v>3.5182816315124725</v>
      </c>
      <c r="D8503" s="17">
        <v>0.31762949608737601</v>
      </c>
      <c r="E8503" s="148">
        <v>3.0569864089999998</v>
      </c>
      <c r="F8503" s="148">
        <f t="shared" si="133"/>
        <v>11.076684233836508</v>
      </c>
      <c r="G8503">
        <v>2.4550358326932E-5</v>
      </c>
    </row>
    <row r="8504" spans="1:7" x14ac:dyDescent="0.2">
      <c r="A8504" t="s">
        <v>2942</v>
      </c>
      <c r="B8504" t="s">
        <v>2566</v>
      </c>
      <c r="C8504" s="17">
        <v>29.940720663931174</v>
      </c>
      <c r="D8504" s="17">
        <v>13.295449976661137</v>
      </c>
      <c r="E8504" s="148">
        <v>0.90661475700000005</v>
      </c>
      <c r="F8504" s="148">
        <f t="shared" si="133"/>
        <v>2.2519524135316353</v>
      </c>
      <c r="G8504">
        <v>3.5428866913354498E-5</v>
      </c>
    </row>
    <row r="8505" spans="1:7" x14ac:dyDescent="0.2">
      <c r="A8505" t="s">
        <v>5608</v>
      </c>
      <c r="B8505" t="s">
        <v>10684</v>
      </c>
      <c r="C8505" s="17">
        <v>8.1910589168329437</v>
      </c>
      <c r="D8505" s="17">
        <v>0.93670467608062313</v>
      </c>
      <c r="E8505" s="148">
        <v>2.5059181480000001</v>
      </c>
      <c r="F8505" s="148">
        <f t="shared" si="133"/>
        <v>8.7445479092792855</v>
      </c>
      <c r="G8505">
        <v>5.437388559504E-3</v>
      </c>
    </row>
    <row r="8506" spans="1:7" x14ac:dyDescent="0.2">
      <c r="A8506" t="s">
        <v>7665</v>
      </c>
      <c r="B8506" t="s">
        <v>11233</v>
      </c>
      <c r="C8506" s="17">
        <v>12.940255685652193</v>
      </c>
      <c r="D8506" s="17">
        <v>18.330494747761573</v>
      </c>
      <c r="E8506" s="148">
        <v>-0.737779874</v>
      </c>
      <c r="F8506" s="148">
        <f t="shared" si="133"/>
        <v>0.70594143058972214</v>
      </c>
      <c r="G8506">
        <v>2.27225057358371E-3</v>
      </c>
    </row>
    <row r="8507" spans="1:7" x14ac:dyDescent="0.2">
      <c r="A8507" t="s">
        <v>2945</v>
      </c>
      <c r="B8507" t="s">
        <v>2564</v>
      </c>
      <c r="C8507" s="17">
        <v>51.63008339671768</v>
      </c>
      <c r="D8507" s="17">
        <v>86.035362123041153</v>
      </c>
      <c r="E8507" s="148">
        <v>-0.94360063199999999</v>
      </c>
      <c r="F8507" s="148">
        <f t="shared" si="133"/>
        <v>0.60010305207851988</v>
      </c>
      <c r="G8507">
        <v>1.7520961530221001E-3</v>
      </c>
    </row>
    <row r="8508" spans="1:7" x14ac:dyDescent="0.2">
      <c r="A8508" t="s">
        <v>12885</v>
      </c>
      <c r="B8508" t="s">
        <v>11115</v>
      </c>
      <c r="C8508" s="17">
        <v>8.0216374699870556</v>
      </c>
      <c r="D8508" s="17">
        <v>9.8551766288401161</v>
      </c>
      <c r="E8508" s="148">
        <v>-0.52909087799999999</v>
      </c>
      <c r="F8508" s="148">
        <f t="shared" si="133"/>
        <v>0.81395166947212239</v>
      </c>
      <c r="G8508">
        <v>5.8182881390439001E-3</v>
      </c>
    </row>
    <row r="8509" spans="1:7" x14ac:dyDescent="0.2">
      <c r="A8509" t="s">
        <v>7666</v>
      </c>
      <c r="B8509" t="s">
        <v>3820</v>
      </c>
      <c r="C8509" s="17">
        <v>96.64518082315044</v>
      </c>
      <c r="D8509" s="17">
        <v>26.830772950600874</v>
      </c>
      <c r="E8509" s="148">
        <v>1.5246564760000001</v>
      </c>
      <c r="F8509" s="148">
        <f t="shared" si="133"/>
        <v>3.6020274556043335</v>
      </c>
      <c r="G8509">
        <v>2.6049443380504601E-5</v>
      </c>
    </row>
    <row r="8510" spans="1:7" x14ac:dyDescent="0.2">
      <c r="A8510" t="s">
        <v>2946</v>
      </c>
      <c r="B8510" t="s">
        <v>255</v>
      </c>
      <c r="C8510" s="17">
        <v>22.33547606846475</v>
      </c>
      <c r="D8510" s="17">
        <v>10.594862966373427</v>
      </c>
      <c r="E8510" s="148">
        <v>0.795339299</v>
      </c>
      <c r="F8510" s="148">
        <f t="shared" si="133"/>
        <v>2.1081420438711045</v>
      </c>
      <c r="G8510">
        <v>1.0841871292654999E-3</v>
      </c>
    </row>
    <row r="8511" spans="1:7" x14ac:dyDescent="0.2">
      <c r="A8511" t="s">
        <v>5609</v>
      </c>
      <c r="B8511" t="s">
        <v>4354</v>
      </c>
      <c r="C8511" s="17">
        <v>17.701548791285806</v>
      </c>
      <c r="D8511" s="17">
        <v>2.3444272985071448</v>
      </c>
      <c r="E8511" s="148">
        <v>2.4199621680000001</v>
      </c>
      <c r="F8511" s="148">
        <f t="shared" si="133"/>
        <v>7.5504788749719713</v>
      </c>
      <c r="G8511">
        <v>1.23950078117133E-3</v>
      </c>
    </row>
    <row r="8512" spans="1:7" x14ac:dyDescent="0.2">
      <c r="A8512" t="s">
        <v>7667</v>
      </c>
      <c r="B8512" t="s">
        <v>3058</v>
      </c>
      <c r="C8512" s="17">
        <v>12.263279188272875</v>
      </c>
      <c r="D8512" s="17">
        <v>3.6350260914397614</v>
      </c>
      <c r="E8512" s="148">
        <v>1.4152579329999999</v>
      </c>
      <c r="F8512" s="148">
        <f t="shared" si="133"/>
        <v>3.3736426864038367</v>
      </c>
      <c r="G8512">
        <v>3.5706190633753702E-3</v>
      </c>
    </row>
    <row r="8513" spans="1:7" x14ac:dyDescent="0.2">
      <c r="A8513" t="s">
        <v>2947</v>
      </c>
      <c r="B8513" t="s">
        <v>2948</v>
      </c>
      <c r="C8513" s="17">
        <v>14.586825309606926</v>
      </c>
      <c r="D8513" s="17">
        <v>21.421142097152149</v>
      </c>
      <c r="E8513" s="148">
        <v>-0.76716632699999998</v>
      </c>
      <c r="F8513" s="148">
        <f t="shared" si="133"/>
        <v>0.68095460286154319</v>
      </c>
      <c r="G8513">
        <v>2.94207458925022E-4</v>
      </c>
    </row>
    <row r="8514" spans="1:7" x14ac:dyDescent="0.2">
      <c r="A8514" t="s">
        <v>12577</v>
      </c>
      <c r="B8514" t="s">
        <v>738</v>
      </c>
      <c r="C8514" s="17">
        <v>4.3192658210775647</v>
      </c>
      <c r="D8514" s="17">
        <v>6.4357344046895042</v>
      </c>
      <c r="E8514" s="148">
        <v>-0.77801482200000005</v>
      </c>
      <c r="F8514" s="148">
        <f t="shared" si="133"/>
        <v>0.67113798511173184</v>
      </c>
      <c r="G8514">
        <v>5.0446549141765695E-4</v>
      </c>
    </row>
    <row r="8515" spans="1:7" x14ac:dyDescent="0.2">
      <c r="A8515" t="s">
        <v>7668</v>
      </c>
      <c r="B8515" t="s">
        <v>3121</v>
      </c>
      <c r="C8515" s="17">
        <v>38.300824588849572</v>
      </c>
      <c r="D8515" s="17">
        <v>58.560459695972078</v>
      </c>
      <c r="E8515" s="148">
        <v>-0.78363068199999997</v>
      </c>
      <c r="F8515" s="148">
        <f t="shared" si="133"/>
        <v>0.65403900153270123</v>
      </c>
      <c r="G8515">
        <v>2.3655824206755402E-3</v>
      </c>
    </row>
    <row r="8516" spans="1:7" x14ac:dyDescent="0.2">
      <c r="A8516" t="s">
        <v>5610</v>
      </c>
      <c r="B8516" t="s">
        <v>1969</v>
      </c>
      <c r="C8516" s="17">
        <v>5.4577942726874156</v>
      </c>
      <c r="D8516" s="17">
        <v>1.1321988563856551</v>
      </c>
      <c r="E8516" s="148">
        <v>1.9402630199999999</v>
      </c>
      <c r="F8516" s="148">
        <f t="shared" si="133"/>
        <v>4.820526219316684</v>
      </c>
      <c r="G8516">
        <v>1.4039593863646001E-4</v>
      </c>
    </row>
    <row r="8517" spans="1:7" x14ac:dyDescent="0.2">
      <c r="A8517" t="s">
        <v>2949</v>
      </c>
      <c r="B8517" t="s">
        <v>60</v>
      </c>
      <c r="C8517" s="17">
        <v>16.352249870490226</v>
      </c>
      <c r="D8517" s="17">
        <v>0.70406051336772224</v>
      </c>
      <c r="E8517" s="148">
        <v>4.2182332809999998</v>
      </c>
      <c r="F8517" s="148">
        <f t="shared" si="133"/>
        <v>23.225631263245756</v>
      </c>
      <c r="G8517">
        <v>2.0581884002146801E-16</v>
      </c>
    </row>
    <row r="8518" spans="1:7" x14ac:dyDescent="0.2">
      <c r="A8518" t="s">
        <v>5611</v>
      </c>
      <c r="B8518" t="s">
        <v>60</v>
      </c>
      <c r="C8518" s="17">
        <v>41.740449021527724</v>
      </c>
      <c r="D8518" s="17">
        <v>0.24807364279129857</v>
      </c>
      <c r="E8518" s="148">
        <v>6.9402481119999999</v>
      </c>
      <c r="F8518" s="148">
        <f t="shared" si="133"/>
        <v>168.25829843053288</v>
      </c>
      <c r="G8518">
        <v>1.0134761965609399E-6</v>
      </c>
    </row>
    <row r="8519" spans="1:7" x14ac:dyDescent="0.2">
      <c r="A8519" t="s">
        <v>2950</v>
      </c>
      <c r="B8519" t="s">
        <v>2951</v>
      </c>
      <c r="C8519" s="17">
        <v>11.135912280658273</v>
      </c>
      <c r="D8519" s="17">
        <v>4.9274093305169782</v>
      </c>
      <c r="E8519" s="148">
        <v>0.87761637199999998</v>
      </c>
      <c r="F8519" s="148">
        <f t="shared" si="133"/>
        <v>2.2599933420773684</v>
      </c>
      <c r="G8519">
        <v>3.4745909652084899E-5</v>
      </c>
    </row>
    <row r="8520" spans="1:7" x14ac:dyDescent="0.2">
      <c r="A8520" t="s">
        <v>7669</v>
      </c>
      <c r="B8520" t="s">
        <v>10752</v>
      </c>
      <c r="C8520" s="17">
        <v>4.9606160070293699</v>
      </c>
      <c r="D8520" s="17">
        <v>1.7414807805284176</v>
      </c>
      <c r="E8520" s="148">
        <v>1.1503495210000001</v>
      </c>
      <c r="F8520" s="148">
        <f t="shared" si="133"/>
        <v>2.848504595913008</v>
      </c>
      <c r="G8520">
        <v>1.5502547865051499E-4</v>
      </c>
    </row>
    <row r="8521" spans="1:7" x14ac:dyDescent="0.2">
      <c r="A8521" t="s">
        <v>7670</v>
      </c>
      <c r="B8521" t="s">
        <v>50</v>
      </c>
      <c r="C8521" s="17">
        <v>41.030750898435329</v>
      </c>
      <c r="D8521" s="17">
        <v>72.445294171125141</v>
      </c>
      <c r="E8521" s="148">
        <v>-1.031048191</v>
      </c>
      <c r="F8521" s="148">
        <f t="shared" si="133"/>
        <v>0.5663687526965574</v>
      </c>
      <c r="G8521">
        <v>1.7401707936105299E-4</v>
      </c>
    </row>
    <row r="8522" spans="1:7" x14ac:dyDescent="0.2">
      <c r="A8522" t="s">
        <v>2952</v>
      </c>
      <c r="B8522" t="s">
        <v>1314</v>
      </c>
      <c r="C8522" s="17">
        <v>6.5770523556301628</v>
      </c>
      <c r="D8522" s="17">
        <v>3.1133150375966352</v>
      </c>
      <c r="E8522" s="148">
        <v>0.73826863300000001</v>
      </c>
      <c r="F8522" s="148">
        <f t="shared" si="133"/>
        <v>2.1125559977725241</v>
      </c>
      <c r="G8522">
        <v>7.1087380334029504E-3</v>
      </c>
    </row>
    <row r="8523" spans="1:7" x14ac:dyDescent="0.2">
      <c r="A8523" t="s">
        <v>7671</v>
      </c>
      <c r="B8523" t="s">
        <v>11248</v>
      </c>
      <c r="C8523" s="17">
        <v>5.869545106484245</v>
      </c>
      <c r="D8523" s="17">
        <v>11.190224262927098</v>
      </c>
      <c r="E8523" s="148">
        <v>-1.1045724219999999</v>
      </c>
      <c r="F8523" s="148">
        <f t="shared" si="133"/>
        <v>0.52452434987651542</v>
      </c>
      <c r="G8523">
        <v>2.22743084989062E-3</v>
      </c>
    </row>
    <row r="8524" spans="1:7" x14ac:dyDescent="0.2">
      <c r="A8524" t="s">
        <v>7672</v>
      </c>
      <c r="B8524" t="s">
        <v>11232</v>
      </c>
      <c r="C8524" s="17">
        <v>18.351592971652199</v>
      </c>
      <c r="D8524" s="17">
        <v>24.293960400800177</v>
      </c>
      <c r="E8524" s="148">
        <v>-0.650101763</v>
      </c>
      <c r="F8524" s="148">
        <f t="shared" si="133"/>
        <v>0.75539733616457805</v>
      </c>
      <c r="G8524">
        <v>7.8992340377875593E-3</v>
      </c>
    </row>
    <row r="8525" spans="1:7" x14ac:dyDescent="0.2">
      <c r="A8525" t="s">
        <v>2953</v>
      </c>
      <c r="B8525" t="s">
        <v>2954</v>
      </c>
      <c r="C8525" s="17">
        <v>20.490748070947401</v>
      </c>
      <c r="D8525" s="17">
        <v>7.5767155526983894</v>
      </c>
      <c r="E8525" s="148">
        <v>1.13173564</v>
      </c>
      <c r="F8525" s="148">
        <f t="shared" si="133"/>
        <v>2.7044367613417633</v>
      </c>
      <c r="G8525">
        <v>4.1637703865570603E-6</v>
      </c>
    </row>
    <row r="8526" spans="1:7" x14ac:dyDescent="0.2">
      <c r="A8526" t="s">
        <v>7673</v>
      </c>
      <c r="B8526" t="s">
        <v>10538</v>
      </c>
      <c r="C8526" s="17">
        <v>3.9735818394558873</v>
      </c>
      <c r="D8526" s="17">
        <v>0.26447584351969999</v>
      </c>
      <c r="E8526" s="148">
        <v>3.1001346949999999</v>
      </c>
      <c r="F8526" s="148">
        <f t="shared" si="133"/>
        <v>15.024365879978401</v>
      </c>
      <c r="G8526">
        <v>3.7018425042926002E-3</v>
      </c>
    </row>
    <row r="8527" spans="1:7" x14ac:dyDescent="0.2">
      <c r="A8527" t="s">
        <v>7674</v>
      </c>
      <c r="B8527" t="s">
        <v>335</v>
      </c>
      <c r="C8527" s="17">
        <v>1.9777416056196073</v>
      </c>
      <c r="D8527" s="17">
        <v>3.1939258133828075</v>
      </c>
      <c r="E8527" s="148">
        <v>-0.87019568599999997</v>
      </c>
      <c r="F8527" s="148">
        <f t="shared" si="133"/>
        <v>0.61921964415476094</v>
      </c>
      <c r="G8527">
        <v>2.9942035174725201E-3</v>
      </c>
    </row>
    <row r="8528" spans="1:7" x14ac:dyDescent="0.2">
      <c r="A8528" t="s">
        <v>2955</v>
      </c>
      <c r="B8528" t="s">
        <v>2133</v>
      </c>
      <c r="C8528" s="17">
        <v>791.53452351448095</v>
      </c>
      <c r="D8528" s="17">
        <v>1295.31499274869</v>
      </c>
      <c r="E8528" s="148">
        <v>-0.94745382700000003</v>
      </c>
      <c r="F8528" s="148">
        <f t="shared" si="133"/>
        <v>0.61107493385437117</v>
      </c>
      <c r="G8528">
        <v>3.2104458748995998E-4</v>
      </c>
    </row>
    <row r="8529" spans="1:7" x14ac:dyDescent="0.2">
      <c r="A8529" t="s">
        <v>13185</v>
      </c>
      <c r="B8529" t="s">
        <v>13186</v>
      </c>
      <c r="C8529" s="17">
        <v>174.37323095026974</v>
      </c>
      <c r="D8529" s="17">
        <v>86.59715520782234</v>
      </c>
      <c r="E8529" s="148">
        <v>0.67688574300000004</v>
      </c>
      <c r="F8529" s="148">
        <f t="shared" si="133"/>
        <v>2.0136138483047832</v>
      </c>
      <c r="G8529">
        <v>2.92126483623323E-3</v>
      </c>
    </row>
    <row r="8530" spans="1:7" x14ac:dyDescent="0.2">
      <c r="A8530" t="s">
        <v>2956</v>
      </c>
      <c r="B8530" t="s">
        <v>2557</v>
      </c>
      <c r="C8530" s="17">
        <v>103.56933760759412</v>
      </c>
      <c r="D8530" s="17">
        <v>43.661772840068878</v>
      </c>
      <c r="E8530" s="148">
        <v>0.94615015099999999</v>
      </c>
      <c r="F8530" s="148">
        <f t="shared" si="133"/>
        <v>2.3720827366988506</v>
      </c>
      <c r="G8530">
        <v>1.50308765910481E-7</v>
      </c>
    </row>
    <row r="8531" spans="1:7" x14ac:dyDescent="0.2">
      <c r="A8531" t="s">
        <v>12491</v>
      </c>
      <c r="B8531" t="s">
        <v>1326</v>
      </c>
      <c r="C8531" s="17">
        <v>7.2514568612452397</v>
      </c>
      <c r="D8531" s="17">
        <v>11.248683098209067</v>
      </c>
      <c r="E8531" s="148">
        <v>-0.79583631799999999</v>
      </c>
      <c r="F8531" s="148">
        <f t="shared" si="133"/>
        <v>0.64464940455116593</v>
      </c>
      <c r="G8531">
        <v>1.5763619462264599E-3</v>
      </c>
    </row>
    <row r="8532" spans="1:7" x14ac:dyDescent="0.2">
      <c r="A8532" t="s">
        <v>7675</v>
      </c>
      <c r="B8532" t="s">
        <v>11136</v>
      </c>
      <c r="C8532" s="17">
        <v>21.613891408487973</v>
      </c>
      <c r="D8532" s="17">
        <v>31.3577986054981</v>
      </c>
      <c r="E8532" s="148">
        <v>-0.76101194900000002</v>
      </c>
      <c r="F8532" s="148">
        <f t="shared" si="133"/>
        <v>0.68926686086625721</v>
      </c>
      <c r="G8532">
        <v>3.3026491216723702E-5</v>
      </c>
    </row>
    <row r="8533" spans="1:7" x14ac:dyDescent="0.2">
      <c r="A8533" t="s">
        <v>7676</v>
      </c>
      <c r="B8533" t="s">
        <v>10450</v>
      </c>
      <c r="C8533" s="17">
        <v>1.1739460285730376</v>
      </c>
      <c r="D8533" s="17">
        <v>0.39764718567793023</v>
      </c>
      <c r="E8533" s="148">
        <v>1.1507590510000001</v>
      </c>
      <c r="F8533" s="148">
        <f t="shared" si="133"/>
        <v>2.9522301951455572</v>
      </c>
      <c r="G8533">
        <v>4.2502058734190601E-3</v>
      </c>
    </row>
    <row r="8534" spans="1:7" x14ac:dyDescent="0.2">
      <c r="A8534" t="s">
        <v>11849</v>
      </c>
      <c r="B8534" t="s">
        <v>11245</v>
      </c>
      <c r="C8534" s="17">
        <v>4.3358794571242347</v>
      </c>
      <c r="D8534" s="17">
        <v>11.681322091588481</v>
      </c>
      <c r="E8534" s="148">
        <v>-1.5464856979999999</v>
      </c>
      <c r="F8534" s="148">
        <f t="shared" si="133"/>
        <v>0.37118054130588757</v>
      </c>
      <c r="G8534">
        <v>3.4583059692991098E-4</v>
      </c>
    </row>
    <row r="8535" spans="1:7" x14ac:dyDescent="0.2">
      <c r="A8535" t="s">
        <v>14192</v>
      </c>
      <c r="B8535" t="s">
        <v>4306</v>
      </c>
      <c r="C8535" s="17">
        <v>1.9017997987270001</v>
      </c>
      <c r="D8535" s="17">
        <v>2.9464023756866999E-2</v>
      </c>
      <c r="E8535" s="148">
        <v>4.7818170609999999</v>
      </c>
      <c r="F8535" s="148">
        <f t="shared" si="133"/>
        <v>64.546506424933199</v>
      </c>
      <c r="G8535">
        <v>1.63292181628779E-3</v>
      </c>
    </row>
    <row r="8536" spans="1:7" x14ac:dyDescent="0.2">
      <c r="A8536" t="s">
        <v>7677</v>
      </c>
      <c r="B8536" t="s">
        <v>10753</v>
      </c>
      <c r="C8536" s="17">
        <v>1.1307051511413784</v>
      </c>
      <c r="D8536" s="17">
        <v>1.54102536014285E-2</v>
      </c>
      <c r="E8536" s="148">
        <v>5.1047434249999997</v>
      </c>
      <c r="F8536" s="148">
        <f t="shared" si="133"/>
        <v>73.373558955354525</v>
      </c>
      <c r="G8536">
        <v>7.5448345262913905E-4</v>
      </c>
    </row>
    <row r="8537" spans="1:7" x14ac:dyDescent="0.2">
      <c r="A8537" t="s">
        <v>7678</v>
      </c>
      <c r="B8537" t="s">
        <v>2524</v>
      </c>
      <c r="C8537" s="17">
        <v>4.974121803241915</v>
      </c>
      <c r="D8537" s="17">
        <v>1.2981504823753311</v>
      </c>
      <c r="E8537" s="148">
        <v>1.4987378220000001</v>
      </c>
      <c r="F8537" s="148">
        <f t="shared" si="133"/>
        <v>3.8316989214843269</v>
      </c>
      <c r="G8537">
        <v>9.3866774475758895E-4</v>
      </c>
    </row>
    <row r="8538" spans="1:7" x14ac:dyDescent="0.2">
      <c r="A8538" t="s">
        <v>7679</v>
      </c>
      <c r="B8538" t="s">
        <v>413</v>
      </c>
      <c r="C8538" s="17">
        <v>1.4720773729875027</v>
      </c>
      <c r="D8538" s="17">
        <v>0.44920120187645474</v>
      </c>
      <c r="E8538" s="148">
        <v>1.363982703</v>
      </c>
      <c r="F8538" s="148">
        <f t="shared" si="133"/>
        <v>3.2771002544921348</v>
      </c>
      <c r="G8538">
        <v>1.8375317394834999E-4</v>
      </c>
    </row>
    <row r="8539" spans="1:7" x14ac:dyDescent="0.2">
      <c r="A8539" t="s">
        <v>7680</v>
      </c>
      <c r="B8539" t="s">
        <v>2423</v>
      </c>
      <c r="C8539" s="17">
        <v>1.6191131026954702</v>
      </c>
      <c r="D8539" s="17">
        <v>3.1945389570863001</v>
      </c>
      <c r="E8539" s="148">
        <v>-1.1090615779999999</v>
      </c>
      <c r="F8539" s="148">
        <f t="shared" si="133"/>
        <v>0.50683780177539095</v>
      </c>
      <c r="G8539">
        <v>4.6363220398399803E-3</v>
      </c>
    </row>
    <row r="8540" spans="1:7" x14ac:dyDescent="0.2">
      <c r="A8540" t="s">
        <v>2957</v>
      </c>
      <c r="B8540" t="s">
        <v>2958</v>
      </c>
      <c r="C8540" s="17">
        <v>31.926403106790055</v>
      </c>
      <c r="D8540" s="17">
        <v>58.599599495479723</v>
      </c>
      <c r="E8540" s="148">
        <v>-1.093721146</v>
      </c>
      <c r="F8540" s="148">
        <f t="shared" si="133"/>
        <v>0.54482288926313915</v>
      </c>
      <c r="G8540">
        <v>8.5685084463874895E-4</v>
      </c>
    </row>
    <row r="8541" spans="1:7" x14ac:dyDescent="0.2">
      <c r="A8541" t="s">
        <v>2959</v>
      </c>
      <c r="B8541" t="s">
        <v>2551</v>
      </c>
      <c r="C8541" s="17">
        <v>107.6997977470113</v>
      </c>
      <c r="D8541" s="17">
        <v>22.737102134192849</v>
      </c>
      <c r="E8541" s="148">
        <v>1.9327829430000001</v>
      </c>
      <c r="F8541" s="148">
        <f t="shared" si="133"/>
        <v>4.7367424886150546</v>
      </c>
      <c r="G8541">
        <v>2.63645232389154E-10</v>
      </c>
    </row>
    <row r="8542" spans="1:7" x14ac:dyDescent="0.2">
      <c r="A8542" t="s">
        <v>7681</v>
      </c>
      <c r="B8542" t="s">
        <v>11053</v>
      </c>
      <c r="C8542" s="17">
        <v>38.06994556185353</v>
      </c>
      <c r="D8542" s="17">
        <v>17.573010866416677</v>
      </c>
      <c r="E8542" s="148">
        <v>0.74780983000000001</v>
      </c>
      <c r="F8542" s="148">
        <f t="shared" si="133"/>
        <v>2.1663871860802186</v>
      </c>
      <c r="G8542">
        <v>8.2020331898168004E-3</v>
      </c>
    </row>
    <row r="8543" spans="1:7" x14ac:dyDescent="0.2">
      <c r="A8543" t="s">
        <v>2960</v>
      </c>
      <c r="B8543" t="s">
        <v>2551</v>
      </c>
      <c r="C8543" s="17">
        <v>113.71730818827299</v>
      </c>
      <c r="D8543" s="17">
        <v>60.409452719465833</v>
      </c>
      <c r="E8543" s="148">
        <v>0.62747818799999999</v>
      </c>
      <c r="F8543" s="148">
        <f t="shared" si="133"/>
        <v>1.8824422845934787</v>
      </c>
      <c r="G8543">
        <v>4.0797333192569099E-5</v>
      </c>
    </row>
    <row r="8544" spans="1:7" x14ac:dyDescent="0.2">
      <c r="A8544" t="s">
        <v>2961</v>
      </c>
      <c r="B8544" t="s">
        <v>2740</v>
      </c>
      <c r="C8544" s="17">
        <v>41.587714644973424</v>
      </c>
      <c r="D8544" s="17">
        <v>17.371687216327999</v>
      </c>
      <c r="E8544" s="148">
        <v>0.97050526199999998</v>
      </c>
      <c r="F8544" s="148">
        <f t="shared" si="133"/>
        <v>2.3939939815336011</v>
      </c>
      <c r="G8544">
        <v>7.12174832673009E-6</v>
      </c>
    </row>
    <row r="8545" spans="1:7" x14ac:dyDescent="0.2">
      <c r="A8545" t="s">
        <v>2962</v>
      </c>
      <c r="B8545" t="s">
        <v>209</v>
      </c>
      <c r="C8545" s="17">
        <v>9.93104618578203</v>
      </c>
      <c r="D8545" s="17">
        <v>16.187348082558422</v>
      </c>
      <c r="E8545" s="148">
        <v>-0.90836466500000002</v>
      </c>
      <c r="F8545" s="148">
        <f t="shared" si="133"/>
        <v>0.61350668034886791</v>
      </c>
      <c r="G8545">
        <v>1.4720129277303001E-3</v>
      </c>
    </row>
    <row r="8546" spans="1:7" x14ac:dyDescent="0.2">
      <c r="A8546" t="s">
        <v>2963</v>
      </c>
      <c r="B8546" t="s">
        <v>2964</v>
      </c>
      <c r="C8546" s="17">
        <v>14.239802150871151</v>
      </c>
      <c r="D8546" s="17">
        <v>25.149884204269075</v>
      </c>
      <c r="E8546" s="148">
        <v>-1.053647147</v>
      </c>
      <c r="F8546" s="148">
        <f t="shared" si="133"/>
        <v>0.56619752342454177</v>
      </c>
      <c r="G8546">
        <v>9.964051296438079E-7</v>
      </c>
    </row>
    <row r="8547" spans="1:7" x14ac:dyDescent="0.2">
      <c r="A8547" t="s">
        <v>7682</v>
      </c>
      <c r="B8547" t="s">
        <v>1843</v>
      </c>
      <c r="C8547" s="17">
        <v>15.414616902437473</v>
      </c>
      <c r="D8547" s="17">
        <v>4.3123690772397971</v>
      </c>
      <c r="E8547" s="148">
        <v>1.487875528</v>
      </c>
      <c r="F8547" s="148">
        <f t="shared" si="133"/>
        <v>3.5745124376747115</v>
      </c>
      <c r="G8547">
        <v>4.2723814250487198E-4</v>
      </c>
    </row>
    <row r="8548" spans="1:7" x14ac:dyDescent="0.2">
      <c r="A8548" t="s">
        <v>13525</v>
      </c>
      <c r="B8548" t="s">
        <v>3926</v>
      </c>
      <c r="C8548" s="17">
        <v>18.6969995644444</v>
      </c>
      <c r="D8548" s="17">
        <v>7.8076008816078728</v>
      </c>
      <c r="E8548" s="148">
        <v>0.89065013000000004</v>
      </c>
      <c r="F8548" s="148">
        <f t="shared" si="133"/>
        <v>2.3947176409194215</v>
      </c>
      <c r="G8548">
        <v>4.78831685158769E-3</v>
      </c>
    </row>
    <row r="8549" spans="1:7" x14ac:dyDescent="0.2">
      <c r="A8549" t="s">
        <v>7683</v>
      </c>
      <c r="B8549" t="s">
        <v>1756</v>
      </c>
      <c r="C8549" s="17">
        <v>2.4733741160593175</v>
      </c>
      <c r="D8549" s="17">
        <v>6.9458581477677246</v>
      </c>
      <c r="E8549" s="148">
        <v>-1.620754297</v>
      </c>
      <c r="F8549" s="148">
        <f t="shared" si="133"/>
        <v>0.35609338161537546</v>
      </c>
      <c r="G8549">
        <v>4.3788455936462099E-6</v>
      </c>
    </row>
    <row r="8550" spans="1:7" x14ac:dyDescent="0.2">
      <c r="A8550" t="s">
        <v>7684</v>
      </c>
      <c r="B8550" t="s">
        <v>1756</v>
      </c>
      <c r="C8550" s="17">
        <v>18.487242746451702</v>
      </c>
      <c r="D8550" s="17">
        <v>5.5731098655274405</v>
      </c>
      <c r="E8550" s="148">
        <v>1.264121139</v>
      </c>
      <c r="F8550" s="148">
        <f t="shared" si="133"/>
        <v>3.3172220165270447</v>
      </c>
      <c r="G8550">
        <v>4.9610561397277902E-4</v>
      </c>
    </row>
    <row r="8551" spans="1:7" x14ac:dyDescent="0.2">
      <c r="A8551" t="s">
        <v>2965</v>
      </c>
      <c r="B8551" t="s">
        <v>2548</v>
      </c>
      <c r="C8551" s="17">
        <v>88.937433757959866</v>
      </c>
      <c r="D8551" s="17">
        <v>37.191450735093603</v>
      </c>
      <c r="E8551" s="148">
        <v>0.96616798100000001</v>
      </c>
      <c r="F8551" s="148">
        <f t="shared" si="133"/>
        <v>2.3913408054835328</v>
      </c>
      <c r="G8551">
        <v>1.5718181484847E-4</v>
      </c>
    </row>
    <row r="8552" spans="1:7" x14ac:dyDescent="0.2">
      <c r="A8552" t="s">
        <v>7685</v>
      </c>
      <c r="B8552" t="s">
        <v>931</v>
      </c>
      <c r="C8552" s="17">
        <v>5.9697237708535607</v>
      </c>
      <c r="D8552" s="17">
        <v>1.134416829185684</v>
      </c>
      <c r="E8552" s="148">
        <v>2.031181058</v>
      </c>
      <c r="F8552" s="148">
        <f t="shared" si="133"/>
        <v>5.2623723637270041</v>
      </c>
      <c r="G8552">
        <v>1.40055334769488E-5</v>
      </c>
    </row>
    <row r="8553" spans="1:7" x14ac:dyDescent="0.2">
      <c r="A8553" t="s">
        <v>5612</v>
      </c>
      <c r="B8553" t="s">
        <v>3415</v>
      </c>
      <c r="C8553" s="17">
        <v>23.910903167642477</v>
      </c>
      <c r="D8553" s="17">
        <v>2.8220970613405374</v>
      </c>
      <c r="E8553" s="148">
        <v>2.7061394349999999</v>
      </c>
      <c r="F8553" s="148">
        <f t="shared" si="133"/>
        <v>8.4727430162463833</v>
      </c>
      <c r="G8553">
        <v>1.18406369403293E-8</v>
      </c>
    </row>
    <row r="8554" spans="1:7" x14ac:dyDescent="0.2">
      <c r="A8554" t="s">
        <v>11727</v>
      </c>
      <c r="B8554" t="s">
        <v>265</v>
      </c>
      <c r="C8554" s="17">
        <v>0.77401356206817018</v>
      </c>
      <c r="D8554" s="17">
        <v>3.0751559211421347</v>
      </c>
      <c r="E8554" s="148">
        <v>-1.8955884700000001</v>
      </c>
      <c r="F8554" s="148">
        <f t="shared" si="133"/>
        <v>0.25169896483840598</v>
      </c>
      <c r="G8554">
        <v>1.43012340626582E-3</v>
      </c>
    </row>
    <row r="8555" spans="1:7" x14ac:dyDescent="0.2">
      <c r="A8555" t="s">
        <v>12655</v>
      </c>
      <c r="B8555">
        <v>2</v>
      </c>
      <c r="C8555" s="17">
        <v>17.96165506028785</v>
      </c>
      <c r="D8555" s="17">
        <v>25.942241857539926</v>
      </c>
      <c r="E8555" s="148">
        <v>-0.76070137999999998</v>
      </c>
      <c r="F8555" s="148">
        <f t="shared" si="133"/>
        <v>0.69237096619957017</v>
      </c>
      <c r="G8555">
        <v>8.3483278130816498E-3</v>
      </c>
    </row>
    <row r="8556" spans="1:7" x14ac:dyDescent="0.2">
      <c r="A8556" t="s">
        <v>13868</v>
      </c>
      <c r="B8556" t="s">
        <v>13869</v>
      </c>
      <c r="C8556" s="17">
        <v>2.82839505008904</v>
      </c>
      <c r="D8556" s="17">
        <v>0.94117809692802601</v>
      </c>
      <c r="E8556" s="148">
        <v>1.1882762600000001</v>
      </c>
      <c r="F8556" s="148">
        <f t="shared" si="133"/>
        <v>3.0051645478372557</v>
      </c>
      <c r="G8556">
        <v>2.7574698500880501E-3</v>
      </c>
    </row>
    <row r="8557" spans="1:7" x14ac:dyDescent="0.2">
      <c r="A8557" t="s">
        <v>2966</v>
      </c>
      <c r="B8557" t="s">
        <v>2967</v>
      </c>
      <c r="C8557" s="17">
        <v>41.365734736828877</v>
      </c>
      <c r="D8557" s="17">
        <v>10.495721799360687</v>
      </c>
      <c r="E8557" s="148">
        <v>1.701838183</v>
      </c>
      <c r="F8557" s="148">
        <f t="shared" si="133"/>
        <v>3.9411996171000392</v>
      </c>
      <c r="G8557">
        <v>9.8127606513230892E-9</v>
      </c>
    </row>
    <row r="8558" spans="1:7" x14ac:dyDescent="0.2">
      <c r="A8558" t="s">
        <v>7686</v>
      </c>
      <c r="B8558" t="s">
        <v>11231</v>
      </c>
      <c r="C8558" s="17">
        <v>10.198995178181727</v>
      </c>
      <c r="D8558" s="17">
        <v>18.433263000799599</v>
      </c>
      <c r="E8558" s="148">
        <v>-1.033248731</v>
      </c>
      <c r="F8558" s="148">
        <f t="shared" si="133"/>
        <v>0.55329298875295785</v>
      </c>
      <c r="G8558">
        <v>5.90703473110564E-4</v>
      </c>
    </row>
    <row r="8559" spans="1:7" x14ac:dyDescent="0.2">
      <c r="A8559" t="s">
        <v>2968</v>
      </c>
      <c r="B8559" t="s">
        <v>2746</v>
      </c>
      <c r="C8559" s="17">
        <v>22.956117588434424</v>
      </c>
      <c r="D8559" s="17">
        <v>8.3708783218760203</v>
      </c>
      <c r="E8559" s="148">
        <v>1.187473223</v>
      </c>
      <c r="F8559" s="148">
        <f t="shared" si="133"/>
        <v>2.7423786018298815</v>
      </c>
      <c r="G8559">
        <v>3.3153693743474199E-5</v>
      </c>
    </row>
    <row r="8560" spans="1:7" x14ac:dyDescent="0.2">
      <c r="A8560" t="s">
        <v>2969</v>
      </c>
      <c r="B8560" t="s">
        <v>118</v>
      </c>
      <c r="C8560" s="17">
        <v>65.56680621284535</v>
      </c>
      <c r="D8560" s="17">
        <v>19.062879375290425</v>
      </c>
      <c r="E8560" s="148">
        <v>1.491714145</v>
      </c>
      <c r="F8560" s="148">
        <f t="shared" si="133"/>
        <v>3.4395017102103669</v>
      </c>
      <c r="G8560">
        <v>1.00845031962467E-12</v>
      </c>
    </row>
    <row r="8561" spans="1:7" x14ac:dyDescent="0.2">
      <c r="A8561" t="s">
        <v>2971</v>
      </c>
      <c r="B8561" t="s">
        <v>2544</v>
      </c>
      <c r="C8561" s="17">
        <v>277.0766491065815</v>
      </c>
      <c r="D8561" s="17">
        <v>463.58567582708997</v>
      </c>
      <c r="E8561" s="148">
        <v>-0.97639267200000002</v>
      </c>
      <c r="F8561" s="148">
        <f t="shared" si="133"/>
        <v>0.5976816445250277</v>
      </c>
      <c r="G8561">
        <v>3.7616855203568699E-4</v>
      </c>
    </row>
    <row r="8562" spans="1:7" x14ac:dyDescent="0.2">
      <c r="A8562" t="s">
        <v>7687</v>
      </c>
      <c r="B8562" t="s">
        <v>480</v>
      </c>
      <c r="C8562" s="17">
        <v>0.97285347297637048</v>
      </c>
      <c r="D8562" s="17">
        <v>0.21364399024181951</v>
      </c>
      <c r="E8562" s="148">
        <v>1.5258509760000001</v>
      </c>
      <c r="F8562" s="148">
        <f t="shared" si="133"/>
        <v>4.5536196542445042</v>
      </c>
      <c r="G8562">
        <v>9.2250802394310497E-3</v>
      </c>
    </row>
    <row r="8563" spans="1:7" x14ac:dyDescent="0.2">
      <c r="A8563" t="s">
        <v>2972</v>
      </c>
      <c r="B8563" t="s">
        <v>2542</v>
      </c>
      <c r="C8563" s="17">
        <v>21.30391080385305</v>
      </c>
      <c r="D8563" s="17">
        <v>13.652790190004918</v>
      </c>
      <c r="E8563" s="148">
        <v>0.367064899</v>
      </c>
      <c r="F8563" s="148">
        <f t="shared" si="133"/>
        <v>1.5604071041426717</v>
      </c>
      <c r="G8563">
        <v>9.6652360504384909E-3</v>
      </c>
    </row>
    <row r="8564" spans="1:7" x14ac:dyDescent="0.2">
      <c r="A8564" t="s">
        <v>5613</v>
      </c>
      <c r="B8564" t="s">
        <v>480</v>
      </c>
      <c r="C8564" s="17">
        <v>1.1588778854447905</v>
      </c>
      <c r="D8564" s="17">
        <v>0.19393778746283552</v>
      </c>
      <c r="E8564" s="148">
        <v>1.9285082090000001</v>
      </c>
      <c r="F8564" s="148">
        <f t="shared" ref="F8564:F8627" si="134">C8564/D8564</f>
        <v>5.9755135943626634</v>
      </c>
      <c r="G8564">
        <v>1.72033309858854E-3</v>
      </c>
    </row>
    <row r="8565" spans="1:7" x14ac:dyDescent="0.2">
      <c r="A8565" t="s">
        <v>2973</v>
      </c>
      <c r="B8565" t="s">
        <v>112</v>
      </c>
      <c r="C8565" s="17">
        <v>47.78094679608035</v>
      </c>
      <c r="D8565" s="17">
        <v>12.714015679601388</v>
      </c>
      <c r="E8565" s="148">
        <v>1.629208059</v>
      </c>
      <c r="F8565" s="148">
        <f t="shared" si="134"/>
        <v>3.7581318129677173</v>
      </c>
      <c r="G8565">
        <v>1.0382351218374199E-7</v>
      </c>
    </row>
    <row r="8566" spans="1:7" x14ac:dyDescent="0.2">
      <c r="A8566" t="s">
        <v>2974</v>
      </c>
      <c r="B8566" t="s">
        <v>2752</v>
      </c>
      <c r="C8566" s="17">
        <v>149.7252650811505</v>
      </c>
      <c r="D8566" s="17">
        <v>43.388531030957623</v>
      </c>
      <c r="E8566" s="148">
        <v>1.490275158</v>
      </c>
      <c r="F8566" s="148">
        <f t="shared" si="134"/>
        <v>3.4508028164014553</v>
      </c>
      <c r="G8566">
        <v>5.4574151608572203E-8</v>
      </c>
    </row>
    <row r="8567" spans="1:7" x14ac:dyDescent="0.2">
      <c r="A8567" t="s">
        <v>2977</v>
      </c>
      <c r="B8567" t="s">
        <v>2526</v>
      </c>
      <c r="C8567" s="17">
        <v>6.1373782140693578</v>
      </c>
      <c r="D8567" s="17">
        <v>0.54746651931602908</v>
      </c>
      <c r="E8567" s="148">
        <v>3.2173921719999998</v>
      </c>
      <c r="F8567" s="148">
        <f t="shared" si="134"/>
        <v>11.210508766338844</v>
      </c>
      <c r="G8567">
        <v>6.3814338948323805E-11</v>
      </c>
    </row>
    <row r="8568" spans="1:7" x14ac:dyDescent="0.2">
      <c r="A8568" t="s">
        <v>7688</v>
      </c>
      <c r="B8568" t="s">
        <v>2255</v>
      </c>
      <c r="C8568" s="17">
        <v>53.836047470822827</v>
      </c>
      <c r="D8568" s="17">
        <v>70.37329060354665</v>
      </c>
      <c r="E8568" s="148">
        <v>-0.64226845499999996</v>
      </c>
      <c r="F8568" s="148">
        <f t="shared" si="134"/>
        <v>0.76500682303052081</v>
      </c>
      <c r="G8568">
        <v>1.1353980518321301E-3</v>
      </c>
    </row>
    <row r="8569" spans="1:7" x14ac:dyDescent="0.2">
      <c r="A8569" t="s">
        <v>2980</v>
      </c>
      <c r="B8569" t="s">
        <v>2538</v>
      </c>
      <c r="C8569" s="17">
        <v>18.04487269131825</v>
      </c>
      <c r="D8569" s="17">
        <v>5.4407314504459201</v>
      </c>
      <c r="E8569" s="148">
        <v>1.409422119</v>
      </c>
      <c r="F8569" s="148">
        <f t="shared" si="134"/>
        <v>3.3166262396280008</v>
      </c>
      <c r="G8569">
        <v>1.5064322348606599E-8</v>
      </c>
    </row>
    <row r="8570" spans="1:7" x14ac:dyDescent="0.2">
      <c r="A8570" t="s">
        <v>12787</v>
      </c>
      <c r="B8570" t="s">
        <v>2530</v>
      </c>
      <c r="C8570" s="17">
        <v>15.707462960012474</v>
      </c>
      <c r="D8570" s="17">
        <v>21.164733814896948</v>
      </c>
      <c r="E8570" s="148">
        <v>-0.67031518800000001</v>
      </c>
      <c r="F8570" s="148">
        <f t="shared" si="134"/>
        <v>0.74215263453758462</v>
      </c>
      <c r="G8570">
        <v>2.4032179532956599E-3</v>
      </c>
    </row>
    <row r="8571" spans="1:7" x14ac:dyDescent="0.2">
      <c r="A8571" t="s">
        <v>7689</v>
      </c>
      <c r="B8571" t="s">
        <v>10754</v>
      </c>
      <c r="C8571" s="17">
        <v>10.117559334268542</v>
      </c>
      <c r="D8571" s="17">
        <v>5.9286183504477448</v>
      </c>
      <c r="E8571" s="148">
        <v>0.46625070000000002</v>
      </c>
      <c r="F8571" s="148">
        <f t="shared" si="134"/>
        <v>1.7065627666021776</v>
      </c>
      <c r="G8571">
        <v>6.7516923332985703E-3</v>
      </c>
    </row>
    <row r="8572" spans="1:7" x14ac:dyDescent="0.2">
      <c r="A8572" t="s">
        <v>7690</v>
      </c>
      <c r="B8572" t="s">
        <v>837</v>
      </c>
      <c r="C8572" s="17">
        <v>63.773146319964567</v>
      </c>
      <c r="D8572" s="17">
        <v>27.682590768032149</v>
      </c>
      <c r="E8572" s="148">
        <v>0.92107915100000004</v>
      </c>
      <c r="F8572" s="148">
        <f t="shared" si="134"/>
        <v>2.3037275251567055</v>
      </c>
      <c r="G8572">
        <v>2.0142836613932899E-3</v>
      </c>
    </row>
    <row r="8573" spans="1:7" x14ac:dyDescent="0.2">
      <c r="A8573" t="s">
        <v>2981</v>
      </c>
      <c r="B8573" t="s">
        <v>2093</v>
      </c>
      <c r="C8573" s="17">
        <v>11.26939017100969</v>
      </c>
      <c r="D8573" s="17">
        <v>3.1497935974813327</v>
      </c>
      <c r="E8573" s="148">
        <v>1.4466619860000001</v>
      </c>
      <c r="F8573" s="148">
        <f t="shared" si="134"/>
        <v>3.5778186164391927</v>
      </c>
      <c r="G8573">
        <v>1.6778546153795799E-4</v>
      </c>
    </row>
    <row r="8574" spans="1:7" x14ac:dyDescent="0.2">
      <c r="A8574" t="s">
        <v>7691</v>
      </c>
      <c r="B8574" t="s">
        <v>2754</v>
      </c>
      <c r="C8574" s="17">
        <v>0.73681880374555031</v>
      </c>
      <c r="D8574" s="17">
        <v>7.9010369470648746E-3</v>
      </c>
      <c r="E8574" s="148">
        <v>5.88179885</v>
      </c>
      <c r="F8574" s="148">
        <f t="shared" si="134"/>
        <v>93.2559623100191</v>
      </c>
      <c r="G8574">
        <v>1.28668093600139E-5</v>
      </c>
    </row>
    <row r="8575" spans="1:7" x14ac:dyDescent="0.2">
      <c r="A8575" t="s">
        <v>2982</v>
      </c>
      <c r="B8575" t="s">
        <v>2718</v>
      </c>
      <c r="C8575" s="17">
        <v>3.4191864091071151</v>
      </c>
      <c r="D8575" s="17">
        <v>1.7298583806215873</v>
      </c>
      <c r="E8575" s="148">
        <v>0.65608733600000002</v>
      </c>
      <c r="F8575" s="148">
        <f t="shared" si="134"/>
        <v>1.9765701327980989</v>
      </c>
      <c r="G8575">
        <v>4.2866513700523402E-3</v>
      </c>
    </row>
    <row r="8576" spans="1:7" x14ac:dyDescent="0.2">
      <c r="A8576" t="s">
        <v>7692</v>
      </c>
      <c r="B8576" t="s">
        <v>469</v>
      </c>
      <c r="C8576" s="17">
        <v>37.352829772625277</v>
      </c>
      <c r="D8576" s="17">
        <v>56.287212114157526</v>
      </c>
      <c r="E8576" s="148">
        <v>-0.82741088799999996</v>
      </c>
      <c r="F8576" s="148">
        <f t="shared" si="134"/>
        <v>0.66361129588136381</v>
      </c>
      <c r="G8576">
        <v>5.6056416132559701E-3</v>
      </c>
    </row>
    <row r="8577" spans="1:7" x14ac:dyDescent="0.2">
      <c r="A8577" t="s">
        <v>7693</v>
      </c>
      <c r="B8577" t="s">
        <v>68</v>
      </c>
      <c r="C8577" s="17">
        <v>8.5257505771534081</v>
      </c>
      <c r="D8577" s="17">
        <v>3.4915130367243727</v>
      </c>
      <c r="E8577" s="148">
        <v>0.94050368200000001</v>
      </c>
      <c r="F8577" s="148">
        <f t="shared" si="134"/>
        <v>2.4418498477531099</v>
      </c>
      <c r="G8577">
        <v>3.9638893857037698E-4</v>
      </c>
    </row>
    <row r="8578" spans="1:7" x14ac:dyDescent="0.2">
      <c r="A8578" t="s">
        <v>2983</v>
      </c>
      <c r="B8578" t="s">
        <v>2536</v>
      </c>
      <c r="C8578" s="17">
        <v>29.169611437406623</v>
      </c>
      <c r="D8578" s="17">
        <v>13.536341357414353</v>
      </c>
      <c r="E8578" s="148">
        <v>0.82335108400000001</v>
      </c>
      <c r="F8578" s="148">
        <f t="shared" si="134"/>
        <v>2.1549110403771956</v>
      </c>
      <c r="G8578">
        <v>3.3868546285091099E-5</v>
      </c>
    </row>
    <row r="8579" spans="1:7" x14ac:dyDescent="0.2">
      <c r="A8579" t="s">
        <v>7694</v>
      </c>
      <c r="B8579" t="s">
        <v>2429</v>
      </c>
      <c r="C8579" s="17">
        <v>94.019762448821822</v>
      </c>
      <c r="D8579" s="17">
        <v>40.011239644101551</v>
      </c>
      <c r="E8579" s="148">
        <v>0.94460762099999995</v>
      </c>
      <c r="F8579" s="148">
        <f t="shared" si="134"/>
        <v>2.3498337788362473</v>
      </c>
      <c r="G8579">
        <v>4.15837141067181E-4</v>
      </c>
    </row>
    <row r="8580" spans="1:7" x14ac:dyDescent="0.2">
      <c r="A8580" t="s">
        <v>7695</v>
      </c>
      <c r="B8580" t="s">
        <v>2440</v>
      </c>
      <c r="C8580" s="17">
        <v>31.861325194219603</v>
      </c>
      <c r="D8580" s="17">
        <v>10.610848614113236</v>
      </c>
      <c r="E8580" s="148">
        <v>1.2878370910000001</v>
      </c>
      <c r="F8580" s="148">
        <f t="shared" si="134"/>
        <v>3.0027122573251699</v>
      </c>
      <c r="G8580">
        <v>1.7883258884091701E-6</v>
      </c>
    </row>
    <row r="8581" spans="1:7" x14ac:dyDescent="0.2">
      <c r="A8581" t="s">
        <v>12771</v>
      </c>
      <c r="B8581" t="s">
        <v>12772</v>
      </c>
      <c r="C8581" s="17">
        <v>25.894140964927526</v>
      </c>
      <c r="D8581" s="17">
        <v>35.221684463007904</v>
      </c>
      <c r="E8581" s="148">
        <v>-0.64871641000000002</v>
      </c>
      <c r="F8581" s="148">
        <f t="shared" si="134"/>
        <v>0.73517610982300496</v>
      </c>
      <c r="G8581">
        <v>1.8485590625923901E-3</v>
      </c>
    </row>
    <row r="8582" spans="1:7" x14ac:dyDescent="0.2">
      <c r="A8582" t="s">
        <v>7696</v>
      </c>
      <c r="B8582" t="s">
        <v>11267</v>
      </c>
      <c r="C8582" s="17">
        <v>2.146638910973715</v>
      </c>
      <c r="D8582" s="17">
        <v>2.6962130037610077</v>
      </c>
      <c r="E8582" s="148">
        <v>-0.56541064799999996</v>
      </c>
      <c r="F8582" s="148">
        <f t="shared" si="134"/>
        <v>0.79616814694511173</v>
      </c>
      <c r="G8582">
        <v>2.68787588321757E-3</v>
      </c>
    </row>
    <row r="8583" spans="1:7" x14ac:dyDescent="0.2">
      <c r="A8583" t="s">
        <v>2984</v>
      </c>
      <c r="B8583" t="s">
        <v>209</v>
      </c>
      <c r="C8583" s="17">
        <v>19.936952116152248</v>
      </c>
      <c r="D8583" s="17">
        <v>39.842069453640399</v>
      </c>
      <c r="E8583" s="148">
        <v>-1.245172336</v>
      </c>
      <c r="F8583" s="148">
        <f t="shared" si="134"/>
        <v>0.50039951211245615</v>
      </c>
      <c r="G8583">
        <v>6.9326275506361703E-7</v>
      </c>
    </row>
    <row r="8584" spans="1:7" x14ac:dyDescent="0.2">
      <c r="A8584" t="s">
        <v>7697</v>
      </c>
      <c r="B8584" t="s">
        <v>10462</v>
      </c>
      <c r="C8584" s="17">
        <v>282.31716855405352</v>
      </c>
      <c r="D8584" s="17">
        <v>125.18512564286428</v>
      </c>
      <c r="E8584" s="148">
        <v>0.88639780099999999</v>
      </c>
      <c r="F8584" s="148">
        <f t="shared" si="134"/>
        <v>2.2551973895002915</v>
      </c>
      <c r="G8584">
        <v>1.4106650997143799E-3</v>
      </c>
    </row>
    <row r="8585" spans="1:7" x14ac:dyDescent="0.2">
      <c r="A8585" t="s">
        <v>13782</v>
      </c>
      <c r="B8585" t="s">
        <v>13651</v>
      </c>
      <c r="C8585" s="17">
        <v>8.0503590600183017</v>
      </c>
      <c r="D8585" s="17">
        <v>2.883166461164425</v>
      </c>
      <c r="E8585" s="148">
        <v>1.159513714</v>
      </c>
      <c r="F8585" s="148">
        <f t="shared" si="134"/>
        <v>2.7921936414198583</v>
      </c>
      <c r="G8585">
        <v>3.7194955597124398E-4</v>
      </c>
    </row>
    <row r="8586" spans="1:7" x14ac:dyDescent="0.2">
      <c r="A8586" t="s">
        <v>13623</v>
      </c>
      <c r="B8586" t="s">
        <v>776</v>
      </c>
      <c r="C8586" s="17">
        <v>41.924942757068749</v>
      </c>
      <c r="D8586" s="17">
        <v>16.534196799557215</v>
      </c>
      <c r="E8586" s="148">
        <v>1.075345996</v>
      </c>
      <c r="F8586" s="148">
        <f t="shared" si="134"/>
        <v>2.5356504017293116</v>
      </c>
      <c r="G8586">
        <v>4.5147680934705899E-5</v>
      </c>
    </row>
    <row r="8587" spans="1:7" x14ac:dyDescent="0.2">
      <c r="A8587" t="s">
        <v>2985</v>
      </c>
      <c r="B8587" t="s">
        <v>2986</v>
      </c>
      <c r="C8587" s="17">
        <v>6.1132946179858054</v>
      </c>
      <c r="D8587" s="17">
        <v>8.9821110394286556</v>
      </c>
      <c r="E8587" s="148">
        <v>-0.76793898599999999</v>
      </c>
      <c r="F8587" s="148">
        <f t="shared" si="134"/>
        <v>0.68060777596161481</v>
      </c>
      <c r="G8587">
        <v>3.5669202849299701E-3</v>
      </c>
    </row>
    <row r="8588" spans="1:7" x14ac:dyDescent="0.2">
      <c r="A8588" t="s">
        <v>7698</v>
      </c>
      <c r="B8588" t="s">
        <v>872</v>
      </c>
      <c r="C8588" s="17">
        <v>16.26946455259715</v>
      </c>
      <c r="D8588" s="17">
        <v>7.8533397614404219</v>
      </c>
      <c r="E8588" s="148">
        <v>0.74254432800000003</v>
      </c>
      <c r="F8588" s="148">
        <f t="shared" si="134"/>
        <v>2.0716618721221711</v>
      </c>
      <c r="G8588">
        <v>1.5815124005808001E-3</v>
      </c>
    </row>
    <row r="8589" spans="1:7" x14ac:dyDescent="0.2">
      <c r="A8589" t="s">
        <v>12725</v>
      </c>
      <c r="B8589" t="s">
        <v>774</v>
      </c>
      <c r="C8589" s="17">
        <v>15.465633351403323</v>
      </c>
      <c r="D8589" s="17">
        <v>21.403042629151798</v>
      </c>
      <c r="E8589" s="148">
        <v>-0.70160821600000001</v>
      </c>
      <c r="F8589" s="148">
        <f t="shared" si="134"/>
        <v>0.72259041012881564</v>
      </c>
      <c r="G8589">
        <v>2.01918162230166E-3</v>
      </c>
    </row>
    <row r="8590" spans="1:7" x14ac:dyDescent="0.2">
      <c r="A8590" t="s">
        <v>13550</v>
      </c>
      <c r="B8590" t="s">
        <v>13109</v>
      </c>
      <c r="C8590" s="17">
        <v>18.404043670968701</v>
      </c>
      <c r="D8590" s="17">
        <v>7.5896985038018681</v>
      </c>
      <c r="E8590" s="148">
        <v>0.87965243000000004</v>
      </c>
      <c r="F8590" s="148">
        <f t="shared" si="134"/>
        <v>2.4248715099486047</v>
      </c>
      <c r="G8590">
        <v>7.99390889232867E-4</v>
      </c>
    </row>
    <row r="8591" spans="1:7" x14ac:dyDescent="0.2">
      <c r="A8591" t="s">
        <v>7699</v>
      </c>
      <c r="B8591" t="s">
        <v>772</v>
      </c>
      <c r="C8591" s="17">
        <v>31.188085293332598</v>
      </c>
      <c r="D8591" s="17">
        <v>37.067360237558248</v>
      </c>
      <c r="E8591" s="148">
        <v>-0.49958817999999999</v>
      </c>
      <c r="F8591" s="148">
        <f t="shared" si="134"/>
        <v>0.84138943516488895</v>
      </c>
      <c r="G8591">
        <v>6.4785191460283399E-3</v>
      </c>
    </row>
    <row r="8592" spans="1:7" x14ac:dyDescent="0.2">
      <c r="A8592" t="s">
        <v>7700</v>
      </c>
      <c r="B8592" t="s">
        <v>1122</v>
      </c>
      <c r="C8592" s="17">
        <v>7.6767860326385522</v>
      </c>
      <c r="D8592" s="17">
        <v>10.952813256775457</v>
      </c>
      <c r="E8592" s="148">
        <v>-0.72225290200000003</v>
      </c>
      <c r="F8592" s="148">
        <f t="shared" si="134"/>
        <v>0.70089627684372868</v>
      </c>
      <c r="G8592">
        <v>4.5485328853055902E-3</v>
      </c>
    </row>
    <row r="8593" spans="1:7" x14ac:dyDescent="0.2">
      <c r="A8593" t="s">
        <v>2987</v>
      </c>
      <c r="B8593" t="s">
        <v>2524</v>
      </c>
      <c r="C8593" s="17">
        <v>50.365656176591003</v>
      </c>
      <c r="D8593" s="17">
        <v>19.455834662194377</v>
      </c>
      <c r="E8593" s="148">
        <v>1.1116921529999999</v>
      </c>
      <c r="F8593" s="148">
        <f t="shared" si="134"/>
        <v>2.5887173205917029</v>
      </c>
      <c r="G8593">
        <v>2.11331285063219E-10</v>
      </c>
    </row>
    <row r="8594" spans="1:7" x14ac:dyDescent="0.2">
      <c r="A8594" t="s">
        <v>2990</v>
      </c>
      <c r="B8594" t="s">
        <v>2522</v>
      </c>
      <c r="C8594" s="17">
        <v>34.559246670364701</v>
      </c>
      <c r="D8594" s="17">
        <v>15.665949087966599</v>
      </c>
      <c r="E8594" s="148">
        <v>0.84612186300000003</v>
      </c>
      <c r="F8594" s="148">
        <f t="shared" si="134"/>
        <v>2.2060104036027099</v>
      </c>
      <c r="G8594">
        <v>5.6868968820711303E-5</v>
      </c>
    </row>
    <row r="8595" spans="1:7" x14ac:dyDescent="0.2">
      <c r="A8595" t="s">
        <v>2991</v>
      </c>
      <c r="B8595" t="s">
        <v>2992</v>
      </c>
      <c r="C8595" s="17">
        <v>5.1019257966545073</v>
      </c>
      <c r="D8595" s="17">
        <v>2.4929609588172075</v>
      </c>
      <c r="E8595" s="148">
        <v>0.71458149199999998</v>
      </c>
      <c r="F8595" s="148">
        <f t="shared" si="134"/>
        <v>2.0465325694771934</v>
      </c>
      <c r="G8595">
        <v>1.0215703870904401E-3</v>
      </c>
    </row>
    <row r="8596" spans="1:7" x14ac:dyDescent="0.2">
      <c r="A8596" t="s">
        <v>7701</v>
      </c>
      <c r="B8596" t="s">
        <v>10458</v>
      </c>
      <c r="C8596" s="17">
        <v>6.5797300128450846</v>
      </c>
      <c r="D8596" s="17">
        <v>3.0755352405819423</v>
      </c>
      <c r="E8596" s="148">
        <v>0.77322215900000002</v>
      </c>
      <c r="F8596" s="148">
        <f t="shared" si="134"/>
        <v>2.1393772134440217</v>
      </c>
      <c r="G8596">
        <v>7.1826802955018802E-3</v>
      </c>
    </row>
    <row r="8597" spans="1:7" x14ac:dyDescent="0.2">
      <c r="A8597" t="s">
        <v>2993</v>
      </c>
      <c r="B8597" t="s">
        <v>2770</v>
      </c>
      <c r="C8597" s="17">
        <v>6.8455418333698574</v>
      </c>
      <c r="D8597" s="17">
        <v>2.0739552622866979</v>
      </c>
      <c r="E8597" s="148">
        <v>1.4154456019999999</v>
      </c>
      <c r="F8597" s="148">
        <f t="shared" si="134"/>
        <v>3.300718177412425</v>
      </c>
      <c r="G8597">
        <v>1.7375398930795399E-4</v>
      </c>
    </row>
    <row r="8598" spans="1:7" x14ac:dyDescent="0.2">
      <c r="A8598" t="s">
        <v>7702</v>
      </c>
      <c r="B8598" t="s">
        <v>576</v>
      </c>
      <c r="C8598" s="17">
        <v>7.3663040386527445</v>
      </c>
      <c r="D8598" s="17">
        <v>1.5019540507362197</v>
      </c>
      <c r="E8598" s="148">
        <v>1.888922408</v>
      </c>
      <c r="F8598" s="148">
        <f t="shared" si="134"/>
        <v>4.904480290220576</v>
      </c>
      <c r="G8598">
        <v>6.4244249084235495E-4</v>
      </c>
    </row>
    <row r="8599" spans="1:7" x14ac:dyDescent="0.2">
      <c r="A8599" t="s">
        <v>5614</v>
      </c>
      <c r="B8599" t="s">
        <v>2831</v>
      </c>
      <c r="C8599" s="17">
        <v>37.920558121398919</v>
      </c>
      <c r="D8599" s="17">
        <v>2.4400225721662432</v>
      </c>
      <c r="E8599" s="148">
        <v>3.5405174650000002</v>
      </c>
      <c r="F8599" s="148">
        <f t="shared" si="134"/>
        <v>15.541068576153862</v>
      </c>
      <c r="G8599">
        <v>6.1183459538512398E-6</v>
      </c>
    </row>
    <row r="8600" spans="1:7" x14ac:dyDescent="0.2">
      <c r="A8600" t="s">
        <v>13920</v>
      </c>
      <c r="B8600" t="s">
        <v>13921</v>
      </c>
      <c r="C8600" s="17">
        <v>3.2729871172304974</v>
      </c>
      <c r="D8600" s="17">
        <v>1.028891702673945</v>
      </c>
      <c r="E8600" s="148">
        <v>1.327067327</v>
      </c>
      <c r="F8600" s="148">
        <f t="shared" si="134"/>
        <v>3.1810802912730889</v>
      </c>
      <c r="G8600">
        <v>6.4176390869203096E-4</v>
      </c>
    </row>
    <row r="8601" spans="1:7" x14ac:dyDescent="0.2">
      <c r="A8601" t="s">
        <v>13196</v>
      </c>
      <c r="B8601" t="s">
        <v>2775</v>
      </c>
      <c r="C8601" s="17">
        <v>3.0147456694206549</v>
      </c>
      <c r="D8601" s="17">
        <v>1.48534684087788</v>
      </c>
      <c r="E8601" s="148">
        <v>0.69597481900000002</v>
      </c>
      <c r="F8601" s="148">
        <f t="shared" si="134"/>
        <v>2.0296577112177103</v>
      </c>
      <c r="G8601">
        <v>8.5208372125726798E-3</v>
      </c>
    </row>
    <row r="8602" spans="1:7" x14ac:dyDescent="0.2">
      <c r="A8602" t="s">
        <v>7703</v>
      </c>
      <c r="B8602" t="s">
        <v>10680</v>
      </c>
      <c r="C8602" s="17">
        <v>8.726404746075703</v>
      </c>
      <c r="D8602" s="17">
        <v>3.4442389705522727</v>
      </c>
      <c r="E8602" s="148">
        <v>1.0445751720000001</v>
      </c>
      <c r="F8602" s="148">
        <f t="shared" si="134"/>
        <v>2.5336234856771429</v>
      </c>
      <c r="G8602">
        <v>3.8588674519660201E-4</v>
      </c>
    </row>
    <row r="8603" spans="1:7" x14ac:dyDescent="0.2">
      <c r="A8603" t="s">
        <v>7704</v>
      </c>
      <c r="B8603" t="s">
        <v>10679</v>
      </c>
      <c r="C8603" s="17">
        <v>32.817500442856428</v>
      </c>
      <c r="D8603" s="17">
        <v>11.118614657659208</v>
      </c>
      <c r="E8603" s="148">
        <v>1.2747053020000001</v>
      </c>
      <c r="F8603" s="148">
        <f t="shared" si="134"/>
        <v>2.9515817800421429</v>
      </c>
      <c r="G8603">
        <v>1.34531001278529E-4</v>
      </c>
    </row>
    <row r="8604" spans="1:7" x14ac:dyDescent="0.2">
      <c r="A8604" t="s">
        <v>7705</v>
      </c>
      <c r="B8604" t="s">
        <v>2518</v>
      </c>
      <c r="C8604" s="17">
        <v>24.053286535965853</v>
      </c>
      <c r="D8604" s="17">
        <v>34.126102260546574</v>
      </c>
      <c r="E8604" s="148">
        <v>-0.73519630700000005</v>
      </c>
      <c r="F8604" s="148">
        <f t="shared" si="134"/>
        <v>0.70483544684720778</v>
      </c>
      <c r="G8604">
        <v>1.3383189225493601E-4</v>
      </c>
    </row>
    <row r="8605" spans="1:7" x14ac:dyDescent="0.2">
      <c r="A8605" t="s">
        <v>13407</v>
      </c>
      <c r="B8605" t="s">
        <v>13408</v>
      </c>
      <c r="C8605" s="17">
        <v>17.337575618078397</v>
      </c>
      <c r="D8605" s="17">
        <v>7.7187171488619972</v>
      </c>
      <c r="E8605" s="148">
        <v>0.75392115100000001</v>
      </c>
      <c r="F8605" s="148">
        <f t="shared" si="134"/>
        <v>2.2461732025812795</v>
      </c>
      <c r="G8605">
        <v>5.39967825900807E-3</v>
      </c>
    </row>
    <row r="8606" spans="1:7" x14ac:dyDescent="0.2">
      <c r="A8606" t="s">
        <v>13907</v>
      </c>
      <c r="B8606" t="s">
        <v>10563</v>
      </c>
      <c r="C8606" s="17">
        <v>4.8296979257452506</v>
      </c>
      <c r="D8606" s="17">
        <v>1.5415518263622501</v>
      </c>
      <c r="E8606" s="148">
        <v>1.2615509300000001</v>
      </c>
      <c r="F8606" s="148">
        <f t="shared" si="134"/>
        <v>3.1330104140204997</v>
      </c>
      <c r="G8606">
        <v>3.3206138778816202E-4</v>
      </c>
    </row>
    <row r="8607" spans="1:7" x14ac:dyDescent="0.2">
      <c r="A8607" t="s">
        <v>5615</v>
      </c>
      <c r="B8607" t="s">
        <v>1111</v>
      </c>
      <c r="C8607" s="17">
        <v>2.8319384256248026</v>
      </c>
      <c r="D8607" s="17">
        <v>4.3127942987639276</v>
      </c>
      <c r="E8607" s="148">
        <v>-0.838567689</v>
      </c>
      <c r="F8607" s="148">
        <f t="shared" si="134"/>
        <v>0.65663656308311591</v>
      </c>
      <c r="G8607">
        <v>1.6699749063761601E-4</v>
      </c>
    </row>
    <row r="8608" spans="1:7" x14ac:dyDescent="0.2">
      <c r="A8608" t="s">
        <v>7706</v>
      </c>
      <c r="B8608" t="s">
        <v>5431</v>
      </c>
      <c r="C8608" s="17">
        <v>4.2765116998533719</v>
      </c>
      <c r="D8608" s="17">
        <v>7.7710480656436527</v>
      </c>
      <c r="E8608" s="148">
        <v>-1.0149770229999999</v>
      </c>
      <c r="F8608" s="148">
        <f t="shared" si="134"/>
        <v>0.55031337648780343</v>
      </c>
      <c r="G8608">
        <v>5.0018025407595203E-4</v>
      </c>
    </row>
    <row r="8609" spans="1:7" x14ac:dyDescent="0.2">
      <c r="A8609" t="s">
        <v>7707</v>
      </c>
      <c r="B8609" t="s">
        <v>10392</v>
      </c>
      <c r="C8609" s="17">
        <v>28.07203550222275</v>
      </c>
      <c r="D8609" s="17">
        <v>4.8006346237347373</v>
      </c>
      <c r="E8609" s="148">
        <v>1.898624638</v>
      </c>
      <c r="F8609" s="148">
        <f t="shared" si="134"/>
        <v>5.8475676035481374</v>
      </c>
      <c r="G8609">
        <v>1.2336180578136E-3</v>
      </c>
    </row>
    <row r="8610" spans="1:7" x14ac:dyDescent="0.2">
      <c r="A8610" t="s">
        <v>7708</v>
      </c>
      <c r="B8610" t="s">
        <v>10678</v>
      </c>
      <c r="C8610" s="17">
        <v>5.7835908551235118</v>
      </c>
      <c r="D8610" s="17">
        <v>0.26780771902618261</v>
      </c>
      <c r="E8610" s="148">
        <v>3.8602335189999999</v>
      </c>
      <c r="F8610" s="148">
        <f t="shared" si="134"/>
        <v>21.59605733603993</v>
      </c>
      <c r="G8610">
        <v>2.38971161522478E-4</v>
      </c>
    </row>
    <row r="8611" spans="1:7" x14ac:dyDescent="0.2">
      <c r="A8611" t="s">
        <v>7709</v>
      </c>
      <c r="B8611" t="s">
        <v>122</v>
      </c>
      <c r="C8611" s="17">
        <v>45.337451957319828</v>
      </c>
      <c r="D8611" s="17">
        <v>21.387758387841629</v>
      </c>
      <c r="E8611" s="148">
        <v>0.75989524100000005</v>
      </c>
      <c r="F8611" s="148">
        <f t="shared" si="134"/>
        <v>2.1197851189067558</v>
      </c>
      <c r="G8611">
        <v>7.7174655443590807E-6</v>
      </c>
    </row>
    <row r="8612" spans="1:7" x14ac:dyDescent="0.2">
      <c r="A8612" t="s">
        <v>7710</v>
      </c>
      <c r="B8612" t="s">
        <v>10677</v>
      </c>
      <c r="C8612" s="17">
        <v>45.666094339342997</v>
      </c>
      <c r="D8612" s="17">
        <v>15.209095333014014</v>
      </c>
      <c r="E8612" s="148">
        <v>1.2795847789999999</v>
      </c>
      <c r="F8612" s="148">
        <f t="shared" si="134"/>
        <v>3.0025516534317931</v>
      </c>
      <c r="G8612">
        <v>3.7293124242852898E-4</v>
      </c>
    </row>
    <row r="8613" spans="1:7" x14ac:dyDescent="0.2">
      <c r="A8613" t="s">
        <v>5616</v>
      </c>
      <c r="B8613" t="s">
        <v>10676</v>
      </c>
      <c r="C8613" s="17">
        <v>29.482975399346572</v>
      </c>
      <c r="D8613" s="17">
        <v>1.3572799141905993</v>
      </c>
      <c r="E8613" s="148">
        <v>3.8428309719999998</v>
      </c>
      <c r="F8613" s="148">
        <f t="shared" si="134"/>
        <v>21.722103960352538</v>
      </c>
      <c r="G8613">
        <v>9.32957178234382E-4</v>
      </c>
    </row>
    <row r="8614" spans="1:7" x14ac:dyDescent="0.2">
      <c r="A8614" t="s">
        <v>13565</v>
      </c>
      <c r="B8614" t="s">
        <v>1436</v>
      </c>
      <c r="C8614" s="17">
        <v>23.374344800813148</v>
      </c>
      <c r="D8614" s="17">
        <v>9.5314336940350675</v>
      </c>
      <c r="E8614" s="148">
        <v>0.99375523700000001</v>
      </c>
      <c r="F8614" s="148">
        <f t="shared" si="134"/>
        <v>2.4523430106261146</v>
      </c>
      <c r="G8614">
        <v>3.5661176358512798E-5</v>
      </c>
    </row>
    <row r="8615" spans="1:7" x14ac:dyDescent="0.2">
      <c r="A8615" t="s">
        <v>2994</v>
      </c>
      <c r="B8615" t="s">
        <v>2995</v>
      </c>
      <c r="C8615" s="17">
        <v>2.9502997452514648</v>
      </c>
      <c r="D8615" s="17">
        <v>1.1341012113275335</v>
      </c>
      <c r="E8615" s="148">
        <v>1.0549498639999999</v>
      </c>
      <c r="F8615" s="148">
        <f t="shared" si="134"/>
        <v>2.6014430773757504</v>
      </c>
      <c r="G8615">
        <v>2.8770372228366799E-5</v>
      </c>
    </row>
    <row r="8616" spans="1:7" x14ac:dyDescent="0.2">
      <c r="A8616" t="s">
        <v>7711</v>
      </c>
      <c r="B8616" t="s">
        <v>2514</v>
      </c>
      <c r="C8616" s="17">
        <v>94.728591051625571</v>
      </c>
      <c r="D8616" s="17">
        <v>134.80264011961199</v>
      </c>
      <c r="E8616" s="148">
        <v>-0.74557973700000002</v>
      </c>
      <c r="F8616" s="148">
        <f t="shared" si="134"/>
        <v>0.70272059187840652</v>
      </c>
      <c r="G8616">
        <v>6.6951369923390104E-3</v>
      </c>
    </row>
    <row r="8617" spans="1:7" x14ac:dyDescent="0.2">
      <c r="A8617" t="s">
        <v>7712</v>
      </c>
      <c r="B8617" t="s">
        <v>315</v>
      </c>
      <c r="C8617" s="17">
        <v>21.792368836667528</v>
      </c>
      <c r="D8617" s="17">
        <v>6.1685386351676597</v>
      </c>
      <c r="E8617" s="148">
        <v>1.531967257</v>
      </c>
      <c r="F8617" s="148">
        <f t="shared" si="134"/>
        <v>3.532825216077327</v>
      </c>
      <c r="G8617">
        <v>5.66364310768702E-7</v>
      </c>
    </row>
    <row r="8618" spans="1:7" x14ac:dyDescent="0.2">
      <c r="A8618" t="s">
        <v>7713</v>
      </c>
      <c r="B8618" t="s">
        <v>240</v>
      </c>
      <c r="C8618" s="17">
        <v>12.410824499344507</v>
      </c>
      <c r="D8618" s="17">
        <v>5.0522703594887108</v>
      </c>
      <c r="E8618" s="148">
        <v>0.99185735600000002</v>
      </c>
      <c r="F8618" s="148">
        <f t="shared" si="134"/>
        <v>2.4564846329008572</v>
      </c>
      <c r="G8618">
        <v>2.3397427989018198E-3</v>
      </c>
    </row>
    <row r="8619" spans="1:7" x14ac:dyDescent="0.2">
      <c r="A8619" t="s">
        <v>2996</v>
      </c>
      <c r="B8619" t="s">
        <v>755</v>
      </c>
      <c r="C8619" s="17">
        <v>97.77426709911083</v>
      </c>
      <c r="D8619" s="17">
        <v>46.492302331243373</v>
      </c>
      <c r="E8619" s="148">
        <v>0.77221142300000001</v>
      </c>
      <c r="F8619" s="148">
        <f t="shared" si="134"/>
        <v>2.1030205474123265</v>
      </c>
      <c r="G8619">
        <v>1.21309292611442E-6</v>
      </c>
    </row>
    <row r="8620" spans="1:7" x14ac:dyDescent="0.2">
      <c r="A8620" t="s">
        <v>2997</v>
      </c>
      <c r="B8620" t="s">
        <v>755</v>
      </c>
      <c r="C8620" s="17">
        <v>164.602253552821</v>
      </c>
      <c r="D8620" s="17">
        <v>77.324863909387375</v>
      </c>
      <c r="E8620" s="148">
        <v>0.81932886500000002</v>
      </c>
      <c r="F8620" s="148">
        <f t="shared" si="134"/>
        <v>2.1287105496326388</v>
      </c>
      <c r="G8620">
        <v>6.1405116995882399E-6</v>
      </c>
    </row>
    <row r="8621" spans="1:7" x14ac:dyDescent="0.2">
      <c r="A8621" t="s">
        <v>5617</v>
      </c>
      <c r="B8621" t="s">
        <v>10727</v>
      </c>
      <c r="C8621" s="17">
        <v>1.2135188457917654</v>
      </c>
      <c r="D8621" s="17">
        <v>0</v>
      </c>
      <c r="E8621" s="148">
        <v>6.4799262280000001</v>
      </c>
      <c r="F8621" s="148" t="e">
        <f t="shared" si="134"/>
        <v>#DIV/0!</v>
      </c>
      <c r="G8621">
        <v>3.7270204360405302E-4</v>
      </c>
    </row>
    <row r="8622" spans="1:7" x14ac:dyDescent="0.2">
      <c r="A8622" t="s">
        <v>7714</v>
      </c>
      <c r="B8622" t="s">
        <v>10755</v>
      </c>
      <c r="C8622" s="17">
        <v>10.237689155017021</v>
      </c>
      <c r="D8622" s="17">
        <v>2.3569784696457017</v>
      </c>
      <c r="E8622" s="148">
        <v>1.6985948040000001</v>
      </c>
      <c r="F8622" s="148">
        <f t="shared" si="134"/>
        <v>4.3435649866398389</v>
      </c>
      <c r="G8622">
        <v>7.8788207846774306E-3</v>
      </c>
    </row>
    <row r="8623" spans="1:7" x14ac:dyDescent="0.2">
      <c r="A8623" t="s">
        <v>7715</v>
      </c>
      <c r="B8623" t="s">
        <v>10675</v>
      </c>
      <c r="C8623" s="17">
        <v>151.43525360643423</v>
      </c>
      <c r="D8623" s="17">
        <v>37.997887595055047</v>
      </c>
      <c r="E8623" s="148">
        <v>1.614049005</v>
      </c>
      <c r="F8623" s="148">
        <f t="shared" si="134"/>
        <v>3.985359797373095</v>
      </c>
      <c r="G8623">
        <v>1.01909370850526E-6</v>
      </c>
    </row>
    <row r="8624" spans="1:7" x14ac:dyDescent="0.2">
      <c r="A8624" t="s">
        <v>2999</v>
      </c>
      <c r="B8624" t="s">
        <v>3000</v>
      </c>
      <c r="C8624" s="17">
        <v>328.31426491147477</v>
      </c>
      <c r="D8624" s="17">
        <v>17.461039061774652</v>
      </c>
      <c r="E8624" s="148">
        <v>4.0079910090000004</v>
      </c>
      <c r="F8624" s="148">
        <f t="shared" si="134"/>
        <v>18.802676275446494</v>
      </c>
      <c r="G8624">
        <v>5.8002361736063301E-11</v>
      </c>
    </row>
    <row r="8625" spans="1:7" x14ac:dyDescent="0.2">
      <c r="A8625" t="s">
        <v>7716</v>
      </c>
      <c r="B8625" t="s">
        <v>2509</v>
      </c>
      <c r="C8625" s="17">
        <v>44.074416819444849</v>
      </c>
      <c r="D8625" s="17">
        <v>68.618112162802873</v>
      </c>
      <c r="E8625" s="148">
        <v>-0.84383481699999996</v>
      </c>
      <c r="F8625" s="148">
        <f t="shared" si="134"/>
        <v>0.64231462263016192</v>
      </c>
      <c r="G8625">
        <v>2.6319915346818199E-5</v>
      </c>
    </row>
    <row r="8626" spans="1:7" x14ac:dyDescent="0.2">
      <c r="A8626" t="s">
        <v>5618</v>
      </c>
      <c r="B8626" t="s">
        <v>10756</v>
      </c>
      <c r="C8626" s="17">
        <v>0.88929093561867778</v>
      </c>
      <c r="D8626" s="17">
        <v>8.2734028906014029E-2</v>
      </c>
      <c r="E8626" s="148">
        <v>2.8676348869999999</v>
      </c>
      <c r="F8626" s="148">
        <f t="shared" si="134"/>
        <v>10.748792816906251</v>
      </c>
      <c r="G8626">
        <v>4.2872663858817999E-4</v>
      </c>
    </row>
    <row r="8627" spans="1:7" x14ac:dyDescent="0.2">
      <c r="A8627" t="s">
        <v>7717</v>
      </c>
      <c r="B8627" t="s">
        <v>2648</v>
      </c>
      <c r="C8627" s="17">
        <v>5.0204735255054223</v>
      </c>
      <c r="D8627" s="17">
        <v>1.520991582550389</v>
      </c>
      <c r="E8627" s="148">
        <v>1.3062949070000001</v>
      </c>
      <c r="F8627" s="148">
        <f t="shared" si="134"/>
        <v>3.3007898157379176</v>
      </c>
      <c r="G8627">
        <v>2.2766343881206602E-3</v>
      </c>
    </row>
    <row r="8628" spans="1:7" x14ac:dyDescent="0.2">
      <c r="A8628" t="s">
        <v>7718</v>
      </c>
      <c r="B8628" t="s">
        <v>2505</v>
      </c>
      <c r="C8628" s="17">
        <v>2.5110458798134152</v>
      </c>
      <c r="D8628" s="17">
        <v>0.76847157991813342</v>
      </c>
      <c r="E8628" s="148">
        <v>1.3070860689999999</v>
      </c>
      <c r="F8628" s="148">
        <f t="shared" ref="F8628:F8691" si="135">C8628/D8628</f>
        <v>3.267584573629803</v>
      </c>
      <c r="G8628">
        <v>2.6865120638492599E-3</v>
      </c>
    </row>
    <row r="8629" spans="1:7" x14ac:dyDescent="0.2">
      <c r="A8629" t="s">
        <v>3001</v>
      </c>
      <c r="B8629" t="s">
        <v>2503</v>
      </c>
      <c r="C8629" s="17">
        <v>36.655262556634376</v>
      </c>
      <c r="D8629" s="17">
        <v>81.218604014799951</v>
      </c>
      <c r="E8629" s="148">
        <v>-1.3673959410000001</v>
      </c>
      <c r="F8629" s="148">
        <f t="shared" si="135"/>
        <v>0.45131608701320353</v>
      </c>
      <c r="G8629">
        <v>2.6660393322941098E-4</v>
      </c>
    </row>
    <row r="8630" spans="1:7" x14ac:dyDescent="0.2">
      <c r="A8630" t="s">
        <v>13508</v>
      </c>
      <c r="B8630" t="s">
        <v>13169</v>
      </c>
      <c r="C8630" s="17">
        <v>9.8907140605852621</v>
      </c>
      <c r="D8630" s="17">
        <v>4.1785730727668176</v>
      </c>
      <c r="E8630" s="148">
        <v>0.89685748399999998</v>
      </c>
      <c r="F8630" s="148">
        <f t="shared" si="135"/>
        <v>2.3670075617550905</v>
      </c>
      <c r="G8630">
        <v>6.2379096961736403E-3</v>
      </c>
    </row>
    <row r="8631" spans="1:7" x14ac:dyDescent="0.2">
      <c r="A8631" t="s">
        <v>7719</v>
      </c>
      <c r="B8631" t="s">
        <v>1013</v>
      </c>
      <c r="C8631" s="17">
        <v>1.3977211626290198</v>
      </c>
      <c r="D8631" s="17">
        <v>0</v>
      </c>
      <c r="E8631" s="148">
        <v>8.1625851629999993</v>
      </c>
      <c r="F8631" s="148" t="e">
        <f t="shared" si="135"/>
        <v>#DIV/0!</v>
      </c>
      <c r="G8631">
        <v>1.0134761965609399E-6</v>
      </c>
    </row>
    <row r="8632" spans="1:7" x14ac:dyDescent="0.2">
      <c r="A8632" t="s">
        <v>7720</v>
      </c>
      <c r="B8632" t="s">
        <v>1698</v>
      </c>
      <c r="C8632" s="17">
        <v>91.304522646587671</v>
      </c>
      <c r="D8632" s="17">
        <v>41.481939673524195</v>
      </c>
      <c r="E8632" s="148">
        <v>0.82842531799999997</v>
      </c>
      <c r="F8632" s="148">
        <f t="shared" si="135"/>
        <v>2.2010668586180575</v>
      </c>
      <c r="G8632">
        <v>7.77960026390624E-3</v>
      </c>
    </row>
    <row r="8633" spans="1:7" x14ac:dyDescent="0.2">
      <c r="A8633" t="s">
        <v>3002</v>
      </c>
      <c r="B8633" t="s">
        <v>2501</v>
      </c>
      <c r="C8633" s="17">
        <v>649.83693612716229</v>
      </c>
      <c r="D8633" s="17">
        <v>1237.5279161324424</v>
      </c>
      <c r="E8633" s="148">
        <v>-1.195380924</v>
      </c>
      <c r="F8633" s="148">
        <f t="shared" si="135"/>
        <v>0.52510891080182753</v>
      </c>
      <c r="G8633">
        <v>4.6677353646648797E-12</v>
      </c>
    </row>
    <row r="8634" spans="1:7" x14ac:dyDescent="0.2">
      <c r="A8634" t="s">
        <v>7721</v>
      </c>
      <c r="B8634" t="s">
        <v>10348</v>
      </c>
      <c r="C8634" s="17">
        <v>58.124782011713279</v>
      </c>
      <c r="D8634" s="17">
        <v>26.797721197300973</v>
      </c>
      <c r="E8634" s="148">
        <v>0.82535581000000002</v>
      </c>
      <c r="F8634" s="148">
        <f t="shared" si="135"/>
        <v>2.1690195813205011</v>
      </c>
      <c r="G8634">
        <v>3.5197108459490103E-5</v>
      </c>
    </row>
    <row r="8635" spans="1:7" x14ac:dyDescent="0.2">
      <c r="A8635" t="s">
        <v>7722</v>
      </c>
      <c r="B8635" t="s">
        <v>10321</v>
      </c>
      <c r="C8635" s="17">
        <v>81.071320136131305</v>
      </c>
      <c r="D8635" s="17">
        <v>18.980737214483913</v>
      </c>
      <c r="E8635" s="148">
        <v>1.3914840660000001</v>
      </c>
      <c r="F8635" s="148">
        <f t="shared" si="135"/>
        <v>4.2712419027785185</v>
      </c>
      <c r="G8635">
        <v>7.1690980539098198E-3</v>
      </c>
    </row>
    <row r="8636" spans="1:7" x14ac:dyDescent="0.2">
      <c r="A8636" t="s">
        <v>13754</v>
      </c>
      <c r="B8636" t="s">
        <v>112</v>
      </c>
      <c r="C8636" s="17">
        <v>237.31163328366551</v>
      </c>
      <c r="D8636" s="17">
        <v>86.308106732023148</v>
      </c>
      <c r="E8636" s="148">
        <v>1.1222720070000001</v>
      </c>
      <c r="F8636" s="148">
        <f t="shared" si="135"/>
        <v>2.7495868264205021</v>
      </c>
      <c r="G8636">
        <v>5.3057180038196796E-7</v>
      </c>
    </row>
    <row r="8637" spans="1:7" x14ac:dyDescent="0.2">
      <c r="A8637" t="s">
        <v>12656</v>
      </c>
      <c r="B8637" t="s">
        <v>1910</v>
      </c>
      <c r="C8637" s="17">
        <v>15.017194658571075</v>
      </c>
      <c r="D8637" s="17">
        <v>21.687316519110553</v>
      </c>
      <c r="E8637" s="148">
        <v>-0.69187018899999997</v>
      </c>
      <c r="F8637" s="148">
        <f t="shared" si="135"/>
        <v>0.69244134678156877</v>
      </c>
      <c r="G8637">
        <v>6.7923911284739798E-3</v>
      </c>
    </row>
    <row r="8638" spans="1:7" x14ac:dyDescent="0.2">
      <c r="A8638" t="s">
        <v>7723</v>
      </c>
      <c r="B8638" t="s">
        <v>11253</v>
      </c>
      <c r="C8638" s="17">
        <v>9.3450626469046281</v>
      </c>
      <c r="D8638" s="17">
        <v>19.59908588688495</v>
      </c>
      <c r="E8638" s="148">
        <v>-1.3097012480000001</v>
      </c>
      <c r="F8638" s="148">
        <f t="shared" si="135"/>
        <v>0.47681114827697296</v>
      </c>
      <c r="G8638">
        <v>7.6902665519390399E-8</v>
      </c>
    </row>
    <row r="8639" spans="1:7" x14ac:dyDescent="0.2">
      <c r="A8639" t="s">
        <v>7724</v>
      </c>
      <c r="B8639" t="s">
        <v>742</v>
      </c>
      <c r="C8639" s="17">
        <v>2.7357978434690926</v>
      </c>
      <c r="D8639" s="17">
        <v>6.2709554126015927</v>
      </c>
      <c r="E8639" s="148">
        <v>-1.317943758</v>
      </c>
      <c r="F8639" s="148">
        <f t="shared" si="135"/>
        <v>0.43626491714029092</v>
      </c>
      <c r="G8639">
        <v>2.22589363455631E-4</v>
      </c>
    </row>
    <row r="8640" spans="1:7" x14ac:dyDescent="0.2">
      <c r="A8640" t="s">
        <v>3003</v>
      </c>
      <c r="B8640" t="s">
        <v>2790</v>
      </c>
      <c r="C8640" s="17">
        <v>8.0484477899782085</v>
      </c>
      <c r="D8640" s="17">
        <v>3.8178256312650625</v>
      </c>
      <c r="E8640" s="148">
        <v>0.75338717200000005</v>
      </c>
      <c r="F8640" s="148">
        <f t="shared" si="135"/>
        <v>2.1081234627552385</v>
      </c>
      <c r="G8640">
        <v>6.8651297502546503E-3</v>
      </c>
    </row>
    <row r="8641" spans="1:7" x14ac:dyDescent="0.2">
      <c r="A8641" t="s">
        <v>13271</v>
      </c>
      <c r="B8641" t="s">
        <v>10753</v>
      </c>
      <c r="C8641" s="17">
        <v>10.657398394830482</v>
      </c>
      <c r="D8641" s="17">
        <v>5.0755055497674046</v>
      </c>
      <c r="E8641" s="148">
        <v>0.75945877900000003</v>
      </c>
      <c r="F8641" s="148">
        <f t="shared" si="135"/>
        <v>2.0997708091007561</v>
      </c>
      <c r="G8641">
        <v>2.5670388437616998E-5</v>
      </c>
    </row>
    <row r="8642" spans="1:7" x14ac:dyDescent="0.2">
      <c r="A8642" t="s">
        <v>5619</v>
      </c>
      <c r="B8642" t="s">
        <v>1980</v>
      </c>
      <c r="C8642" s="17">
        <v>10.089919967709585</v>
      </c>
      <c r="D8642" s="17">
        <v>3.0666937809947674</v>
      </c>
      <c r="E8642" s="148">
        <v>1.3389015580000001</v>
      </c>
      <c r="F8642" s="148">
        <f t="shared" si="135"/>
        <v>3.2901622034256839</v>
      </c>
      <c r="G8642">
        <v>1.5694827442223401E-3</v>
      </c>
    </row>
    <row r="8643" spans="1:7" x14ac:dyDescent="0.2">
      <c r="A8643" t="s">
        <v>7725</v>
      </c>
      <c r="B8643" t="s">
        <v>11227</v>
      </c>
      <c r="C8643" s="17">
        <v>8.8560583336037677</v>
      </c>
      <c r="D8643" s="17">
        <v>16.639314909610576</v>
      </c>
      <c r="E8643" s="148">
        <v>-1.12271202</v>
      </c>
      <c r="F8643" s="148">
        <f t="shared" si="135"/>
        <v>0.53223695697282969</v>
      </c>
      <c r="G8643">
        <v>7.8557627946407995E-8</v>
      </c>
    </row>
    <row r="8644" spans="1:7" x14ac:dyDescent="0.2">
      <c r="A8644" t="s">
        <v>3004</v>
      </c>
      <c r="B8644" t="s">
        <v>236</v>
      </c>
      <c r="C8644" s="17">
        <v>269.35899180259605</v>
      </c>
      <c r="D8644" s="17">
        <v>441.24976908016151</v>
      </c>
      <c r="E8644" s="148">
        <v>-0.95347504800000005</v>
      </c>
      <c r="F8644" s="148">
        <f t="shared" si="135"/>
        <v>0.61044562666651914</v>
      </c>
      <c r="G8644">
        <v>7.0827680824059195E-4</v>
      </c>
    </row>
    <row r="8645" spans="1:7" x14ac:dyDescent="0.2">
      <c r="A8645" t="s">
        <v>7726</v>
      </c>
      <c r="B8645" t="s">
        <v>2494</v>
      </c>
      <c r="C8645" s="17">
        <v>11.792821031588602</v>
      </c>
      <c r="D8645" s="17">
        <v>1.2843988023451294</v>
      </c>
      <c r="E8645" s="148">
        <v>2.7119869169999999</v>
      </c>
      <c r="F8645" s="148">
        <f t="shared" si="135"/>
        <v>9.1815883120231732</v>
      </c>
      <c r="G8645">
        <v>2.09874684818205E-4</v>
      </c>
    </row>
    <row r="8646" spans="1:7" x14ac:dyDescent="0.2">
      <c r="A8646" t="s">
        <v>13485</v>
      </c>
      <c r="B8646" t="s">
        <v>13486</v>
      </c>
      <c r="C8646" s="17">
        <v>9.0324671920885269</v>
      </c>
      <c r="D8646" s="17">
        <v>3.8629035267006353</v>
      </c>
      <c r="E8646" s="148">
        <v>0.92319150000000005</v>
      </c>
      <c r="F8646" s="148">
        <f t="shared" si="135"/>
        <v>2.3382585481764009</v>
      </c>
      <c r="G8646">
        <v>3.8298977226205598E-3</v>
      </c>
    </row>
    <row r="8647" spans="1:7" x14ac:dyDescent="0.2">
      <c r="A8647" t="s">
        <v>13251</v>
      </c>
      <c r="B8647" t="s">
        <v>11047</v>
      </c>
      <c r="C8647" s="17">
        <v>44.942114303000245</v>
      </c>
      <c r="D8647" s="17">
        <v>21.554043689465473</v>
      </c>
      <c r="E8647" s="148">
        <v>0.75463119999999995</v>
      </c>
      <c r="F8647" s="148">
        <f t="shared" si="135"/>
        <v>2.0850896913123398</v>
      </c>
      <c r="G8647">
        <v>8.2334412115672999E-4</v>
      </c>
    </row>
    <row r="8648" spans="1:7" x14ac:dyDescent="0.2">
      <c r="A8648" t="s">
        <v>3005</v>
      </c>
      <c r="B8648" t="s">
        <v>2492</v>
      </c>
      <c r="C8648" s="17">
        <v>5.2675454685382874</v>
      </c>
      <c r="D8648" s="17">
        <v>10.549595459403118</v>
      </c>
      <c r="E8648" s="148">
        <v>-1.1791167380000001</v>
      </c>
      <c r="F8648" s="148">
        <f t="shared" si="135"/>
        <v>0.49931255552014486</v>
      </c>
      <c r="G8648">
        <v>1.82268880080596E-5</v>
      </c>
    </row>
    <row r="8649" spans="1:7" x14ac:dyDescent="0.2">
      <c r="A8649" t="s">
        <v>13348</v>
      </c>
      <c r="B8649" t="s">
        <v>2490</v>
      </c>
      <c r="C8649" s="17">
        <v>3.5927420806980703</v>
      </c>
      <c r="D8649" s="17">
        <v>1.6470859915556102</v>
      </c>
      <c r="E8649" s="148">
        <v>0.79379720799999998</v>
      </c>
      <c r="F8649" s="148">
        <f t="shared" si="135"/>
        <v>2.1812717120524239</v>
      </c>
      <c r="G8649">
        <v>6.9413304351143099E-3</v>
      </c>
    </row>
    <row r="8650" spans="1:7" x14ac:dyDescent="0.2">
      <c r="A8650" t="s">
        <v>7727</v>
      </c>
      <c r="B8650" t="s">
        <v>11245</v>
      </c>
      <c r="C8650" s="17">
        <v>12.732889391560651</v>
      </c>
      <c r="D8650" s="17">
        <v>20.184237200022448</v>
      </c>
      <c r="E8650" s="148">
        <v>-0.87045810499999998</v>
      </c>
      <c r="F8650" s="148">
        <f t="shared" si="135"/>
        <v>0.63083332133782544</v>
      </c>
      <c r="G8650">
        <v>6.3029898171615894E-5</v>
      </c>
    </row>
    <row r="8651" spans="1:7" x14ac:dyDescent="0.2">
      <c r="A8651" t="s">
        <v>7728</v>
      </c>
      <c r="B8651" t="s">
        <v>10757</v>
      </c>
      <c r="C8651" s="17">
        <v>10.865514160129683</v>
      </c>
      <c r="D8651" s="17">
        <v>5.0888621974344073</v>
      </c>
      <c r="E8651" s="148">
        <v>0.81315145099999997</v>
      </c>
      <c r="F8651" s="148">
        <f t="shared" si="135"/>
        <v>2.1351559029457752</v>
      </c>
      <c r="G8651">
        <v>5.7632066432491101E-4</v>
      </c>
    </row>
    <row r="8652" spans="1:7" x14ac:dyDescent="0.2">
      <c r="A8652" t="s">
        <v>13805</v>
      </c>
      <c r="B8652" t="s">
        <v>13806</v>
      </c>
      <c r="C8652" s="17">
        <v>40.32567406487982</v>
      </c>
      <c r="D8652" s="17">
        <v>14.21302991246033</v>
      </c>
      <c r="E8652" s="148">
        <v>1.1768048929999999</v>
      </c>
      <c r="F8652" s="148">
        <f t="shared" si="135"/>
        <v>2.8372327584793839</v>
      </c>
      <c r="G8652">
        <v>6.76838337413696E-5</v>
      </c>
    </row>
    <row r="8653" spans="1:7" x14ac:dyDescent="0.2">
      <c r="A8653" t="s">
        <v>3006</v>
      </c>
      <c r="B8653" t="s">
        <v>3007</v>
      </c>
      <c r="C8653" s="17">
        <v>38.2585659115461</v>
      </c>
      <c r="D8653" s="17">
        <v>14.569509756469776</v>
      </c>
      <c r="E8653" s="148">
        <v>0.97993946600000004</v>
      </c>
      <c r="F8653" s="148">
        <f t="shared" si="135"/>
        <v>2.6259336484919746</v>
      </c>
      <c r="G8653">
        <v>1.4218205227996201E-3</v>
      </c>
    </row>
    <row r="8654" spans="1:7" x14ac:dyDescent="0.2">
      <c r="A8654" t="s">
        <v>7729</v>
      </c>
      <c r="B8654" t="s">
        <v>10673</v>
      </c>
      <c r="C8654" s="17">
        <v>40.973575434149502</v>
      </c>
      <c r="D8654" s="17">
        <v>21.857628822462775</v>
      </c>
      <c r="E8654" s="148">
        <v>0.61018002100000002</v>
      </c>
      <c r="F8654" s="148">
        <f t="shared" si="135"/>
        <v>1.8745663478392285</v>
      </c>
      <c r="G8654">
        <v>3.2122277623966001E-3</v>
      </c>
    </row>
    <row r="8655" spans="1:7" x14ac:dyDescent="0.2">
      <c r="A8655" t="s">
        <v>11710</v>
      </c>
      <c r="B8655" t="s">
        <v>1135</v>
      </c>
      <c r="C8655" s="17">
        <v>4.7966425635609982</v>
      </c>
      <c r="D8655" s="17">
        <v>21.559094880989598</v>
      </c>
      <c r="E8655" s="148">
        <v>-2.0727473999999999</v>
      </c>
      <c r="F8655" s="148">
        <f t="shared" si="135"/>
        <v>0.22248812345969993</v>
      </c>
      <c r="G8655">
        <v>1.50588502208906E-3</v>
      </c>
    </row>
    <row r="8656" spans="1:7" x14ac:dyDescent="0.2">
      <c r="A8656" t="s">
        <v>12069</v>
      </c>
      <c r="B8656" t="s">
        <v>169</v>
      </c>
      <c r="C8656" s="17">
        <v>8.164396042472486</v>
      </c>
      <c r="D8656" s="17">
        <v>15.779317948174903</v>
      </c>
      <c r="E8656" s="148">
        <v>-1.082853235</v>
      </c>
      <c r="F8656" s="148">
        <f t="shared" si="135"/>
        <v>0.51741121316443284</v>
      </c>
      <c r="G8656">
        <v>2.5400825377682301E-3</v>
      </c>
    </row>
    <row r="8657" spans="1:7" x14ac:dyDescent="0.2">
      <c r="A8657" t="s">
        <v>12633</v>
      </c>
      <c r="B8657" t="s">
        <v>12634</v>
      </c>
      <c r="C8657" s="17">
        <v>4.6363954978706623</v>
      </c>
      <c r="D8657" s="17">
        <v>6.7711836083280659</v>
      </c>
      <c r="E8657" s="148">
        <v>-0.72858868399999999</v>
      </c>
      <c r="F8657" s="148">
        <f t="shared" si="135"/>
        <v>0.68472452765395864</v>
      </c>
      <c r="G8657">
        <v>8.9006711682336499E-3</v>
      </c>
    </row>
    <row r="8658" spans="1:7" x14ac:dyDescent="0.2">
      <c r="A8658" t="s">
        <v>12847</v>
      </c>
      <c r="B8658" t="s">
        <v>2979</v>
      </c>
      <c r="C8658" s="17">
        <v>22.775166377050549</v>
      </c>
      <c r="D8658" s="17">
        <v>29.246049731182524</v>
      </c>
      <c r="E8658" s="148">
        <v>-0.60072350500000005</v>
      </c>
      <c r="F8658" s="148">
        <f t="shared" si="135"/>
        <v>0.77874333752388336</v>
      </c>
      <c r="G8658">
        <v>1.47582699612137E-3</v>
      </c>
    </row>
    <row r="8659" spans="1:7" x14ac:dyDescent="0.2">
      <c r="A8659" t="s">
        <v>7730</v>
      </c>
      <c r="B8659" t="s">
        <v>50</v>
      </c>
      <c r="C8659" s="17">
        <v>12.536028105421858</v>
      </c>
      <c r="D8659" s="17">
        <v>3.8667929994952974</v>
      </c>
      <c r="E8659" s="148">
        <v>1.2766655710000001</v>
      </c>
      <c r="F8659" s="148">
        <f t="shared" si="135"/>
        <v>3.2419703115884633</v>
      </c>
      <c r="G8659">
        <v>3.9035342345228202E-3</v>
      </c>
    </row>
    <row r="8660" spans="1:7" x14ac:dyDescent="0.2">
      <c r="A8660" t="s">
        <v>3008</v>
      </c>
      <c r="B8660" t="s">
        <v>3009</v>
      </c>
      <c r="C8660" s="17">
        <v>16.760913032944799</v>
      </c>
      <c r="D8660" s="17">
        <v>6.4308301006285493</v>
      </c>
      <c r="E8660" s="148">
        <v>1.0991131300000001</v>
      </c>
      <c r="F8660" s="148">
        <f t="shared" si="135"/>
        <v>2.6063374044521233</v>
      </c>
      <c r="G8660">
        <v>1.33115392468767E-8</v>
      </c>
    </row>
    <row r="8661" spans="1:7" x14ac:dyDescent="0.2">
      <c r="A8661" t="s">
        <v>7731</v>
      </c>
      <c r="B8661" t="s">
        <v>4598</v>
      </c>
      <c r="C8661" s="17">
        <v>9.2651046380637645</v>
      </c>
      <c r="D8661" s="17">
        <v>13.19141288450955</v>
      </c>
      <c r="E8661" s="148">
        <v>-0.75548261800000005</v>
      </c>
      <c r="F8661" s="148">
        <f t="shared" si="135"/>
        <v>0.70235877833401894</v>
      </c>
      <c r="G8661">
        <v>4.2161180429976499E-4</v>
      </c>
    </row>
    <row r="8662" spans="1:7" x14ac:dyDescent="0.2">
      <c r="A8662" t="s">
        <v>3010</v>
      </c>
      <c r="B8662" t="s">
        <v>2798</v>
      </c>
      <c r="C8662" s="17">
        <v>44.723970646668747</v>
      </c>
      <c r="D8662" s="17">
        <v>12.901933953530833</v>
      </c>
      <c r="E8662" s="148">
        <v>1.488486228</v>
      </c>
      <c r="F8662" s="148">
        <f t="shared" si="135"/>
        <v>3.4664547817212532</v>
      </c>
      <c r="G8662">
        <v>2.8807806530117098E-6</v>
      </c>
    </row>
    <row r="8663" spans="1:7" x14ac:dyDescent="0.2">
      <c r="A8663" t="s">
        <v>3011</v>
      </c>
      <c r="B8663" t="s">
        <v>2483</v>
      </c>
      <c r="C8663" s="17">
        <v>70.112705042441803</v>
      </c>
      <c r="D8663" s="17">
        <v>20.841133445338947</v>
      </c>
      <c r="E8663" s="148">
        <v>1.4619015719999999</v>
      </c>
      <c r="F8663" s="148">
        <f t="shared" si="135"/>
        <v>3.3641502860835186</v>
      </c>
      <c r="G8663">
        <v>2.7208127778934902E-8</v>
      </c>
    </row>
    <row r="8664" spans="1:7" x14ac:dyDescent="0.2">
      <c r="A8664" t="s">
        <v>13131</v>
      </c>
      <c r="B8664" t="s">
        <v>214</v>
      </c>
      <c r="C8664" s="17">
        <v>4.6933769993140793</v>
      </c>
      <c r="D8664" s="17">
        <v>2.4051872090020572</v>
      </c>
      <c r="E8664" s="148">
        <v>0.64839912399999999</v>
      </c>
      <c r="F8664" s="148">
        <f t="shared" si="135"/>
        <v>1.9513562111705314</v>
      </c>
      <c r="G8664">
        <v>1.94873943899653E-3</v>
      </c>
    </row>
    <row r="8665" spans="1:7" x14ac:dyDescent="0.2">
      <c r="A8665" t="s">
        <v>7732</v>
      </c>
      <c r="B8665" t="s">
        <v>1038</v>
      </c>
      <c r="C8665" s="17">
        <v>17.527474012600198</v>
      </c>
      <c r="D8665" s="17">
        <v>7.3139903938657262</v>
      </c>
      <c r="E8665" s="148">
        <v>0.96614454699999996</v>
      </c>
      <c r="F8665" s="148">
        <f t="shared" si="135"/>
        <v>2.3964310955754828</v>
      </c>
      <c r="G8665">
        <v>2.5183412507334701E-4</v>
      </c>
    </row>
    <row r="8666" spans="1:7" x14ac:dyDescent="0.2">
      <c r="A8666" t="s">
        <v>3012</v>
      </c>
      <c r="B8666" t="s">
        <v>2566</v>
      </c>
      <c r="C8666" s="17">
        <v>29.290589826475326</v>
      </c>
      <c r="D8666" s="17">
        <v>13.026169984342673</v>
      </c>
      <c r="E8666" s="148">
        <v>0.87241318899999998</v>
      </c>
      <c r="F8666" s="148">
        <f t="shared" si="135"/>
        <v>2.248595700937599</v>
      </c>
      <c r="G8666">
        <v>3.3785021956786103E-5</v>
      </c>
    </row>
    <row r="8667" spans="1:7" x14ac:dyDescent="0.2">
      <c r="A8667" t="s">
        <v>3013</v>
      </c>
      <c r="B8667" t="s">
        <v>2227</v>
      </c>
      <c r="C8667" s="17">
        <v>12.461433106640531</v>
      </c>
      <c r="D8667" s="17">
        <v>0.60733411919713298</v>
      </c>
      <c r="E8667" s="148">
        <v>3.8010839810000001</v>
      </c>
      <c r="F8667" s="148">
        <f t="shared" si="135"/>
        <v>20.518249696088137</v>
      </c>
      <c r="G8667">
        <v>3.4476175392122399E-8</v>
      </c>
    </row>
    <row r="8668" spans="1:7" x14ac:dyDescent="0.2">
      <c r="A8668" t="s">
        <v>3014</v>
      </c>
      <c r="B8668" t="s">
        <v>96</v>
      </c>
      <c r="C8668" s="17">
        <v>58.339380929362449</v>
      </c>
      <c r="D8668" s="17">
        <v>25.046304098933525</v>
      </c>
      <c r="E8668" s="148">
        <v>0.94526563299999999</v>
      </c>
      <c r="F8668" s="148">
        <f t="shared" si="135"/>
        <v>2.3292610637849176</v>
      </c>
      <c r="G8668">
        <v>6.9704023234273504E-7</v>
      </c>
    </row>
    <row r="8669" spans="1:7" x14ac:dyDescent="0.2">
      <c r="A8669" t="s">
        <v>7733</v>
      </c>
      <c r="B8669" t="s">
        <v>1853</v>
      </c>
      <c r="C8669" s="17">
        <v>6.3646760440725103</v>
      </c>
      <c r="D8669" s="17">
        <v>9.5638443945661233</v>
      </c>
      <c r="E8669" s="148">
        <v>-0.77574389799999999</v>
      </c>
      <c r="F8669" s="148">
        <f t="shared" si="135"/>
        <v>0.66549347537363945</v>
      </c>
      <c r="G8669">
        <v>9.9930995049370697E-3</v>
      </c>
    </row>
    <row r="8670" spans="1:7" x14ac:dyDescent="0.2">
      <c r="A8670" t="s">
        <v>7734</v>
      </c>
      <c r="B8670" t="s">
        <v>803</v>
      </c>
      <c r="C8670" s="17">
        <v>3.2488978607303798</v>
      </c>
      <c r="D8670" s="17">
        <v>6.4208632282017009</v>
      </c>
      <c r="E8670" s="148">
        <v>-1.198868614</v>
      </c>
      <c r="F8670" s="148">
        <f t="shared" si="135"/>
        <v>0.50599082167964238</v>
      </c>
      <c r="G8670">
        <v>2.6397107206229601E-4</v>
      </c>
    </row>
    <row r="8671" spans="1:7" x14ac:dyDescent="0.2">
      <c r="A8671" t="s">
        <v>3015</v>
      </c>
      <c r="B8671" t="s">
        <v>2475</v>
      </c>
      <c r="C8671" s="17">
        <v>23.838405700610199</v>
      </c>
      <c r="D8671" s="17">
        <v>1.1591448796919597</v>
      </c>
      <c r="E8671" s="148">
        <v>4.0582381029999999</v>
      </c>
      <c r="F8671" s="148">
        <f t="shared" si="135"/>
        <v>20.565510074068744</v>
      </c>
      <c r="G8671">
        <v>2.4488216857542898E-19</v>
      </c>
    </row>
    <row r="8672" spans="1:7" x14ac:dyDescent="0.2">
      <c r="A8672" t="s">
        <v>7735</v>
      </c>
      <c r="B8672" t="s">
        <v>3829</v>
      </c>
      <c r="C8672" s="17">
        <v>99.080617606893327</v>
      </c>
      <c r="D8672" s="17">
        <v>20.098179051644351</v>
      </c>
      <c r="E8672" s="148">
        <v>1.9158234169999999</v>
      </c>
      <c r="F8672" s="148">
        <f t="shared" si="135"/>
        <v>4.9298305758096506</v>
      </c>
      <c r="G8672">
        <v>3.1042912243793202E-7</v>
      </c>
    </row>
    <row r="8673" spans="1:7" x14ac:dyDescent="0.2">
      <c r="A8673" t="s">
        <v>13483</v>
      </c>
      <c r="B8673" t="s">
        <v>1969</v>
      </c>
      <c r="C8673" s="17">
        <v>12.313652990554601</v>
      </c>
      <c r="D8673" s="17">
        <v>5.2721443664350272</v>
      </c>
      <c r="E8673" s="148">
        <v>0.833796274</v>
      </c>
      <c r="F8673" s="148">
        <f t="shared" si="135"/>
        <v>2.3356061850182175</v>
      </c>
      <c r="G8673">
        <v>6.4296122705415999E-3</v>
      </c>
    </row>
    <row r="8674" spans="1:7" x14ac:dyDescent="0.2">
      <c r="A8674" t="s">
        <v>3016</v>
      </c>
      <c r="B8674" t="s">
        <v>738</v>
      </c>
      <c r="C8674" s="17">
        <v>6.6899266097175678</v>
      </c>
      <c r="D8674" s="17">
        <v>11.783117353944622</v>
      </c>
      <c r="E8674" s="148">
        <v>-0.96773297700000005</v>
      </c>
      <c r="F8674" s="148">
        <f t="shared" si="135"/>
        <v>0.56775523902237879</v>
      </c>
      <c r="G8674">
        <v>1.0447548564303901E-3</v>
      </c>
    </row>
    <row r="8675" spans="1:7" x14ac:dyDescent="0.2">
      <c r="A8675" t="s">
        <v>7736</v>
      </c>
      <c r="B8675" t="s">
        <v>509</v>
      </c>
      <c r="C8675" s="17">
        <v>0.63759321163930816</v>
      </c>
      <c r="D8675" s="17">
        <v>1.8078044213106443</v>
      </c>
      <c r="E8675" s="148">
        <v>-1.469402629</v>
      </c>
      <c r="F8675" s="148">
        <f t="shared" si="135"/>
        <v>0.35268926445984572</v>
      </c>
      <c r="G8675">
        <v>7.0995538261847202E-3</v>
      </c>
    </row>
    <row r="8676" spans="1:7" x14ac:dyDescent="0.2">
      <c r="A8676" t="s">
        <v>12566</v>
      </c>
      <c r="B8676" t="s">
        <v>2979</v>
      </c>
      <c r="C8676" s="17">
        <v>21.514786899579473</v>
      </c>
      <c r="D8676" s="17">
        <v>32.234110175901399</v>
      </c>
      <c r="E8676" s="148">
        <v>-0.768292745</v>
      </c>
      <c r="F8676" s="148">
        <f t="shared" si="135"/>
        <v>0.6674540349391801</v>
      </c>
      <c r="G8676">
        <v>9.6920959257229002E-4</v>
      </c>
    </row>
    <row r="8677" spans="1:7" x14ac:dyDescent="0.2">
      <c r="A8677" t="s">
        <v>12908</v>
      </c>
      <c r="B8677" t="s">
        <v>12877</v>
      </c>
      <c r="C8677" s="17">
        <v>9.1386113338097488</v>
      </c>
      <c r="D8677" s="17">
        <v>10.74714706637767</v>
      </c>
      <c r="E8677" s="148">
        <v>-0.45360612500000003</v>
      </c>
      <c r="F8677" s="148">
        <f t="shared" si="135"/>
        <v>0.85032904801310416</v>
      </c>
      <c r="G8677">
        <v>9.76748855566522E-3</v>
      </c>
    </row>
    <row r="8678" spans="1:7" x14ac:dyDescent="0.2">
      <c r="A8678" t="s">
        <v>3017</v>
      </c>
      <c r="B8678" t="s">
        <v>2481</v>
      </c>
      <c r="C8678" s="17">
        <v>9.0256861417990653</v>
      </c>
      <c r="D8678" s="17">
        <v>3.5847223912937478</v>
      </c>
      <c r="E8678" s="148">
        <v>1.030802156</v>
      </c>
      <c r="F8678" s="148">
        <f t="shared" si="135"/>
        <v>2.5178201145282109</v>
      </c>
      <c r="G8678">
        <v>8.6563474254262598E-7</v>
      </c>
    </row>
    <row r="8679" spans="1:7" x14ac:dyDescent="0.2">
      <c r="A8679" t="s">
        <v>7737</v>
      </c>
      <c r="B8679" t="s">
        <v>1038</v>
      </c>
      <c r="C8679" s="17">
        <v>11.611974247720749</v>
      </c>
      <c r="D8679" s="17">
        <v>5.2111511481708304</v>
      </c>
      <c r="E8679" s="148">
        <v>0.81295430899999999</v>
      </c>
      <c r="F8679" s="148">
        <f t="shared" si="135"/>
        <v>2.2282935032112197</v>
      </c>
      <c r="G8679">
        <v>4.01870156673692E-4</v>
      </c>
    </row>
    <row r="8680" spans="1:7" x14ac:dyDescent="0.2">
      <c r="A8680" t="s">
        <v>3018</v>
      </c>
      <c r="B8680" t="s">
        <v>931</v>
      </c>
      <c r="C8680" s="17">
        <v>7.8662332834690618</v>
      </c>
      <c r="D8680" s="17">
        <v>2.7356188813752849</v>
      </c>
      <c r="E8680" s="148">
        <v>1.2278383159999999</v>
      </c>
      <c r="F8680" s="148">
        <f t="shared" si="135"/>
        <v>2.8754858131094818</v>
      </c>
      <c r="G8680">
        <v>1.8340217822306E-6</v>
      </c>
    </row>
    <row r="8681" spans="1:7" x14ac:dyDescent="0.2">
      <c r="A8681" t="s">
        <v>7738</v>
      </c>
      <c r="B8681" t="s">
        <v>108</v>
      </c>
      <c r="C8681" s="17">
        <v>25.264190537347623</v>
      </c>
      <c r="D8681" s="17">
        <v>37.667394932283401</v>
      </c>
      <c r="E8681" s="148">
        <v>-0.79557738099999997</v>
      </c>
      <c r="F8681" s="148">
        <f t="shared" si="135"/>
        <v>0.67071775424784086</v>
      </c>
      <c r="G8681">
        <v>1.52056912155994E-6</v>
      </c>
    </row>
    <row r="8682" spans="1:7" x14ac:dyDescent="0.2">
      <c r="A8682" t="s">
        <v>14067</v>
      </c>
      <c r="B8682" t="s">
        <v>14068</v>
      </c>
      <c r="C8682" s="17">
        <v>42.827837613803702</v>
      </c>
      <c r="D8682" s="17">
        <v>9.5468275470116204</v>
      </c>
      <c r="E8682" s="148">
        <v>1.5837733860000001</v>
      </c>
      <c r="F8682" s="148">
        <f t="shared" si="135"/>
        <v>4.4860805752388195</v>
      </c>
      <c r="G8682">
        <v>2.6920741404785299E-3</v>
      </c>
    </row>
    <row r="8683" spans="1:7" x14ac:dyDescent="0.2">
      <c r="A8683" t="s">
        <v>7739</v>
      </c>
      <c r="B8683" t="s">
        <v>2472</v>
      </c>
      <c r="C8683" s="17">
        <v>10.084378708028213</v>
      </c>
      <c r="D8683" s="17">
        <v>4.0096803930362874</v>
      </c>
      <c r="E8683" s="148">
        <v>1.024486878</v>
      </c>
      <c r="F8683" s="148">
        <f t="shared" si="135"/>
        <v>2.5150081102578667</v>
      </c>
      <c r="G8683">
        <v>1.2373601668524701E-3</v>
      </c>
    </row>
    <row r="8684" spans="1:7" x14ac:dyDescent="0.2">
      <c r="A8684" t="s">
        <v>3019</v>
      </c>
      <c r="B8684" t="s">
        <v>145</v>
      </c>
      <c r="C8684" s="17">
        <v>8.2810600887900847</v>
      </c>
      <c r="D8684" s="17">
        <v>12.015415302477656</v>
      </c>
      <c r="E8684" s="148">
        <v>-0.70307663499999995</v>
      </c>
      <c r="F8684" s="148">
        <f t="shared" si="135"/>
        <v>0.68920298469271191</v>
      </c>
      <c r="G8684">
        <v>7.10896366638174E-3</v>
      </c>
    </row>
    <row r="8685" spans="1:7" x14ac:dyDescent="0.2">
      <c r="A8685" t="s">
        <v>12534</v>
      </c>
      <c r="B8685" t="s">
        <v>1722</v>
      </c>
      <c r="C8685" s="17">
        <v>3.29390483562053</v>
      </c>
      <c r="D8685" s="17">
        <v>5.0070252141172897</v>
      </c>
      <c r="E8685" s="148">
        <v>-0.80758131700000002</v>
      </c>
      <c r="F8685" s="148">
        <f t="shared" si="135"/>
        <v>0.65785665035865548</v>
      </c>
      <c r="G8685">
        <v>5.0869786294131998E-4</v>
      </c>
    </row>
    <row r="8686" spans="1:7" x14ac:dyDescent="0.2">
      <c r="A8686" t="s">
        <v>5620</v>
      </c>
      <c r="B8686" t="s">
        <v>3279</v>
      </c>
      <c r="C8686" s="17">
        <v>52.821838293199697</v>
      </c>
      <c r="D8686" s="17">
        <v>13.630329816829274</v>
      </c>
      <c r="E8686" s="148">
        <v>1.583178897</v>
      </c>
      <c r="F8686" s="148">
        <f t="shared" si="135"/>
        <v>3.8753162251423245</v>
      </c>
      <c r="G8686">
        <v>3.10230828297584E-3</v>
      </c>
    </row>
    <row r="8687" spans="1:7" x14ac:dyDescent="0.2">
      <c r="A8687" t="s">
        <v>3020</v>
      </c>
      <c r="B8687" t="s">
        <v>960</v>
      </c>
      <c r="C8687" s="17">
        <v>34.306856117743472</v>
      </c>
      <c r="D8687" s="17">
        <v>50.228906929176546</v>
      </c>
      <c r="E8687" s="148">
        <v>-0.79089329600000002</v>
      </c>
      <c r="F8687" s="148">
        <f t="shared" si="135"/>
        <v>0.68301020697337922</v>
      </c>
      <c r="G8687">
        <v>9.6339973506549901E-4</v>
      </c>
    </row>
    <row r="8688" spans="1:7" x14ac:dyDescent="0.2">
      <c r="A8688" t="s">
        <v>7740</v>
      </c>
      <c r="B8688" t="s">
        <v>960</v>
      </c>
      <c r="C8688" s="17">
        <v>3.2359659799037024</v>
      </c>
      <c r="D8688" s="17">
        <v>5.9690391449106723</v>
      </c>
      <c r="E8688" s="148">
        <v>-1.0678851869999999</v>
      </c>
      <c r="F8688" s="148">
        <f t="shared" si="135"/>
        <v>0.54212510612579157</v>
      </c>
      <c r="G8688">
        <v>5.5699141060909803E-5</v>
      </c>
    </row>
    <row r="8689" spans="1:7" x14ac:dyDescent="0.2">
      <c r="A8689" t="s">
        <v>13456</v>
      </c>
      <c r="B8689" t="s">
        <v>13457</v>
      </c>
      <c r="C8689" s="17">
        <v>1.1545781138741376</v>
      </c>
      <c r="D8689" s="17">
        <v>0.50048642076148342</v>
      </c>
      <c r="E8689" s="148">
        <v>0.86632448699999998</v>
      </c>
      <c r="F8689" s="148">
        <f t="shared" si="135"/>
        <v>2.3069119679959793</v>
      </c>
      <c r="G8689">
        <v>6.3370283969505399E-3</v>
      </c>
    </row>
    <row r="8690" spans="1:7" x14ac:dyDescent="0.2">
      <c r="A8690" t="s">
        <v>3021</v>
      </c>
      <c r="B8690" t="s">
        <v>2466</v>
      </c>
      <c r="C8690" s="17">
        <v>153.08426472525076</v>
      </c>
      <c r="D8690" s="17">
        <v>58.003137562881371</v>
      </c>
      <c r="E8690" s="148">
        <v>1.123853161</v>
      </c>
      <c r="F8690" s="148">
        <f t="shared" si="135"/>
        <v>2.6392411024195312</v>
      </c>
      <c r="G8690">
        <v>1.26566232950167E-12</v>
      </c>
    </row>
    <row r="8691" spans="1:7" x14ac:dyDescent="0.2">
      <c r="A8691" t="s">
        <v>3022</v>
      </c>
      <c r="B8691" t="s">
        <v>3023</v>
      </c>
      <c r="C8691" s="17">
        <v>3.5396206797504126</v>
      </c>
      <c r="D8691" s="17">
        <v>0.67342073335541697</v>
      </c>
      <c r="E8691" s="148">
        <v>2.0197344899999998</v>
      </c>
      <c r="F8691" s="148">
        <f t="shared" si="135"/>
        <v>5.2561801329070112</v>
      </c>
      <c r="G8691">
        <v>1.2602821949422601E-7</v>
      </c>
    </row>
    <row r="8692" spans="1:7" x14ac:dyDescent="0.2">
      <c r="A8692" t="s">
        <v>3024</v>
      </c>
      <c r="B8692" t="s">
        <v>3025</v>
      </c>
      <c r="C8692" s="17">
        <v>19.212025701999401</v>
      </c>
      <c r="D8692" s="17">
        <v>8.2103149138523879</v>
      </c>
      <c r="E8692" s="148">
        <v>0.94237003100000005</v>
      </c>
      <c r="F8692" s="148">
        <f t="shared" ref="F8692:F8755" si="136">C8692/D8692</f>
        <v>2.3399864564981545</v>
      </c>
      <c r="G8692">
        <v>3.93405052597421E-6</v>
      </c>
    </row>
    <row r="8693" spans="1:7" x14ac:dyDescent="0.2">
      <c r="A8693" t="s">
        <v>3026</v>
      </c>
      <c r="B8693" t="s">
        <v>2457</v>
      </c>
      <c r="C8693" s="17">
        <v>15.157064848495349</v>
      </c>
      <c r="D8693" s="17">
        <v>31.6862603557889</v>
      </c>
      <c r="E8693" s="148">
        <v>-1.294525795</v>
      </c>
      <c r="F8693" s="148">
        <f t="shared" si="136"/>
        <v>0.47834817609602326</v>
      </c>
      <c r="G8693">
        <v>9.0624018659493907E-9</v>
      </c>
    </row>
    <row r="8694" spans="1:7" x14ac:dyDescent="0.2">
      <c r="A8694" t="s">
        <v>7741</v>
      </c>
      <c r="B8694" t="s">
        <v>2459</v>
      </c>
      <c r="C8694" s="17">
        <v>5.3059397261823573</v>
      </c>
      <c r="D8694" s="17">
        <v>0.56132122454487776</v>
      </c>
      <c r="E8694" s="148">
        <v>2.811922853</v>
      </c>
      <c r="F8694" s="148">
        <f t="shared" si="136"/>
        <v>9.4525905919278959</v>
      </c>
      <c r="G8694">
        <v>1.7883258884091701E-6</v>
      </c>
    </row>
    <row r="8695" spans="1:7" x14ac:dyDescent="0.2">
      <c r="A8695" t="s">
        <v>12872</v>
      </c>
      <c r="B8695" t="s">
        <v>1040</v>
      </c>
      <c r="C8695" s="17">
        <v>15.283744898750799</v>
      </c>
      <c r="D8695" s="17">
        <v>19.194131490819075</v>
      </c>
      <c r="E8695" s="148">
        <v>-0.55025332999999998</v>
      </c>
      <c r="F8695" s="148">
        <f t="shared" si="136"/>
        <v>0.79627176181747583</v>
      </c>
      <c r="G8695">
        <v>4.8204183459481E-3</v>
      </c>
    </row>
    <row r="8696" spans="1:7" x14ac:dyDescent="0.2">
      <c r="A8696" t="s">
        <v>13728</v>
      </c>
      <c r="B8696" t="s">
        <v>2463</v>
      </c>
      <c r="C8696" s="17">
        <v>4.8990753136941274</v>
      </c>
      <c r="D8696" s="17">
        <v>1.8003601703103942</v>
      </c>
      <c r="E8696" s="148">
        <v>1.125722978</v>
      </c>
      <c r="F8696" s="148">
        <f t="shared" si="136"/>
        <v>2.7211640173363167</v>
      </c>
      <c r="G8696">
        <v>2.9250797655093502E-4</v>
      </c>
    </row>
    <row r="8697" spans="1:7" x14ac:dyDescent="0.2">
      <c r="A8697" t="s">
        <v>7742</v>
      </c>
      <c r="B8697" t="s">
        <v>10759</v>
      </c>
      <c r="C8697" s="17">
        <v>7.3209590202414079</v>
      </c>
      <c r="D8697" s="17">
        <v>0.94362139390122002</v>
      </c>
      <c r="E8697" s="148">
        <v>2.3129622379999999</v>
      </c>
      <c r="F8697" s="148">
        <f t="shared" si="136"/>
        <v>7.7583648140641657</v>
      </c>
      <c r="G8697">
        <v>7.2871156013112398E-3</v>
      </c>
    </row>
    <row r="8698" spans="1:7" x14ac:dyDescent="0.2">
      <c r="A8698" t="s">
        <v>3030</v>
      </c>
      <c r="B8698" t="s">
        <v>2025</v>
      </c>
      <c r="C8698" s="17">
        <v>34.898824999529225</v>
      </c>
      <c r="D8698" s="17">
        <v>20.196842198114449</v>
      </c>
      <c r="E8698" s="148">
        <v>0.508461579</v>
      </c>
      <c r="F8698" s="148">
        <f t="shared" si="136"/>
        <v>1.7279347264884475</v>
      </c>
      <c r="G8698">
        <v>6.8232284593282202E-4</v>
      </c>
    </row>
    <row r="8699" spans="1:7" x14ac:dyDescent="0.2">
      <c r="A8699" t="s">
        <v>7743</v>
      </c>
      <c r="B8699" t="s">
        <v>11257</v>
      </c>
      <c r="C8699" s="17">
        <v>11.989326755493583</v>
      </c>
      <c r="D8699" s="17">
        <v>29.064593999763851</v>
      </c>
      <c r="E8699" s="148">
        <v>-1.356387215</v>
      </c>
      <c r="F8699" s="148">
        <f t="shared" si="136"/>
        <v>0.412506252645091</v>
      </c>
      <c r="G8699">
        <v>4.2179314925177598E-4</v>
      </c>
    </row>
    <row r="8700" spans="1:7" x14ac:dyDescent="0.2">
      <c r="A8700" t="s">
        <v>3031</v>
      </c>
      <c r="B8700" t="s">
        <v>2453</v>
      </c>
      <c r="C8700" s="17">
        <v>57.836230151927495</v>
      </c>
      <c r="D8700" s="17">
        <v>27.505213251716427</v>
      </c>
      <c r="E8700" s="148">
        <v>0.779284007</v>
      </c>
      <c r="F8700" s="148">
        <f t="shared" si="136"/>
        <v>2.102737020165379</v>
      </c>
      <c r="G8700">
        <v>2.0353441624869999E-7</v>
      </c>
    </row>
    <row r="8701" spans="1:7" x14ac:dyDescent="0.2">
      <c r="A8701" t="s">
        <v>3032</v>
      </c>
      <c r="B8701" t="s">
        <v>2453</v>
      </c>
      <c r="C8701" s="17">
        <v>28.320277787638503</v>
      </c>
      <c r="D8701" s="17">
        <v>12.09560091114643</v>
      </c>
      <c r="E8701" s="148">
        <v>0.95389912399999999</v>
      </c>
      <c r="F8701" s="148">
        <f t="shared" si="136"/>
        <v>2.341370056409565</v>
      </c>
      <c r="G8701">
        <v>1.9210476152976401E-6</v>
      </c>
    </row>
    <row r="8702" spans="1:7" x14ac:dyDescent="0.2">
      <c r="A8702" t="s">
        <v>3033</v>
      </c>
      <c r="B8702" t="s">
        <v>2819</v>
      </c>
      <c r="C8702" s="17">
        <v>71.149651445358231</v>
      </c>
      <c r="D8702" s="17">
        <v>101.31054336175367</v>
      </c>
      <c r="E8702" s="148">
        <v>-0.76682768300000004</v>
      </c>
      <c r="F8702" s="148">
        <f t="shared" si="136"/>
        <v>0.70229266455813266</v>
      </c>
      <c r="G8702">
        <v>3.3755328816309099E-3</v>
      </c>
    </row>
    <row r="8703" spans="1:7" x14ac:dyDescent="0.2">
      <c r="A8703" t="s">
        <v>7744</v>
      </c>
      <c r="B8703" t="s">
        <v>10760</v>
      </c>
      <c r="C8703" s="17">
        <v>1.4691174456827634</v>
      </c>
      <c r="D8703" s="17">
        <v>0</v>
      </c>
      <c r="E8703" s="148">
        <v>6.8009921179999999</v>
      </c>
      <c r="F8703" s="148" t="e">
        <f t="shared" si="136"/>
        <v>#DIV/0!</v>
      </c>
      <c r="G8703">
        <v>1.24072921388616E-3</v>
      </c>
    </row>
    <row r="8704" spans="1:7" x14ac:dyDescent="0.2">
      <c r="A8704" t="s">
        <v>7745</v>
      </c>
      <c r="B8704" t="s">
        <v>10560</v>
      </c>
      <c r="C8704" s="17">
        <v>164.33653404693041</v>
      </c>
      <c r="D8704" s="17">
        <v>38.566450210977493</v>
      </c>
      <c r="E8704" s="148">
        <v>1.7042490509999999</v>
      </c>
      <c r="F8704" s="148">
        <f t="shared" si="136"/>
        <v>4.261126786311122</v>
      </c>
      <c r="G8704">
        <v>4.2307413932058703E-3</v>
      </c>
    </row>
    <row r="8705" spans="1:7" x14ac:dyDescent="0.2">
      <c r="A8705" t="s">
        <v>7746</v>
      </c>
      <c r="B8705" t="s">
        <v>10734</v>
      </c>
      <c r="C8705" s="17">
        <v>6.8012908745881671</v>
      </c>
      <c r="D8705" s="17">
        <v>2.135180918490422</v>
      </c>
      <c r="E8705" s="148">
        <v>1.2891441669999999</v>
      </c>
      <c r="F8705" s="148">
        <f t="shared" si="136"/>
        <v>3.1853464105499292</v>
      </c>
      <c r="G8705">
        <v>1.5724313519918801E-3</v>
      </c>
    </row>
    <row r="8706" spans="1:7" x14ac:dyDescent="0.2">
      <c r="A8706" t="s">
        <v>7747</v>
      </c>
      <c r="B8706" t="s">
        <v>10429</v>
      </c>
      <c r="C8706" s="17">
        <v>8.5873933432479621</v>
      </c>
      <c r="D8706" s="17">
        <v>15.065348796619752</v>
      </c>
      <c r="E8706" s="148">
        <v>-0.96847721499999995</v>
      </c>
      <c r="F8706" s="148">
        <f t="shared" si="136"/>
        <v>0.57000959348347358</v>
      </c>
      <c r="G8706">
        <v>4.19867503025836E-5</v>
      </c>
    </row>
    <row r="8707" spans="1:7" x14ac:dyDescent="0.2">
      <c r="A8707" t="s">
        <v>13170</v>
      </c>
      <c r="B8707" t="s">
        <v>931</v>
      </c>
      <c r="C8707" s="17">
        <v>18.102290232456074</v>
      </c>
      <c r="D8707" s="17">
        <v>9.0549140765775462</v>
      </c>
      <c r="E8707" s="148">
        <v>0.698070674</v>
      </c>
      <c r="F8707" s="148">
        <f t="shared" si="136"/>
        <v>1.9991675326087834</v>
      </c>
      <c r="G8707">
        <v>2.5312502242295998E-3</v>
      </c>
    </row>
    <row r="8708" spans="1:7" x14ac:dyDescent="0.2">
      <c r="A8708" t="s">
        <v>3034</v>
      </c>
      <c r="B8708" t="s">
        <v>2451</v>
      </c>
      <c r="C8708" s="17">
        <v>68.161486353876427</v>
      </c>
      <c r="D8708" s="17">
        <v>139.27882898004876</v>
      </c>
      <c r="E8708" s="148">
        <v>-1.277962941</v>
      </c>
      <c r="F8708" s="148">
        <f t="shared" si="136"/>
        <v>0.48938870934677614</v>
      </c>
      <c r="G8708">
        <v>1.4985370438713499E-6</v>
      </c>
    </row>
    <row r="8709" spans="1:7" x14ac:dyDescent="0.2">
      <c r="A8709" t="s">
        <v>7748</v>
      </c>
      <c r="B8709" t="s">
        <v>413</v>
      </c>
      <c r="C8709" s="17">
        <v>8.250240884254497</v>
      </c>
      <c r="D8709" s="17">
        <v>2.9580459919012618</v>
      </c>
      <c r="E8709" s="148">
        <v>1.1429863819999999</v>
      </c>
      <c r="F8709" s="148">
        <f t="shared" si="136"/>
        <v>2.7890847224291182</v>
      </c>
      <c r="G8709">
        <v>3.23947488584081E-3</v>
      </c>
    </row>
    <row r="8710" spans="1:7" x14ac:dyDescent="0.2">
      <c r="A8710" t="s">
        <v>12039</v>
      </c>
      <c r="B8710" t="s">
        <v>1040</v>
      </c>
      <c r="C8710" s="17">
        <v>18.667063960983775</v>
      </c>
      <c r="D8710" s="17">
        <v>36.946415770763679</v>
      </c>
      <c r="E8710" s="148">
        <v>-1.135196528</v>
      </c>
      <c r="F8710" s="148">
        <f t="shared" si="136"/>
        <v>0.5052469521483417</v>
      </c>
      <c r="G8710">
        <v>1.00290544386764E-4</v>
      </c>
    </row>
    <row r="8711" spans="1:7" x14ac:dyDescent="0.2">
      <c r="A8711" t="s">
        <v>3035</v>
      </c>
      <c r="B8711" t="s">
        <v>1489</v>
      </c>
      <c r="C8711" s="17">
        <v>2.3467469156940077</v>
      </c>
      <c r="D8711" s="17">
        <v>5.6437878288187751</v>
      </c>
      <c r="E8711" s="148">
        <v>-1.4794849569999999</v>
      </c>
      <c r="F8711" s="148">
        <f t="shared" si="136"/>
        <v>0.41581061990155882</v>
      </c>
      <c r="G8711">
        <v>5.5074462442850296E-6</v>
      </c>
    </row>
    <row r="8712" spans="1:7" x14ac:dyDescent="0.2">
      <c r="A8712" t="s">
        <v>7749</v>
      </c>
      <c r="B8712" t="s">
        <v>2448</v>
      </c>
      <c r="C8712" s="17">
        <v>3.3053334310304701</v>
      </c>
      <c r="D8712" s="17">
        <v>5.8858918577479429</v>
      </c>
      <c r="E8712" s="148">
        <v>-1.0363770960000001</v>
      </c>
      <c r="F8712" s="148">
        <f t="shared" si="136"/>
        <v>0.56156883458187679</v>
      </c>
      <c r="G8712">
        <v>3.0872992789281102E-3</v>
      </c>
    </row>
    <row r="8713" spans="1:7" x14ac:dyDescent="0.2">
      <c r="A8713" t="s">
        <v>13952</v>
      </c>
      <c r="B8713" t="s">
        <v>201</v>
      </c>
      <c r="C8713" s="17">
        <v>30.463511039699647</v>
      </c>
      <c r="D8713" s="17">
        <v>9.1467560809073571</v>
      </c>
      <c r="E8713" s="148">
        <v>1.3060775650000001</v>
      </c>
      <c r="F8713" s="148">
        <f t="shared" si="136"/>
        <v>3.3305262292156446</v>
      </c>
      <c r="G8713">
        <v>6.0056628905923801E-5</v>
      </c>
    </row>
    <row r="8714" spans="1:7" x14ac:dyDescent="0.2">
      <c r="A8714" t="s">
        <v>7750</v>
      </c>
      <c r="B8714" t="s">
        <v>11225</v>
      </c>
      <c r="C8714" s="17">
        <v>22.210901219925272</v>
      </c>
      <c r="D8714" s="17">
        <v>34.428381808679404</v>
      </c>
      <c r="E8714" s="148">
        <v>-0.86245715499999998</v>
      </c>
      <c r="F8714" s="148">
        <f t="shared" si="136"/>
        <v>0.64513346410971595</v>
      </c>
      <c r="G8714">
        <v>8.0839471206605801E-5</v>
      </c>
    </row>
    <row r="8715" spans="1:7" x14ac:dyDescent="0.2">
      <c r="A8715" t="s">
        <v>3036</v>
      </c>
      <c r="B8715" t="s">
        <v>471</v>
      </c>
      <c r="C8715" s="17">
        <v>7.8736719493157779</v>
      </c>
      <c r="D8715" s="17">
        <v>10.682123698492234</v>
      </c>
      <c r="E8715" s="148">
        <v>-0.62961596600000003</v>
      </c>
      <c r="F8715" s="148">
        <f t="shared" si="136"/>
        <v>0.73708863251856327</v>
      </c>
      <c r="G8715">
        <v>6.1426082323337997E-3</v>
      </c>
    </row>
    <row r="8716" spans="1:7" x14ac:dyDescent="0.2">
      <c r="A8716" t="s">
        <v>7751</v>
      </c>
      <c r="B8716" t="s">
        <v>2303</v>
      </c>
      <c r="C8716" s="17">
        <v>8.3711769017692976</v>
      </c>
      <c r="D8716" s="17">
        <v>10.152491629618183</v>
      </c>
      <c r="E8716" s="148">
        <v>-0.49335338899999998</v>
      </c>
      <c r="F8716" s="148">
        <f t="shared" si="136"/>
        <v>0.82454408308476712</v>
      </c>
      <c r="G8716">
        <v>6.0076465529027099E-3</v>
      </c>
    </row>
    <row r="8717" spans="1:7" x14ac:dyDescent="0.2">
      <c r="A8717" t="s">
        <v>3037</v>
      </c>
      <c r="B8717" t="s">
        <v>2442</v>
      </c>
      <c r="C8717" s="17">
        <v>247.58115554251074</v>
      </c>
      <c r="D8717" s="17">
        <v>408.67480943588174</v>
      </c>
      <c r="E8717" s="148">
        <v>-0.95819072599999999</v>
      </c>
      <c r="F8717" s="148">
        <f t="shared" si="136"/>
        <v>0.60581457390109705</v>
      </c>
      <c r="G8717">
        <v>1.2211435801027699E-3</v>
      </c>
    </row>
    <row r="8718" spans="1:7" x14ac:dyDescent="0.2">
      <c r="A8718" t="s">
        <v>7752</v>
      </c>
      <c r="B8718" t="s">
        <v>11224</v>
      </c>
      <c r="C8718" s="17">
        <v>35.14431187266382</v>
      </c>
      <c r="D8718" s="17">
        <v>53.269109463770121</v>
      </c>
      <c r="E8718" s="148">
        <v>-0.82727188500000004</v>
      </c>
      <c r="F8718" s="148">
        <f t="shared" si="136"/>
        <v>0.65975031733103207</v>
      </c>
      <c r="G8718">
        <v>2.7693654906809201E-3</v>
      </c>
    </row>
    <row r="8719" spans="1:7" x14ac:dyDescent="0.2">
      <c r="A8719" t="s">
        <v>12851</v>
      </c>
      <c r="B8719" t="s">
        <v>653</v>
      </c>
      <c r="C8719" s="17">
        <v>86.440379007754274</v>
      </c>
      <c r="D8719" s="17">
        <v>110.44099192536763</v>
      </c>
      <c r="E8719" s="148">
        <v>-0.55151950999999999</v>
      </c>
      <c r="F8719" s="148">
        <f t="shared" si="136"/>
        <v>0.7826838341525203</v>
      </c>
      <c r="G8719">
        <v>4.0150455754772302E-3</v>
      </c>
    </row>
    <row r="8720" spans="1:7" x14ac:dyDescent="0.2">
      <c r="A8720" t="s">
        <v>7753</v>
      </c>
      <c r="B8720" t="s">
        <v>509</v>
      </c>
      <c r="C8720" s="17">
        <v>3.6051407730430625</v>
      </c>
      <c r="D8720" s="17">
        <v>7.0522133663645707</v>
      </c>
      <c r="E8720" s="148">
        <v>-1.1624753720000001</v>
      </c>
      <c r="F8720" s="148">
        <f t="shared" si="136"/>
        <v>0.5112069907353809</v>
      </c>
      <c r="G8720">
        <v>3.32095059636575E-5</v>
      </c>
    </row>
    <row r="8721" spans="1:7" x14ac:dyDescent="0.2">
      <c r="A8721" t="s">
        <v>3039</v>
      </c>
      <c r="B8721" t="s">
        <v>980</v>
      </c>
      <c r="C8721" s="17">
        <v>11.329307354911775</v>
      </c>
      <c r="D8721" s="17">
        <v>19.096341951028077</v>
      </c>
      <c r="E8721" s="148">
        <v>-1.007374744</v>
      </c>
      <c r="F8721" s="148">
        <f t="shared" si="136"/>
        <v>0.59327107694056802</v>
      </c>
      <c r="G8721">
        <v>2.5085314605570199E-6</v>
      </c>
    </row>
    <row r="8722" spans="1:7" x14ac:dyDescent="0.2">
      <c r="A8722" t="s">
        <v>13610</v>
      </c>
      <c r="B8722" t="s">
        <v>13611</v>
      </c>
      <c r="C8722" s="17">
        <v>3.3242610281109397</v>
      </c>
      <c r="D8722" s="17">
        <v>1.3227874528659376</v>
      </c>
      <c r="E8722" s="148">
        <v>0.980585084</v>
      </c>
      <c r="F8722" s="148">
        <f t="shared" si="136"/>
        <v>2.5130726942628843</v>
      </c>
      <c r="G8722">
        <v>3.4891127441345799E-3</v>
      </c>
    </row>
    <row r="8723" spans="1:7" x14ac:dyDescent="0.2">
      <c r="A8723" t="s">
        <v>7754</v>
      </c>
      <c r="B8723" t="s">
        <v>10762</v>
      </c>
      <c r="C8723" s="17">
        <v>9.2980478998620502</v>
      </c>
      <c r="D8723" s="17">
        <v>3.4752720068553522</v>
      </c>
      <c r="E8723" s="148">
        <v>1.1112674549999999</v>
      </c>
      <c r="F8723" s="148">
        <f t="shared" si="136"/>
        <v>2.6754878126145636</v>
      </c>
      <c r="G8723">
        <v>5.0549454877206197E-8</v>
      </c>
    </row>
    <row r="8724" spans="1:7" x14ac:dyDescent="0.2">
      <c r="A8724" t="s">
        <v>12913</v>
      </c>
      <c r="B8724" t="s">
        <v>11260</v>
      </c>
      <c r="C8724" s="17">
        <v>5.6055705830944271</v>
      </c>
      <c r="D8724" s="17">
        <v>6.5044293111378524</v>
      </c>
      <c r="E8724" s="148">
        <v>-0.45797223100000001</v>
      </c>
      <c r="F8724" s="148">
        <f t="shared" si="136"/>
        <v>0.86180821021388221</v>
      </c>
      <c r="G8724">
        <v>7.9793555146275997E-3</v>
      </c>
    </row>
    <row r="8725" spans="1:7" x14ac:dyDescent="0.2">
      <c r="A8725" t="s">
        <v>7755</v>
      </c>
      <c r="B8725" t="s">
        <v>2390</v>
      </c>
      <c r="C8725" s="17">
        <v>6.1542764907437144</v>
      </c>
      <c r="D8725" s="17">
        <v>14.869515393507118</v>
      </c>
      <c r="E8725" s="148">
        <v>-1.4534394930000001</v>
      </c>
      <c r="F8725" s="148">
        <f t="shared" si="136"/>
        <v>0.41388547830086136</v>
      </c>
      <c r="G8725">
        <v>2.8957319981605901E-3</v>
      </c>
    </row>
    <row r="8726" spans="1:7" x14ac:dyDescent="0.2">
      <c r="A8726" t="s">
        <v>7756</v>
      </c>
      <c r="B8726" t="s">
        <v>78</v>
      </c>
      <c r="C8726" s="17">
        <v>1.7542853910406169</v>
      </c>
      <c r="D8726" s="17">
        <v>0</v>
      </c>
      <c r="E8726" s="148">
        <v>7.3397220000000001</v>
      </c>
      <c r="F8726" s="148" t="e">
        <f t="shared" si="136"/>
        <v>#DIV/0!</v>
      </c>
      <c r="G8726">
        <v>1.09263701895637E-4</v>
      </c>
    </row>
    <row r="8727" spans="1:7" x14ac:dyDescent="0.2">
      <c r="A8727" t="s">
        <v>3040</v>
      </c>
      <c r="B8727" t="s">
        <v>2440</v>
      </c>
      <c r="C8727" s="17">
        <v>200.10805983162049</v>
      </c>
      <c r="D8727" s="17">
        <v>103.09493370869683</v>
      </c>
      <c r="E8727" s="148">
        <v>0.67621666999999996</v>
      </c>
      <c r="F8727" s="148">
        <f t="shared" si="136"/>
        <v>1.9410076968189551</v>
      </c>
      <c r="G8727">
        <v>1.0829810600597901E-6</v>
      </c>
    </row>
    <row r="8728" spans="1:7" x14ac:dyDescent="0.2">
      <c r="A8728" t="s">
        <v>3041</v>
      </c>
      <c r="B8728" t="s">
        <v>2833</v>
      </c>
      <c r="C8728" s="17">
        <v>9.7970950060817827</v>
      </c>
      <c r="D8728" s="17">
        <v>20.571033278240947</v>
      </c>
      <c r="E8728" s="148">
        <v>-1.146712969</v>
      </c>
      <c r="F8728" s="148">
        <f t="shared" si="136"/>
        <v>0.47625682548696668</v>
      </c>
      <c r="G8728">
        <v>6.9615387206212404E-4</v>
      </c>
    </row>
    <row r="8729" spans="1:7" x14ac:dyDescent="0.2">
      <c r="A8729" t="s">
        <v>3042</v>
      </c>
      <c r="B8729" t="s">
        <v>2833</v>
      </c>
      <c r="C8729" s="17">
        <v>35.206734027911097</v>
      </c>
      <c r="D8729" s="17">
        <v>94.880721764009749</v>
      </c>
      <c r="E8729" s="148">
        <v>-1.4751670859999999</v>
      </c>
      <c r="F8729" s="148">
        <f t="shared" si="136"/>
        <v>0.37106309241068347</v>
      </c>
      <c r="G8729">
        <v>1.5884697810700701E-4</v>
      </c>
    </row>
    <row r="8730" spans="1:7" x14ac:dyDescent="0.2">
      <c r="A8730" t="s">
        <v>7757</v>
      </c>
      <c r="B8730" t="s">
        <v>10665</v>
      </c>
      <c r="C8730" s="17">
        <v>76.751163840343494</v>
      </c>
      <c r="D8730" s="17">
        <v>21.270216044693985</v>
      </c>
      <c r="E8730" s="148">
        <v>1.3297946110000001</v>
      </c>
      <c r="F8730" s="148">
        <f t="shared" si="136"/>
        <v>3.6083866604396642</v>
      </c>
      <c r="G8730">
        <v>8.4352562894713899E-3</v>
      </c>
    </row>
    <row r="8731" spans="1:7" x14ac:dyDescent="0.2">
      <c r="A8731" t="s">
        <v>11961</v>
      </c>
      <c r="B8731" t="s">
        <v>1162</v>
      </c>
      <c r="C8731" s="17">
        <v>3.3312487669004649</v>
      </c>
      <c r="D8731" s="17">
        <v>7.2220926721347674</v>
      </c>
      <c r="E8731" s="148">
        <v>-1.2659905309999999</v>
      </c>
      <c r="F8731" s="148">
        <f t="shared" si="136"/>
        <v>0.46125810317465593</v>
      </c>
      <c r="G8731">
        <v>1.3812056124880401E-4</v>
      </c>
    </row>
    <row r="8732" spans="1:7" x14ac:dyDescent="0.2">
      <c r="A8732" t="s">
        <v>7758</v>
      </c>
      <c r="B8732" t="s">
        <v>11223</v>
      </c>
      <c r="C8732" s="17">
        <v>2.4627579563982547</v>
      </c>
      <c r="D8732" s="17">
        <v>2.8890252274176929</v>
      </c>
      <c r="E8732" s="148">
        <v>-0.485413282</v>
      </c>
      <c r="F8732" s="148">
        <f t="shared" si="136"/>
        <v>0.85245290800023577</v>
      </c>
      <c r="G8732">
        <v>8.3977531145889499E-4</v>
      </c>
    </row>
    <row r="8733" spans="1:7" x14ac:dyDescent="0.2">
      <c r="A8733" t="s">
        <v>3043</v>
      </c>
      <c r="B8733" t="s">
        <v>825</v>
      </c>
      <c r="C8733" s="17">
        <v>82.053501459775077</v>
      </c>
      <c r="D8733" s="17">
        <v>26.86424105423</v>
      </c>
      <c r="E8733" s="148">
        <v>1.2811463409999999</v>
      </c>
      <c r="F8733" s="148">
        <f t="shared" si="136"/>
        <v>3.0543763099108681</v>
      </c>
      <c r="G8733">
        <v>9.2597145624968399E-8</v>
      </c>
    </row>
    <row r="8734" spans="1:7" x14ac:dyDescent="0.2">
      <c r="A8734" t="s">
        <v>13392</v>
      </c>
      <c r="B8734" t="s">
        <v>2437</v>
      </c>
      <c r="C8734" s="17">
        <v>25.34795027956665</v>
      </c>
      <c r="D8734" s="17">
        <v>11.38193159552957</v>
      </c>
      <c r="E8734" s="148">
        <v>0.78353946299999999</v>
      </c>
      <c r="F8734" s="148">
        <f t="shared" si="136"/>
        <v>2.2270341432663723</v>
      </c>
      <c r="G8734">
        <v>4.3843834130746504E-3</v>
      </c>
    </row>
    <row r="8735" spans="1:7" x14ac:dyDescent="0.2">
      <c r="A8735" t="s">
        <v>12020</v>
      </c>
      <c r="B8735" t="s">
        <v>183</v>
      </c>
      <c r="C8735" s="17">
        <v>39.556066389775772</v>
      </c>
      <c r="D8735" s="17">
        <v>80.054160615095782</v>
      </c>
      <c r="E8735" s="148">
        <v>-1.218475427</v>
      </c>
      <c r="F8735" s="148">
        <f t="shared" si="136"/>
        <v>0.49411630933166889</v>
      </c>
      <c r="G8735">
        <v>8.3740991385123999E-5</v>
      </c>
    </row>
    <row r="8736" spans="1:7" x14ac:dyDescent="0.2">
      <c r="A8736" t="s">
        <v>3044</v>
      </c>
      <c r="B8736" t="s">
        <v>1719</v>
      </c>
      <c r="C8736" s="17">
        <v>6.3009048039495799</v>
      </c>
      <c r="D8736" s="17">
        <v>32.210681456443822</v>
      </c>
      <c r="E8736" s="148">
        <v>-2.483245127</v>
      </c>
      <c r="F8736" s="148">
        <f t="shared" si="136"/>
        <v>0.19561538343949159</v>
      </c>
      <c r="G8736">
        <v>8.92333117025397E-12</v>
      </c>
    </row>
    <row r="8737" spans="1:7" x14ac:dyDescent="0.2">
      <c r="A8737" t="s">
        <v>14053</v>
      </c>
      <c r="B8737" t="s">
        <v>3156</v>
      </c>
      <c r="C8737" s="17">
        <v>1.1067127474925558</v>
      </c>
      <c r="D8737" s="17">
        <v>0.26256636774912323</v>
      </c>
      <c r="E8737" s="148">
        <v>1.56970016</v>
      </c>
      <c r="F8737" s="148">
        <f t="shared" si="136"/>
        <v>4.2149828897735944</v>
      </c>
      <c r="G8737">
        <v>4.4912151448853101E-4</v>
      </c>
    </row>
    <row r="8738" spans="1:7" x14ac:dyDescent="0.2">
      <c r="A8738" t="s">
        <v>13855</v>
      </c>
      <c r="B8738" t="s">
        <v>13684</v>
      </c>
      <c r="C8738" s="17">
        <v>12.285076592088824</v>
      </c>
      <c r="D8738" s="17">
        <v>4.1646597843048125</v>
      </c>
      <c r="E8738" s="148">
        <v>1.217745262</v>
      </c>
      <c r="F8738" s="148">
        <f t="shared" si="136"/>
        <v>2.9498391773529984</v>
      </c>
      <c r="G8738">
        <v>1.7273136759745901E-5</v>
      </c>
    </row>
    <row r="8739" spans="1:7" x14ac:dyDescent="0.2">
      <c r="A8739" t="s">
        <v>3047</v>
      </c>
      <c r="B8739" t="s">
        <v>1902</v>
      </c>
      <c r="C8739" s="17">
        <v>22.296283153848297</v>
      </c>
      <c r="D8739" s="17">
        <v>6.2684156918210778</v>
      </c>
      <c r="E8739" s="148">
        <v>1.5232493819999999</v>
      </c>
      <c r="F8739" s="148">
        <f t="shared" si="136"/>
        <v>3.5569247877003605</v>
      </c>
      <c r="G8739">
        <v>1.38171745410276E-6</v>
      </c>
    </row>
    <row r="8740" spans="1:7" x14ac:dyDescent="0.2">
      <c r="A8740" t="s">
        <v>3048</v>
      </c>
      <c r="B8740" t="s">
        <v>2645</v>
      </c>
      <c r="C8740" s="17">
        <v>33.375221206231103</v>
      </c>
      <c r="D8740" s="17">
        <v>3.272338812636935</v>
      </c>
      <c r="E8740" s="148">
        <v>3.0315568279999998</v>
      </c>
      <c r="F8740" s="148">
        <f t="shared" si="136"/>
        <v>10.199194862507678</v>
      </c>
      <c r="G8740">
        <v>4.5696516987809201E-12</v>
      </c>
    </row>
    <row r="8741" spans="1:7" x14ac:dyDescent="0.2">
      <c r="A8741" t="s">
        <v>5621</v>
      </c>
      <c r="B8741" t="s">
        <v>10738</v>
      </c>
      <c r="C8741" s="17">
        <v>120.38608401755478</v>
      </c>
      <c r="D8741" s="17">
        <v>2.0541330689458581</v>
      </c>
      <c r="E8741" s="148">
        <v>5.6042918720000001</v>
      </c>
      <c r="F8741" s="148">
        <f t="shared" si="136"/>
        <v>58.606760115757552</v>
      </c>
      <c r="G8741">
        <v>2.6003582317639202E-18</v>
      </c>
    </row>
    <row r="8742" spans="1:7" x14ac:dyDescent="0.2">
      <c r="A8742" t="s">
        <v>5622</v>
      </c>
      <c r="B8742" t="s">
        <v>10738</v>
      </c>
      <c r="C8742" s="17">
        <v>15.365383666010949</v>
      </c>
      <c r="D8742" s="17">
        <v>0.40116397027455752</v>
      </c>
      <c r="E8742" s="148">
        <v>4.8476924959999996</v>
      </c>
      <c r="F8742" s="148">
        <f t="shared" si="136"/>
        <v>38.302003182127365</v>
      </c>
      <c r="G8742">
        <v>5.6163934147991402E-6</v>
      </c>
    </row>
    <row r="8743" spans="1:7" x14ac:dyDescent="0.2">
      <c r="A8743" t="s">
        <v>3049</v>
      </c>
      <c r="B8743" t="s">
        <v>2843</v>
      </c>
      <c r="C8743" s="17">
        <v>37.8405460980294</v>
      </c>
      <c r="D8743" s="17">
        <v>0.17150691855320926</v>
      </c>
      <c r="E8743" s="148">
        <v>7.2420293950000003</v>
      </c>
      <c r="F8743" s="148">
        <f t="shared" si="136"/>
        <v>220.63568290564055</v>
      </c>
      <c r="G8743">
        <v>6.3315328370350899E-11</v>
      </c>
    </row>
    <row r="8744" spans="1:7" x14ac:dyDescent="0.2">
      <c r="A8744" t="s">
        <v>7759</v>
      </c>
      <c r="B8744" t="s">
        <v>10706</v>
      </c>
      <c r="C8744" s="17">
        <v>44.083754450730396</v>
      </c>
      <c r="D8744" s="17">
        <v>2.3862624601218707</v>
      </c>
      <c r="E8744" s="148">
        <v>3.6594592019999999</v>
      </c>
      <c r="F8744" s="148">
        <f t="shared" si="136"/>
        <v>18.473975594653975</v>
      </c>
      <c r="G8744">
        <v>7.8557627946407995E-8</v>
      </c>
    </row>
    <row r="8745" spans="1:7" x14ac:dyDescent="0.2">
      <c r="A8745" t="s">
        <v>3050</v>
      </c>
      <c r="B8745" t="s">
        <v>2843</v>
      </c>
      <c r="C8745" s="17">
        <v>35.270371912146373</v>
      </c>
      <c r="D8745" s="17">
        <v>1.5583729087783884</v>
      </c>
      <c r="E8745" s="148">
        <v>3.9867303509999998</v>
      </c>
      <c r="F8745" s="148">
        <f t="shared" si="136"/>
        <v>22.632818957174305</v>
      </c>
      <c r="G8745">
        <v>1.12529871721153E-7</v>
      </c>
    </row>
    <row r="8746" spans="1:7" x14ac:dyDescent="0.2">
      <c r="A8746" t="s">
        <v>7760</v>
      </c>
      <c r="B8746" t="s">
        <v>10706</v>
      </c>
      <c r="C8746" s="17">
        <v>32.629354779684462</v>
      </c>
      <c r="D8746" s="17">
        <v>4.4325015361328575</v>
      </c>
      <c r="E8746" s="148">
        <v>2.3426303690000001</v>
      </c>
      <c r="F8746" s="148">
        <f t="shared" si="136"/>
        <v>7.3613860060050857</v>
      </c>
      <c r="G8746">
        <v>1.6071183081883E-5</v>
      </c>
    </row>
    <row r="8747" spans="1:7" x14ac:dyDescent="0.2">
      <c r="A8747" t="s">
        <v>11931</v>
      </c>
      <c r="B8747" t="s">
        <v>2076</v>
      </c>
      <c r="C8747" s="17">
        <v>2.6774240325037475</v>
      </c>
      <c r="D8747" s="17">
        <v>6.0506774080282932</v>
      </c>
      <c r="E8747" s="148">
        <v>-1.2425187200000001</v>
      </c>
      <c r="F8747" s="148">
        <f t="shared" si="136"/>
        <v>0.44249988091436321</v>
      </c>
      <c r="G8747">
        <v>8.7538492615204504E-3</v>
      </c>
    </row>
    <row r="8748" spans="1:7" x14ac:dyDescent="0.2">
      <c r="A8748" t="s">
        <v>7761</v>
      </c>
      <c r="B8748" t="s">
        <v>4879</v>
      </c>
      <c r="C8748" s="17">
        <v>2.6104730169433625</v>
      </c>
      <c r="D8748" s="17">
        <v>5.258381594494522</v>
      </c>
      <c r="E8748" s="148">
        <v>-1.1540407070000001</v>
      </c>
      <c r="F8748" s="148">
        <f t="shared" si="136"/>
        <v>0.49644039140797697</v>
      </c>
      <c r="G8748">
        <v>2.14062515281617E-3</v>
      </c>
    </row>
    <row r="8749" spans="1:7" x14ac:dyDescent="0.2">
      <c r="A8749" t="s">
        <v>7762</v>
      </c>
      <c r="B8749" t="s">
        <v>1568</v>
      </c>
      <c r="C8749" s="17">
        <v>59.021110975478891</v>
      </c>
      <c r="D8749" s="17">
        <v>6.4651348249682306</v>
      </c>
      <c r="E8749" s="148">
        <v>2.6820841889999998</v>
      </c>
      <c r="F8749" s="148">
        <f t="shared" si="136"/>
        <v>9.1291384593466578</v>
      </c>
      <c r="G8749">
        <v>2.3938178268225201E-3</v>
      </c>
    </row>
    <row r="8750" spans="1:7" x14ac:dyDescent="0.2">
      <c r="A8750" t="s">
        <v>3051</v>
      </c>
      <c r="B8750" t="s">
        <v>130</v>
      </c>
      <c r="C8750" s="17">
        <v>18.32916833969135</v>
      </c>
      <c r="D8750" s="17">
        <v>3.3126012597615624</v>
      </c>
      <c r="E8750" s="148">
        <v>2.136746445</v>
      </c>
      <c r="F8750" s="148">
        <f t="shared" si="136"/>
        <v>5.5331646951709077</v>
      </c>
      <c r="G8750">
        <v>2.31069866337578E-9</v>
      </c>
    </row>
    <row r="8751" spans="1:7" x14ac:dyDescent="0.2">
      <c r="A8751" t="s">
        <v>12367</v>
      </c>
      <c r="B8751" t="s">
        <v>12368</v>
      </c>
      <c r="C8751" s="17">
        <v>2.0600877261866852</v>
      </c>
      <c r="D8751" s="17">
        <v>3.3838330323619026</v>
      </c>
      <c r="E8751" s="148">
        <v>-0.89793858500000001</v>
      </c>
      <c r="F8751" s="148">
        <f t="shared" si="136"/>
        <v>0.60880300726562497</v>
      </c>
      <c r="G8751">
        <v>2.2025444906905302E-3</v>
      </c>
    </row>
    <row r="8752" spans="1:7" x14ac:dyDescent="0.2">
      <c r="A8752" t="s">
        <v>14009</v>
      </c>
      <c r="B8752" t="s">
        <v>2712</v>
      </c>
      <c r="C8752" s="17">
        <v>2.6988996997615975</v>
      </c>
      <c r="D8752" s="17">
        <v>0.72678941262220542</v>
      </c>
      <c r="E8752" s="148">
        <v>1.40288462</v>
      </c>
      <c r="F8752" s="148">
        <f t="shared" si="136"/>
        <v>3.7134548920080661</v>
      </c>
      <c r="G8752">
        <v>4.0423068593297903E-3</v>
      </c>
    </row>
    <row r="8753" spans="1:7" x14ac:dyDescent="0.2">
      <c r="A8753" t="s">
        <v>3052</v>
      </c>
      <c r="B8753" t="s">
        <v>2648</v>
      </c>
      <c r="C8753" s="17">
        <v>18.537785044680803</v>
      </c>
      <c r="D8753" s="17">
        <v>6.3231012622295228</v>
      </c>
      <c r="E8753" s="148">
        <v>1.2667605900000001</v>
      </c>
      <c r="F8753" s="148">
        <f t="shared" si="136"/>
        <v>2.9317552061698895</v>
      </c>
      <c r="G8753">
        <v>7.4227965487576702E-7</v>
      </c>
    </row>
    <row r="8754" spans="1:7" x14ac:dyDescent="0.2">
      <c r="A8754" t="s">
        <v>3053</v>
      </c>
      <c r="B8754" t="s">
        <v>3054</v>
      </c>
      <c r="C8754" s="17">
        <v>47.394797681658744</v>
      </c>
      <c r="D8754" s="17">
        <v>99.350925102908079</v>
      </c>
      <c r="E8754" s="148">
        <v>-1.3021054409999999</v>
      </c>
      <c r="F8754" s="148">
        <f t="shared" si="136"/>
        <v>0.4770443519531099</v>
      </c>
      <c r="G8754">
        <v>8.7314094808475806E-6</v>
      </c>
    </row>
    <row r="8755" spans="1:7" x14ac:dyDescent="0.2">
      <c r="A8755" t="s">
        <v>3055</v>
      </c>
      <c r="B8755" t="s">
        <v>2650</v>
      </c>
      <c r="C8755" s="17">
        <v>24.770288155731823</v>
      </c>
      <c r="D8755" s="17">
        <v>44.061616804592425</v>
      </c>
      <c r="E8755" s="148">
        <v>-1.0800873369999999</v>
      </c>
      <c r="F8755" s="148">
        <f t="shared" si="136"/>
        <v>0.56217383637066354</v>
      </c>
      <c r="G8755">
        <v>3.9948070071278302E-7</v>
      </c>
    </row>
    <row r="8756" spans="1:7" x14ac:dyDescent="0.2">
      <c r="A8756" t="s">
        <v>5155</v>
      </c>
      <c r="B8756" t="s">
        <v>5156</v>
      </c>
      <c r="C8756" s="17">
        <v>2.4541244531181201</v>
      </c>
      <c r="D8756" s="17">
        <v>0.99204831556630924</v>
      </c>
      <c r="E8756" s="148">
        <v>0.93813259400000004</v>
      </c>
      <c r="F8756" s="148">
        <f t="shared" ref="F8756:F8819" si="137">C8756/D8756</f>
        <v>2.4737952926387332</v>
      </c>
      <c r="G8756">
        <v>5.3946480918015596E-4</v>
      </c>
    </row>
    <row r="8757" spans="1:7" x14ac:dyDescent="0.2">
      <c r="A8757" t="s">
        <v>5623</v>
      </c>
      <c r="B8757" t="s">
        <v>10763</v>
      </c>
      <c r="C8757" s="17">
        <v>100.59740018408959</v>
      </c>
      <c r="D8757" s="17">
        <v>0.22944270242321849</v>
      </c>
      <c r="E8757" s="148">
        <v>8.2478242789999996</v>
      </c>
      <c r="F8757" s="148">
        <f t="shared" si="137"/>
        <v>438.44236108469767</v>
      </c>
      <c r="G8757">
        <v>3.4476175392122399E-8</v>
      </c>
    </row>
    <row r="8758" spans="1:7" x14ac:dyDescent="0.2">
      <c r="A8758" t="s">
        <v>5624</v>
      </c>
      <c r="B8758" t="s">
        <v>10453</v>
      </c>
      <c r="C8758" s="17">
        <v>10.84320951909897</v>
      </c>
      <c r="D8758" s="17">
        <v>0</v>
      </c>
      <c r="E8758" s="148">
        <v>8.8074544489999997</v>
      </c>
      <c r="F8758" s="148" t="e">
        <f t="shared" si="137"/>
        <v>#DIV/0!</v>
      </c>
      <c r="G8758">
        <v>1.7760681911630701E-6</v>
      </c>
    </row>
    <row r="8759" spans="1:7" x14ac:dyDescent="0.2">
      <c r="A8759" t="s">
        <v>12390</v>
      </c>
      <c r="B8759" t="e">
        <v>#N/A</v>
      </c>
      <c r="C8759" s="17">
        <v>2.9852284341611623</v>
      </c>
      <c r="D8759" s="17">
        <v>4.865726099557353</v>
      </c>
      <c r="E8759" s="148">
        <v>-0.91300542900000003</v>
      </c>
      <c r="F8759" s="148">
        <f t="shared" si="137"/>
        <v>0.61352167653512923</v>
      </c>
      <c r="G8759">
        <v>2.49759817764739E-3</v>
      </c>
    </row>
    <row r="8760" spans="1:7" x14ac:dyDescent="0.2">
      <c r="A8760" t="s">
        <v>3057</v>
      </c>
      <c r="B8760" t="s">
        <v>3058</v>
      </c>
      <c r="C8760" s="17">
        <v>38.742750232428499</v>
      </c>
      <c r="D8760" s="17">
        <v>6.5830712375075322</v>
      </c>
      <c r="E8760" s="148">
        <v>2.232920499</v>
      </c>
      <c r="F8760" s="148">
        <f t="shared" si="137"/>
        <v>5.8852090209336989</v>
      </c>
      <c r="G8760">
        <v>4.3943928203283399E-13</v>
      </c>
    </row>
    <row r="8761" spans="1:7" x14ac:dyDescent="0.2">
      <c r="A8761" t="s">
        <v>7763</v>
      </c>
      <c r="B8761" t="s">
        <v>10764</v>
      </c>
      <c r="C8761" s="17">
        <v>8.5530069807048026</v>
      </c>
      <c r="D8761" s="17">
        <v>3.4691917835456199</v>
      </c>
      <c r="E8761" s="148">
        <v>1.0276310820000001</v>
      </c>
      <c r="F8761" s="148">
        <f t="shared" si="137"/>
        <v>2.4654177440612317</v>
      </c>
      <c r="G8761">
        <v>3.7486886335308302E-5</v>
      </c>
    </row>
    <row r="8762" spans="1:7" x14ac:dyDescent="0.2">
      <c r="A8762" t="s">
        <v>13600</v>
      </c>
      <c r="B8762" t="s">
        <v>13601</v>
      </c>
      <c r="C8762" s="17">
        <v>0.82593950393005522</v>
      </c>
      <c r="D8762" s="17">
        <v>0.32932078962978273</v>
      </c>
      <c r="E8762" s="148">
        <v>0.963582041</v>
      </c>
      <c r="F8762" s="148">
        <f t="shared" si="137"/>
        <v>2.5080089989416199</v>
      </c>
      <c r="G8762">
        <v>2.49551990481265E-3</v>
      </c>
    </row>
    <row r="8763" spans="1:7" x14ac:dyDescent="0.2">
      <c r="A8763" t="s">
        <v>3059</v>
      </c>
      <c r="B8763" t="s">
        <v>1562</v>
      </c>
      <c r="C8763" s="17">
        <v>1303.6641069641375</v>
      </c>
      <c r="D8763" s="17">
        <v>2188.3999573077549</v>
      </c>
      <c r="E8763" s="148">
        <v>-0.96421954799999998</v>
      </c>
      <c r="F8763" s="148">
        <f t="shared" si="137"/>
        <v>0.59571565179883756</v>
      </c>
      <c r="G8763">
        <v>3.6549750536115999E-3</v>
      </c>
    </row>
    <row r="8764" spans="1:7" x14ac:dyDescent="0.2">
      <c r="A8764" t="s">
        <v>7764</v>
      </c>
      <c r="B8764" t="s">
        <v>10765</v>
      </c>
      <c r="C8764" s="17">
        <v>11.94373387423704</v>
      </c>
      <c r="D8764" s="17">
        <v>6.1533429552776973</v>
      </c>
      <c r="E8764" s="148">
        <v>0.68405509600000003</v>
      </c>
      <c r="F8764" s="148">
        <f t="shared" si="137"/>
        <v>1.941015470947048</v>
      </c>
      <c r="G8764">
        <v>2.9722166509710301E-4</v>
      </c>
    </row>
    <row r="8765" spans="1:7" x14ac:dyDescent="0.2">
      <c r="A8765" t="s">
        <v>7765</v>
      </c>
      <c r="B8765" t="s">
        <v>10399</v>
      </c>
      <c r="C8765" s="17">
        <v>218.63241123399672</v>
      </c>
      <c r="D8765" s="17">
        <v>89.284012840565168</v>
      </c>
      <c r="E8765" s="148">
        <v>1.0110381159999999</v>
      </c>
      <c r="F8765" s="148">
        <f t="shared" si="137"/>
        <v>2.4487296692679967</v>
      </c>
      <c r="G8765">
        <v>3.0938392682812598E-5</v>
      </c>
    </row>
    <row r="8766" spans="1:7" x14ac:dyDescent="0.2">
      <c r="A8766" t="s">
        <v>7766</v>
      </c>
      <c r="B8766" t="s">
        <v>11261</v>
      </c>
      <c r="C8766" s="17">
        <v>6.5423601841018488</v>
      </c>
      <c r="D8766" s="17">
        <v>9.5872249098366922</v>
      </c>
      <c r="E8766" s="148">
        <v>-0.77992197500000005</v>
      </c>
      <c r="F8766" s="148">
        <f t="shared" si="137"/>
        <v>0.68240395376447793</v>
      </c>
      <c r="G8766">
        <v>3.9378692058863202E-3</v>
      </c>
    </row>
    <row r="8767" spans="1:7" x14ac:dyDescent="0.2">
      <c r="A8767" t="s">
        <v>12490</v>
      </c>
      <c r="B8767" t="s">
        <v>1949</v>
      </c>
      <c r="C8767" s="17">
        <v>7.0823098365380428</v>
      </c>
      <c r="D8767" s="17">
        <v>10.993145093590577</v>
      </c>
      <c r="E8767" s="148">
        <v>-0.78864069000000003</v>
      </c>
      <c r="F8767" s="148">
        <f t="shared" si="137"/>
        <v>0.64424782682685588</v>
      </c>
      <c r="G8767">
        <v>1.56931432560928E-3</v>
      </c>
    </row>
    <row r="8768" spans="1:7" x14ac:dyDescent="0.2">
      <c r="A8768" t="s">
        <v>7767</v>
      </c>
      <c r="B8768" t="s">
        <v>1969</v>
      </c>
      <c r="C8768" s="17">
        <v>6.1463601367099479</v>
      </c>
      <c r="D8768" s="17">
        <v>1.2053894492384507</v>
      </c>
      <c r="E8768" s="148">
        <v>2.047104799</v>
      </c>
      <c r="F8768" s="148">
        <f t="shared" si="137"/>
        <v>5.0990658169383662</v>
      </c>
      <c r="G8768">
        <v>7.5457999590329406E-5</v>
      </c>
    </row>
    <row r="8769" spans="1:7" x14ac:dyDescent="0.2">
      <c r="A8769" t="s">
        <v>7768</v>
      </c>
      <c r="B8769" t="s">
        <v>224</v>
      </c>
      <c r="C8769" s="17">
        <v>35.645330041260976</v>
      </c>
      <c r="D8769" s="17">
        <v>7.2386948630425083</v>
      </c>
      <c r="E8769" s="148">
        <v>1.8367307319999999</v>
      </c>
      <c r="F8769" s="148">
        <f t="shared" si="137"/>
        <v>4.9242758143114802</v>
      </c>
      <c r="G8769">
        <v>7.6913240076316603E-3</v>
      </c>
    </row>
    <row r="8770" spans="1:7" x14ac:dyDescent="0.2">
      <c r="A8770" t="s">
        <v>7769</v>
      </c>
      <c r="B8770" t="s">
        <v>10739</v>
      </c>
      <c r="C8770" s="17">
        <v>37.109769516059949</v>
      </c>
      <c r="D8770" s="17">
        <v>7.6920936802071953</v>
      </c>
      <c r="E8770" s="148">
        <v>1.9590891850000001</v>
      </c>
      <c r="F8770" s="148">
        <f t="shared" si="137"/>
        <v>4.8244042596033951</v>
      </c>
      <c r="G8770">
        <v>7.2933222541820602E-6</v>
      </c>
    </row>
    <row r="8771" spans="1:7" x14ac:dyDescent="0.2">
      <c r="A8771" t="s">
        <v>7770</v>
      </c>
      <c r="B8771" t="s">
        <v>708</v>
      </c>
      <c r="C8771" s="17">
        <v>8.5595799138091326</v>
      </c>
      <c r="D8771" s="17">
        <v>12.759197247298726</v>
      </c>
      <c r="E8771" s="148">
        <v>-0.79741009900000004</v>
      </c>
      <c r="F8771" s="148">
        <f t="shared" si="137"/>
        <v>0.67085567750912367</v>
      </c>
      <c r="G8771">
        <v>6.9070144629102704E-3</v>
      </c>
    </row>
    <row r="8772" spans="1:7" x14ac:dyDescent="0.2">
      <c r="A8772" t="s">
        <v>7771</v>
      </c>
      <c r="B8772" t="s">
        <v>78</v>
      </c>
      <c r="C8772" s="17">
        <v>25.650229079370302</v>
      </c>
      <c r="D8772" s="17">
        <v>32.575071195984052</v>
      </c>
      <c r="E8772" s="148">
        <v>-0.57304710000000003</v>
      </c>
      <c r="F8772" s="148">
        <f t="shared" si="137"/>
        <v>0.78741897216582402</v>
      </c>
      <c r="G8772">
        <v>2.6652367154898098E-3</v>
      </c>
    </row>
    <row r="8773" spans="1:7" x14ac:dyDescent="0.2">
      <c r="A8773" t="s">
        <v>3060</v>
      </c>
      <c r="B8773" t="s">
        <v>2849</v>
      </c>
      <c r="C8773" s="17">
        <v>108.40569500868705</v>
      </c>
      <c r="D8773" s="17">
        <v>183.99936848034426</v>
      </c>
      <c r="E8773" s="148">
        <v>-1.0170931679999999</v>
      </c>
      <c r="F8773" s="148">
        <f t="shared" si="137"/>
        <v>0.58916340802695466</v>
      </c>
      <c r="G8773">
        <v>6.4148999999356701E-5</v>
      </c>
    </row>
    <row r="8774" spans="1:7" x14ac:dyDescent="0.2">
      <c r="A8774" t="s">
        <v>3061</v>
      </c>
      <c r="B8774" t="s">
        <v>2849</v>
      </c>
      <c r="C8774" s="17">
        <v>88.869643422698516</v>
      </c>
      <c r="D8774" s="17">
        <v>200.9519702833538</v>
      </c>
      <c r="E8774" s="148">
        <v>-1.3950555819999999</v>
      </c>
      <c r="F8774" s="148">
        <f t="shared" si="137"/>
        <v>0.44224320516682281</v>
      </c>
      <c r="G8774">
        <v>2.6830458113011302E-4</v>
      </c>
    </row>
    <row r="8775" spans="1:7" x14ac:dyDescent="0.2">
      <c r="A8775" t="s">
        <v>5625</v>
      </c>
      <c r="B8775" t="s">
        <v>512</v>
      </c>
      <c r="C8775" s="17">
        <v>8.376385109448945</v>
      </c>
      <c r="D8775" s="17">
        <v>1.7122394568007127</v>
      </c>
      <c r="E8775" s="148">
        <v>1.8092487349999999</v>
      </c>
      <c r="F8775" s="148">
        <f t="shared" si="137"/>
        <v>4.8920640604206511</v>
      </c>
      <c r="G8775">
        <v>5.84663826163074E-3</v>
      </c>
    </row>
    <row r="8776" spans="1:7" x14ac:dyDescent="0.2">
      <c r="A8776" t="s">
        <v>3062</v>
      </c>
      <c r="B8776" t="s">
        <v>140</v>
      </c>
      <c r="C8776" s="17">
        <v>2.26497246388635</v>
      </c>
      <c r="D8776" s="17">
        <v>3.9464177512543048</v>
      </c>
      <c r="E8776" s="148">
        <v>-0.91293715099999995</v>
      </c>
      <c r="F8776" s="148">
        <f t="shared" si="137"/>
        <v>0.57393124769076087</v>
      </c>
      <c r="G8776">
        <v>9.9776913851887302E-3</v>
      </c>
    </row>
    <row r="8777" spans="1:7" x14ac:dyDescent="0.2">
      <c r="A8777" t="s">
        <v>12856</v>
      </c>
      <c r="B8777" t="s">
        <v>1980</v>
      </c>
      <c r="C8777" s="17">
        <v>6.4005059434370368</v>
      </c>
      <c r="D8777" s="17">
        <v>8.1372431505705087</v>
      </c>
      <c r="E8777" s="148">
        <v>-0.55493331400000001</v>
      </c>
      <c r="F8777" s="148">
        <f t="shared" si="137"/>
        <v>0.78656933619936031</v>
      </c>
      <c r="G8777">
        <v>5.49326618619297E-3</v>
      </c>
    </row>
    <row r="8778" spans="1:7" x14ac:dyDescent="0.2">
      <c r="A8778" t="s">
        <v>12782</v>
      </c>
      <c r="B8778" t="s">
        <v>2852</v>
      </c>
      <c r="C8778" s="17">
        <v>30.508541409527101</v>
      </c>
      <c r="D8778" s="17">
        <v>41.137171463996822</v>
      </c>
      <c r="E8778" s="148">
        <v>-0.67277530200000002</v>
      </c>
      <c r="F8778" s="148">
        <f t="shared" si="137"/>
        <v>0.74162953659145281</v>
      </c>
      <c r="G8778">
        <v>2.31146961270039E-3</v>
      </c>
    </row>
    <row r="8779" spans="1:7" x14ac:dyDescent="0.2">
      <c r="A8779" t="s">
        <v>3063</v>
      </c>
      <c r="B8779" t="s">
        <v>3064</v>
      </c>
      <c r="C8779" s="17">
        <v>121.36237534424075</v>
      </c>
      <c r="D8779" s="17">
        <v>196.55827616521324</v>
      </c>
      <c r="E8779" s="148">
        <v>-0.93852843900000005</v>
      </c>
      <c r="F8779" s="148">
        <f t="shared" si="137"/>
        <v>0.617437116930309</v>
      </c>
      <c r="G8779">
        <v>1.6034778087602199E-10</v>
      </c>
    </row>
    <row r="8780" spans="1:7" x14ac:dyDescent="0.2">
      <c r="A8780" t="s">
        <v>7772</v>
      </c>
      <c r="B8780" t="s">
        <v>10433</v>
      </c>
      <c r="C8780" s="17">
        <v>8.6612143415800542</v>
      </c>
      <c r="D8780" s="17">
        <v>2.164322785657526</v>
      </c>
      <c r="E8780" s="148">
        <v>1.6432083280000001</v>
      </c>
      <c r="F8780" s="148">
        <f t="shared" si="137"/>
        <v>4.0018126681361705</v>
      </c>
      <c r="G8780">
        <v>9.1952604972090303E-5</v>
      </c>
    </row>
    <row r="8781" spans="1:7" x14ac:dyDescent="0.2">
      <c r="A8781" t="s">
        <v>13535</v>
      </c>
      <c r="B8781" t="s">
        <v>1543</v>
      </c>
      <c r="C8781" s="17">
        <v>121.93354059801644</v>
      </c>
      <c r="D8781" s="17">
        <v>50.65798181978338</v>
      </c>
      <c r="E8781" s="148">
        <v>0.92248672399999998</v>
      </c>
      <c r="F8781" s="148">
        <f t="shared" si="137"/>
        <v>2.4069956247328812</v>
      </c>
      <c r="G8781">
        <v>3.1691080432887699E-4</v>
      </c>
    </row>
    <row r="8782" spans="1:7" x14ac:dyDescent="0.2">
      <c r="A8782" t="s">
        <v>3065</v>
      </c>
      <c r="B8782" t="s">
        <v>3066</v>
      </c>
      <c r="C8782" s="17">
        <v>1.1150466191567225</v>
      </c>
      <c r="D8782" s="17">
        <v>3.3988067682378675</v>
      </c>
      <c r="E8782" s="148">
        <v>-1.747440324</v>
      </c>
      <c r="F8782" s="148">
        <f t="shared" si="137"/>
        <v>0.328070024332341</v>
      </c>
      <c r="G8782">
        <v>2.5488874251325299E-5</v>
      </c>
    </row>
    <row r="8783" spans="1:7" x14ac:dyDescent="0.2">
      <c r="A8783" t="s">
        <v>3067</v>
      </c>
      <c r="B8783" t="s">
        <v>3066</v>
      </c>
      <c r="C8783" s="17">
        <v>5.0423511444840994</v>
      </c>
      <c r="D8783" s="17">
        <v>11.083982909870244</v>
      </c>
      <c r="E8783" s="148">
        <v>-1.358618281</v>
      </c>
      <c r="F8783" s="148">
        <f t="shared" si="137"/>
        <v>0.45492231316902387</v>
      </c>
      <c r="G8783">
        <v>9.2541876059494204E-9</v>
      </c>
    </row>
    <row r="8784" spans="1:7" x14ac:dyDescent="0.2">
      <c r="A8784" t="s">
        <v>3068</v>
      </c>
      <c r="B8784" t="s">
        <v>931</v>
      </c>
      <c r="C8784" s="17">
        <v>6.7900531906679724</v>
      </c>
      <c r="D8784" s="17">
        <v>3.0595638521223849</v>
      </c>
      <c r="E8784" s="148">
        <v>0.78249553599999999</v>
      </c>
      <c r="F8784" s="148">
        <f t="shared" si="137"/>
        <v>2.2192879504566605</v>
      </c>
      <c r="G8784">
        <v>2.1390676301236999E-3</v>
      </c>
    </row>
    <row r="8785" spans="1:7" x14ac:dyDescent="0.2">
      <c r="A8785" t="s">
        <v>5626</v>
      </c>
      <c r="B8785" t="s">
        <v>10742</v>
      </c>
      <c r="C8785" s="17">
        <v>62.915096394295226</v>
      </c>
      <c r="D8785" s="17">
        <v>3.4976654786198358</v>
      </c>
      <c r="E8785" s="148">
        <v>3.8061212150000001</v>
      </c>
      <c r="F8785" s="148">
        <f t="shared" si="137"/>
        <v>17.987739759241144</v>
      </c>
      <c r="G8785">
        <v>2.7142509424076401E-5</v>
      </c>
    </row>
    <row r="8786" spans="1:7" x14ac:dyDescent="0.2">
      <c r="A8786" t="s">
        <v>3069</v>
      </c>
      <c r="B8786" t="s">
        <v>657</v>
      </c>
      <c r="C8786" s="17">
        <v>100.56274604055382</v>
      </c>
      <c r="D8786" s="17">
        <v>39.994407330002197</v>
      </c>
      <c r="E8786" s="148">
        <v>1.0143555550000001</v>
      </c>
      <c r="F8786" s="148">
        <f t="shared" si="137"/>
        <v>2.5144202090754746</v>
      </c>
      <c r="G8786">
        <v>7.4565697032049603E-8</v>
      </c>
    </row>
    <row r="8787" spans="1:7" x14ac:dyDescent="0.2">
      <c r="A8787" t="s">
        <v>7773</v>
      </c>
      <c r="B8787" t="s">
        <v>10342</v>
      </c>
      <c r="C8787" s="17">
        <v>29.760818870074726</v>
      </c>
      <c r="D8787" s="17">
        <v>10.452273521344702</v>
      </c>
      <c r="E8787" s="148">
        <v>1.1718938839999999</v>
      </c>
      <c r="F8787" s="148">
        <f t="shared" si="137"/>
        <v>2.847305785607297</v>
      </c>
      <c r="G8787">
        <v>9.0516076093005594E-3</v>
      </c>
    </row>
    <row r="8788" spans="1:7" x14ac:dyDescent="0.2">
      <c r="A8788" t="s">
        <v>3070</v>
      </c>
      <c r="B8788" t="s">
        <v>2669</v>
      </c>
      <c r="C8788" s="17">
        <v>29.715971276289075</v>
      </c>
      <c r="D8788" s="17">
        <v>7.4789431205270676</v>
      </c>
      <c r="E8788" s="148">
        <v>1.7022331180000001</v>
      </c>
      <c r="F8788" s="148">
        <f t="shared" si="137"/>
        <v>3.9732848341537976</v>
      </c>
      <c r="G8788">
        <v>2.7689411908088299E-8</v>
      </c>
    </row>
    <row r="8789" spans="1:7" x14ac:dyDescent="0.2">
      <c r="A8789" t="s">
        <v>3071</v>
      </c>
      <c r="B8789" t="s">
        <v>3072</v>
      </c>
      <c r="C8789" s="17">
        <v>9.2124086998387256</v>
      </c>
      <c r="D8789" s="17">
        <v>13.268500103406412</v>
      </c>
      <c r="E8789" s="148">
        <v>-0.69764853699999996</v>
      </c>
      <c r="F8789" s="148">
        <f t="shared" si="137"/>
        <v>0.69430671349760409</v>
      </c>
      <c r="G8789">
        <v>4.9806340651967797E-3</v>
      </c>
    </row>
    <row r="8790" spans="1:7" x14ac:dyDescent="0.2">
      <c r="A8790" t="s">
        <v>12539</v>
      </c>
      <c r="B8790" t="s">
        <v>12540</v>
      </c>
      <c r="C8790" s="17">
        <v>1.030985217460938</v>
      </c>
      <c r="D8790" s="17">
        <v>1.5628387100682049</v>
      </c>
      <c r="E8790" s="148">
        <v>-0.78097042299999997</v>
      </c>
      <c r="F8790" s="148">
        <f t="shared" si="137"/>
        <v>0.65968753577644879</v>
      </c>
      <c r="G8790">
        <v>7.3019467928926701E-3</v>
      </c>
    </row>
    <row r="8791" spans="1:7" x14ac:dyDescent="0.2">
      <c r="A8791" t="s">
        <v>3073</v>
      </c>
      <c r="B8791" t="s">
        <v>1969</v>
      </c>
      <c r="C8791" s="17">
        <v>2.8892992065503202</v>
      </c>
      <c r="D8791" s="17">
        <v>5.7752528891385317</v>
      </c>
      <c r="E8791" s="148">
        <v>-1.235431618</v>
      </c>
      <c r="F8791" s="148">
        <f t="shared" si="137"/>
        <v>0.50028964307073032</v>
      </c>
      <c r="G8791">
        <v>2.44760531418485E-5</v>
      </c>
    </row>
    <row r="8792" spans="1:7" x14ac:dyDescent="0.2">
      <c r="A8792" t="s">
        <v>3074</v>
      </c>
      <c r="B8792" t="s">
        <v>2861</v>
      </c>
      <c r="C8792" s="17">
        <v>122.08264151457526</v>
      </c>
      <c r="D8792" s="17">
        <v>205.00392407129752</v>
      </c>
      <c r="E8792" s="148">
        <v>-0.985300069</v>
      </c>
      <c r="F8792" s="148">
        <f t="shared" si="137"/>
        <v>0.59551368134844385</v>
      </c>
      <c r="G8792">
        <v>1.8101895532874399E-9</v>
      </c>
    </row>
    <row r="8793" spans="1:7" x14ac:dyDescent="0.2">
      <c r="A8793" t="s">
        <v>7774</v>
      </c>
      <c r="B8793" t="s">
        <v>11262</v>
      </c>
      <c r="C8793" s="17">
        <v>4.0357140383161045</v>
      </c>
      <c r="D8793" s="17">
        <v>10.207542376783504</v>
      </c>
      <c r="E8793" s="148">
        <v>-1.5109847679999999</v>
      </c>
      <c r="F8793" s="148">
        <f t="shared" si="137"/>
        <v>0.39536588625829416</v>
      </c>
      <c r="G8793">
        <v>1.09651372564144E-4</v>
      </c>
    </row>
    <row r="8794" spans="1:7" x14ac:dyDescent="0.2">
      <c r="A8794" t="s">
        <v>7775</v>
      </c>
      <c r="B8794" t="s">
        <v>10766</v>
      </c>
      <c r="C8794" s="17">
        <v>15.970980280901426</v>
      </c>
      <c r="D8794" s="17">
        <v>8.743498149893707</v>
      </c>
      <c r="E8794" s="148">
        <v>0.58598676500000002</v>
      </c>
      <c r="F8794" s="148">
        <f t="shared" si="137"/>
        <v>1.8266121873766945</v>
      </c>
      <c r="G8794">
        <v>6.2202621956934396E-3</v>
      </c>
    </row>
    <row r="8795" spans="1:7" x14ac:dyDescent="0.2">
      <c r="A8795" t="s">
        <v>7776</v>
      </c>
      <c r="B8795" t="s">
        <v>10500</v>
      </c>
      <c r="C8795" s="17">
        <v>10.930106520372082</v>
      </c>
      <c r="D8795" s="17">
        <v>3.9430784754701298</v>
      </c>
      <c r="E8795" s="148">
        <v>1.0542418520000001</v>
      </c>
      <c r="F8795" s="148">
        <f t="shared" si="137"/>
        <v>2.7719728603851577</v>
      </c>
      <c r="G8795">
        <v>8.1913045025181399E-3</v>
      </c>
    </row>
    <row r="8796" spans="1:7" x14ac:dyDescent="0.2">
      <c r="A8796" t="s">
        <v>5627</v>
      </c>
      <c r="B8796" t="s">
        <v>10745</v>
      </c>
      <c r="C8796" s="17">
        <v>102.54723280246517</v>
      </c>
      <c r="D8796" s="17">
        <v>16.791952466310935</v>
      </c>
      <c r="E8796" s="148">
        <v>2.3038085609999999</v>
      </c>
      <c r="F8796" s="148">
        <f t="shared" si="137"/>
        <v>6.1069272919990603</v>
      </c>
      <c r="G8796">
        <v>1.05861141248061E-5</v>
      </c>
    </row>
    <row r="8797" spans="1:7" x14ac:dyDescent="0.2">
      <c r="A8797" t="s">
        <v>13334</v>
      </c>
      <c r="B8797" t="s">
        <v>13325</v>
      </c>
      <c r="C8797" s="17">
        <v>12.001201722606801</v>
      </c>
      <c r="D8797" s="17">
        <v>5.5354270094244722</v>
      </c>
      <c r="E8797" s="148">
        <v>0.78416841999999998</v>
      </c>
      <c r="F8797" s="148">
        <f t="shared" si="137"/>
        <v>2.1680715330856808</v>
      </c>
      <c r="G8797">
        <v>2.94095413763131E-3</v>
      </c>
    </row>
    <row r="8798" spans="1:7" x14ac:dyDescent="0.2">
      <c r="A8798" t="s">
        <v>7777</v>
      </c>
      <c r="B8798" t="s">
        <v>3260</v>
      </c>
      <c r="C8798" s="17">
        <v>0.6431031166739869</v>
      </c>
      <c r="D8798" s="17">
        <v>1.734239222017345</v>
      </c>
      <c r="E8798" s="148">
        <v>-1.437306693</v>
      </c>
      <c r="F8798" s="148">
        <f t="shared" si="137"/>
        <v>0.37082722412764973</v>
      </c>
      <c r="G8798">
        <v>2.74317048721746E-3</v>
      </c>
    </row>
    <row r="8799" spans="1:7" x14ac:dyDescent="0.2">
      <c r="A8799" t="s">
        <v>3075</v>
      </c>
      <c r="B8799" t="s">
        <v>486</v>
      </c>
      <c r="C8799" s="17">
        <v>37.567592474051253</v>
      </c>
      <c r="D8799" s="17">
        <v>84.084841454349899</v>
      </c>
      <c r="E8799" s="148">
        <v>-1.3964927</v>
      </c>
      <c r="F8799" s="148">
        <f t="shared" si="137"/>
        <v>0.44678198619720172</v>
      </c>
      <c r="G8799">
        <v>1.9130954394524199E-7</v>
      </c>
    </row>
    <row r="8800" spans="1:7" x14ac:dyDescent="0.2">
      <c r="A8800" t="s">
        <v>11837</v>
      </c>
      <c r="B8800" t="s">
        <v>11677</v>
      </c>
      <c r="C8800" s="17">
        <v>1.0200602678308737</v>
      </c>
      <c r="D8800" s="17">
        <v>2.8539562646800474</v>
      </c>
      <c r="E8800" s="148">
        <v>-1.5418850639999999</v>
      </c>
      <c r="F8800" s="148">
        <f t="shared" si="137"/>
        <v>0.35741972659319327</v>
      </c>
      <c r="G8800">
        <v>1.21135666785768E-3</v>
      </c>
    </row>
    <row r="8801" spans="1:7" x14ac:dyDescent="0.2">
      <c r="A8801" t="s">
        <v>7778</v>
      </c>
      <c r="B8801" t="s">
        <v>2916</v>
      </c>
      <c r="C8801" s="17">
        <v>9.9710678256018408</v>
      </c>
      <c r="D8801" s="17">
        <v>5.2988690581633477</v>
      </c>
      <c r="E8801" s="148">
        <v>0.625560907</v>
      </c>
      <c r="F8801" s="148">
        <f t="shared" si="137"/>
        <v>1.8817350865163545</v>
      </c>
      <c r="G8801">
        <v>3.32386823979571E-3</v>
      </c>
    </row>
    <row r="8802" spans="1:7" x14ac:dyDescent="0.2">
      <c r="A8802" t="s">
        <v>7779</v>
      </c>
      <c r="B8802" t="s">
        <v>10767</v>
      </c>
      <c r="C8802" s="17">
        <v>12.605235479871908</v>
      </c>
      <c r="D8802" s="17">
        <v>4.37003474244315</v>
      </c>
      <c r="E8802" s="148">
        <v>1.1403787430000001</v>
      </c>
      <c r="F8802" s="148">
        <f t="shared" si="137"/>
        <v>2.8844703126604241</v>
      </c>
      <c r="G8802">
        <v>9.0243902037943809E-3</v>
      </c>
    </row>
    <row r="8803" spans="1:7" x14ac:dyDescent="0.2">
      <c r="A8803" t="s">
        <v>12023</v>
      </c>
      <c r="B8803" t="s">
        <v>3947</v>
      </c>
      <c r="C8803" s="17">
        <v>4.4702980350463797</v>
      </c>
      <c r="D8803" s="17">
        <v>9.0229471512557389</v>
      </c>
      <c r="E8803" s="148">
        <v>-1.0425153060000001</v>
      </c>
      <c r="F8803" s="148">
        <f t="shared" si="137"/>
        <v>0.49543657522412071</v>
      </c>
      <c r="G8803">
        <v>5.7133534986469701E-3</v>
      </c>
    </row>
    <row r="8804" spans="1:7" x14ac:dyDescent="0.2">
      <c r="A8804" t="s">
        <v>7780</v>
      </c>
      <c r="B8804" t="s">
        <v>68</v>
      </c>
      <c r="C8804" s="17">
        <v>3.6310242970035427</v>
      </c>
      <c r="D8804" s="17">
        <v>6.61478745301436</v>
      </c>
      <c r="E8804" s="148">
        <v>-1.0138538859999999</v>
      </c>
      <c r="F8804" s="148">
        <f t="shared" si="137"/>
        <v>0.54892531661752553</v>
      </c>
      <c r="G8804">
        <v>5.0702576888319E-4</v>
      </c>
    </row>
    <row r="8805" spans="1:7" x14ac:dyDescent="0.2">
      <c r="A8805" t="s">
        <v>3076</v>
      </c>
      <c r="B8805" t="s">
        <v>3077</v>
      </c>
      <c r="C8805" s="17">
        <v>1.6278374024339275</v>
      </c>
      <c r="D8805" s="17">
        <v>6.1215323935476018</v>
      </c>
      <c r="E8805" s="148">
        <v>-2.042790766</v>
      </c>
      <c r="F8805" s="148">
        <f t="shared" si="137"/>
        <v>0.26591991968379497</v>
      </c>
      <c r="G8805">
        <v>5.8414139171442797E-4</v>
      </c>
    </row>
    <row r="8806" spans="1:7" x14ac:dyDescent="0.2">
      <c r="A8806" t="s">
        <v>3078</v>
      </c>
      <c r="B8806" t="s">
        <v>2446</v>
      </c>
      <c r="C8806" s="17">
        <v>68.676272879373442</v>
      </c>
      <c r="D8806" s="17">
        <v>17.866015466630525</v>
      </c>
      <c r="E8806" s="148">
        <v>1.638799492</v>
      </c>
      <c r="F8806" s="148">
        <f t="shared" si="137"/>
        <v>3.8439613470415055</v>
      </c>
      <c r="G8806">
        <v>5.1284698742820998E-15</v>
      </c>
    </row>
    <row r="8807" spans="1:7" x14ac:dyDescent="0.2">
      <c r="A8807" t="s">
        <v>14126</v>
      </c>
      <c r="B8807" t="s">
        <v>10743</v>
      </c>
      <c r="C8807" s="17">
        <v>49.742967626575748</v>
      </c>
      <c r="D8807" s="17">
        <v>7.2188006131287796</v>
      </c>
      <c r="E8807" s="148">
        <v>2.1229989059999999</v>
      </c>
      <c r="F8807" s="148">
        <f t="shared" si="137"/>
        <v>6.8907523967497566</v>
      </c>
      <c r="G8807">
        <v>2.6397107206229601E-4</v>
      </c>
    </row>
    <row r="8808" spans="1:7" x14ac:dyDescent="0.2">
      <c r="A8808" t="s">
        <v>3081</v>
      </c>
      <c r="B8808" t="s">
        <v>420</v>
      </c>
      <c r="C8808" s="17">
        <v>5.3543077180275622</v>
      </c>
      <c r="D8808" s="17">
        <v>1.7974265101305</v>
      </c>
      <c r="E8808" s="148">
        <v>1.200992324</v>
      </c>
      <c r="F8808" s="148">
        <f t="shared" si="137"/>
        <v>2.9788743449871666</v>
      </c>
      <c r="G8808">
        <v>8.5409786126525796E-5</v>
      </c>
    </row>
    <row r="8809" spans="1:7" x14ac:dyDescent="0.2">
      <c r="A8809" t="s">
        <v>7781</v>
      </c>
      <c r="B8809" t="s">
        <v>11405</v>
      </c>
      <c r="C8809" s="17">
        <v>11.950312310370084</v>
      </c>
      <c r="D8809" s="17">
        <v>22.872956164407224</v>
      </c>
      <c r="E8809" s="148">
        <v>-1.181190567</v>
      </c>
      <c r="F8809" s="148">
        <f t="shared" si="137"/>
        <v>0.52246470567569459</v>
      </c>
      <c r="G8809">
        <v>4.7274348180711403E-5</v>
      </c>
    </row>
    <row r="8810" spans="1:7" x14ac:dyDescent="0.2">
      <c r="A8810" t="s">
        <v>7782</v>
      </c>
      <c r="B8810" t="s">
        <v>1747</v>
      </c>
      <c r="C8810" s="17">
        <v>91.940547787653074</v>
      </c>
      <c r="D8810" s="17">
        <v>37.982597337763451</v>
      </c>
      <c r="E8810" s="148">
        <v>0.95880419400000005</v>
      </c>
      <c r="F8810" s="148">
        <f t="shared" si="137"/>
        <v>2.4205966477243246</v>
      </c>
      <c r="G8810">
        <v>1.96775389362961E-7</v>
      </c>
    </row>
    <row r="8811" spans="1:7" x14ac:dyDescent="0.2">
      <c r="A8811" t="s">
        <v>7783</v>
      </c>
      <c r="B8811" t="s">
        <v>1902</v>
      </c>
      <c r="C8811" s="17">
        <v>1.8112259701468774</v>
      </c>
      <c r="D8811" s="17">
        <v>0.10237538661022574</v>
      </c>
      <c r="E8811" s="148">
        <v>3.0870249049999998</v>
      </c>
      <c r="F8811" s="148">
        <f t="shared" si="137"/>
        <v>17.692006156155148</v>
      </c>
      <c r="G8811">
        <v>9.7315254046804606E-3</v>
      </c>
    </row>
    <row r="8812" spans="1:7" x14ac:dyDescent="0.2">
      <c r="A8812" t="s">
        <v>7784</v>
      </c>
      <c r="B8812" t="s">
        <v>11268</v>
      </c>
      <c r="C8812" s="17">
        <v>10.622688488420891</v>
      </c>
      <c r="D8812" s="17">
        <v>18.369132830721853</v>
      </c>
      <c r="E8812" s="148">
        <v>-0.99713505999999996</v>
      </c>
      <c r="F8812" s="148">
        <f t="shared" si="137"/>
        <v>0.57829014501189446</v>
      </c>
      <c r="G8812">
        <v>1.98379923872011E-4</v>
      </c>
    </row>
    <row r="8813" spans="1:7" x14ac:dyDescent="0.2">
      <c r="A8813" t="s">
        <v>7785</v>
      </c>
      <c r="B8813" t="s">
        <v>11269</v>
      </c>
      <c r="C8813" s="17">
        <v>42.604998995720223</v>
      </c>
      <c r="D8813" s="17">
        <v>60.25948784373162</v>
      </c>
      <c r="E8813" s="148">
        <v>-0.72760261699999995</v>
      </c>
      <c r="F8813" s="148">
        <f t="shared" si="137"/>
        <v>0.7070255742333218</v>
      </c>
      <c r="G8813">
        <v>4.0191221944785597E-5</v>
      </c>
    </row>
    <row r="8814" spans="1:7" x14ac:dyDescent="0.2">
      <c r="A8814" t="s">
        <v>13916</v>
      </c>
      <c r="B8814" t="s">
        <v>13917</v>
      </c>
      <c r="C8814" s="17">
        <v>11.953721067204425</v>
      </c>
      <c r="D8814" s="17">
        <v>3.7724141928981103</v>
      </c>
      <c r="E8814" s="148">
        <v>1.207145465</v>
      </c>
      <c r="F8814" s="148">
        <f t="shared" si="137"/>
        <v>3.1687191426933761</v>
      </c>
      <c r="G8814">
        <v>3.69394971238712E-3</v>
      </c>
    </row>
    <row r="8815" spans="1:7" x14ac:dyDescent="0.2">
      <c r="A8815" t="s">
        <v>3082</v>
      </c>
      <c r="B8815" t="s">
        <v>3083</v>
      </c>
      <c r="C8815" s="17">
        <v>5.6181132846651272</v>
      </c>
      <c r="D8815" s="17">
        <v>15.101498076009376</v>
      </c>
      <c r="E8815" s="148">
        <v>-1.6004049739999999</v>
      </c>
      <c r="F8815" s="148">
        <f t="shared" si="137"/>
        <v>0.37202357384597523</v>
      </c>
      <c r="G8815">
        <v>2.78971950076492E-6</v>
      </c>
    </row>
    <row r="8816" spans="1:7" x14ac:dyDescent="0.2">
      <c r="A8816" t="s">
        <v>3084</v>
      </c>
      <c r="B8816" t="s">
        <v>2159</v>
      </c>
      <c r="C8816" s="17">
        <v>8.3284299519560197</v>
      </c>
      <c r="D8816" s="17">
        <v>13.027060427086724</v>
      </c>
      <c r="E8816" s="148">
        <v>-0.90016988600000003</v>
      </c>
      <c r="F8816" s="148">
        <f t="shared" si="137"/>
        <v>0.63931767251489813</v>
      </c>
      <c r="G8816">
        <v>1.41755244258656E-5</v>
      </c>
    </row>
    <row r="8817" spans="1:7" x14ac:dyDescent="0.2">
      <c r="A8817" t="s">
        <v>13406</v>
      </c>
      <c r="B8817" t="s">
        <v>10704</v>
      </c>
      <c r="C8817" s="17">
        <v>55.687887385423124</v>
      </c>
      <c r="D8817" s="17">
        <v>24.843838396223024</v>
      </c>
      <c r="E8817" s="148">
        <v>0.81283068800000002</v>
      </c>
      <c r="F8817" s="148">
        <f t="shared" si="137"/>
        <v>2.2415170513220404</v>
      </c>
      <c r="G8817">
        <v>1.4422919599434001E-4</v>
      </c>
    </row>
    <row r="8818" spans="1:7" x14ac:dyDescent="0.2">
      <c r="A8818" t="s">
        <v>7786</v>
      </c>
      <c r="B8818" t="s">
        <v>1258</v>
      </c>
      <c r="C8818" s="17">
        <v>1299.9848131813624</v>
      </c>
      <c r="D8818" s="17">
        <v>682.48787937027203</v>
      </c>
      <c r="E8818" s="148">
        <v>0.63614465899999995</v>
      </c>
      <c r="F8818" s="148">
        <f t="shared" si="137"/>
        <v>1.9047734801984344</v>
      </c>
      <c r="G8818">
        <v>1.00128127833462E-3</v>
      </c>
    </row>
    <row r="8819" spans="1:7" x14ac:dyDescent="0.2">
      <c r="A8819" t="s">
        <v>5628</v>
      </c>
      <c r="B8819" t="s">
        <v>1845</v>
      </c>
      <c r="C8819" s="17">
        <v>4.856064415695033</v>
      </c>
      <c r="D8819" s="17">
        <v>1.1408705052203658</v>
      </c>
      <c r="E8819" s="148">
        <v>1.556192555</v>
      </c>
      <c r="F8819" s="148">
        <f t="shared" si="137"/>
        <v>4.2564553939073528</v>
      </c>
      <c r="G8819">
        <v>2.9701961255685699E-3</v>
      </c>
    </row>
    <row r="8820" spans="1:7" x14ac:dyDescent="0.2">
      <c r="A8820" t="s">
        <v>5629</v>
      </c>
      <c r="B8820" t="s">
        <v>10547</v>
      </c>
      <c r="C8820" s="17">
        <v>32.399736005458479</v>
      </c>
      <c r="D8820" s="17">
        <v>4.1196930803255185</v>
      </c>
      <c r="E8820" s="148">
        <v>2.499674266</v>
      </c>
      <c r="F8820" s="148">
        <f t="shared" ref="F8820:F8883" si="138">C8820/D8820</f>
        <v>7.8645994674191622</v>
      </c>
      <c r="G8820">
        <v>1.13837681749971E-3</v>
      </c>
    </row>
    <row r="8821" spans="1:7" x14ac:dyDescent="0.2">
      <c r="A8821" t="s">
        <v>11631</v>
      </c>
      <c r="B8821" t="s">
        <v>11632</v>
      </c>
      <c r="C8821" s="17">
        <v>9.9300991343409997E-3</v>
      </c>
      <c r="D8821" s="17">
        <v>0.92597749978347377</v>
      </c>
      <c r="E8821" s="148">
        <v>-5.7704027040000003</v>
      </c>
      <c r="F8821" s="148">
        <f t="shared" si="138"/>
        <v>1.0723909745823205E-2</v>
      </c>
      <c r="G8821">
        <v>4.4132165671223797E-4</v>
      </c>
    </row>
    <row r="8822" spans="1:7" x14ac:dyDescent="0.2">
      <c r="A8822" t="s">
        <v>5630</v>
      </c>
      <c r="B8822" t="s">
        <v>10460</v>
      </c>
      <c r="C8822" s="17">
        <v>191.13462801572055</v>
      </c>
      <c r="D8822" s="17">
        <v>3.7813393426317492</v>
      </c>
      <c r="E8822" s="148">
        <v>4.8338176439999998</v>
      </c>
      <c r="F8822" s="148">
        <f t="shared" si="138"/>
        <v>50.546806487537836</v>
      </c>
      <c r="G8822">
        <v>1.63768786564926E-6</v>
      </c>
    </row>
    <row r="8823" spans="1:7" x14ac:dyDescent="0.2">
      <c r="A8823" t="s">
        <v>7787</v>
      </c>
      <c r="B8823" t="s">
        <v>10460</v>
      </c>
      <c r="C8823" s="17">
        <v>139.57347855382255</v>
      </c>
      <c r="D8823" s="17">
        <v>4.9884899228525006</v>
      </c>
      <c r="E8823" s="148">
        <v>3.9784676960000001</v>
      </c>
      <c r="F8823" s="148">
        <f t="shared" si="138"/>
        <v>27.979104039968099</v>
      </c>
      <c r="G8823">
        <v>8.8207523152748895E-5</v>
      </c>
    </row>
    <row r="8824" spans="1:7" x14ac:dyDescent="0.2">
      <c r="A8824" t="s">
        <v>7788</v>
      </c>
      <c r="B8824" t="s">
        <v>10768</v>
      </c>
      <c r="C8824" s="17">
        <v>10.136018101374148</v>
      </c>
      <c r="D8824" s="17">
        <v>1.5013802283083</v>
      </c>
      <c r="E8824" s="148">
        <v>2.348792317</v>
      </c>
      <c r="F8824" s="148">
        <f t="shared" si="138"/>
        <v>6.7511333306920127</v>
      </c>
      <c r="G8824">
        <v>1.56901681240259E-6</v>
      </c>
    </row>
    <row r="8825" spans="1:7" x14ac:dyDescent="0.2">
      <c r="A8825" t="s">
        <v>7789</v>
      </c>
      <c r="B8825" t="s">
        <v>3598</v>
      </c>
      <c r="C8825" s="17">
        <v>77.221930943406477</v>
      </c>
      <c r="D8825" s="17">
        <v>37.090734021613372</v>
      </c>
      <c r="E8825" s="148">
        <v>0.76334678300000003</v>
      </c>
      <c r="F8825" s="148">
        <f t="shared" si="138"/>
        <v>2.0819736513817171</v>
      </c>
      <c r="G8825">
        <v>1.8051087330847101E-3</v>
      </c>
    </row>
    <row r="8826" spans="1:7" x14ac:dyDescent="0.2">
      <c r="A8826" t="s">
        <v>3085</v>
      </c>
      <c r="B8826" t="s">
        <v>3086</v>
      </c>
      <c r="C8826" s="17">
        <v>79.190371123046546</v>
      </c>
      <c r="D8826" s="17">
        <v>168.53656340496076</v>
      </c>
      <c r="E8826" s="148">
        <v>-1.306645601</v>
      </c>
      <c r="F8826" s="148">
        <f t="shared" si="138"/>
        <v>0.46987057006002553</v>
      </c>
      <c r="G8826">
        <v>6.3777846054713401E-7</v>
      </c>
    </row>
    <row r="8827" spans="1:7" x14ac:dyDescent="0.2">
      <c r="A8827" t="s">
        <v>13843</v>
      </c>
      <c r="B8827" t="s">
        <v>2643</v>
      </c>
      <c r="C8827" s="17">
        <v>300.34866118497621</v>
      </c>
      <c r="D8827" s="17">
        <v>102.57404141790745</v>
      </c>
      <c r="E8827" s="148">
        <v>1.0953324010000001</v>
      </c>
      <c r="F8827" s="148">
        <f t="shared" si="138"/>
        <v>2.9281157009432324</v>
      </c>
      <c r="G8827">
        <v>8.0161782904151699E-3</v>
      </c>
    </row>
    <row r="8828" spans="1:7" x14ac:dyDescent="0.2">
      <c r="A8828" t="s">
        <v>13414</v>
      </c>
      <c r="B8828" t="s">
        <v>1201</v>
      </c>
      <c r="C8828" s="17">
        <v>5.8507771840668132</v>
      </c>
      <c r="D8828" s="17">
        <v>2.5966395020885726</v>
      </c>
      <c r="E8828" s="148">
        <v>0.80888790300000002</v>
      </c>
      <c r="F8828" s="148">
        <f t="shared" si="138"/>
        <v>2.25321119060263</v>
      </c>
      <c r="G8828">
        <v>2.0406399405753402E-3</v>
      </c>
    </row>
    <row r="8829" spans="1:7" x14ac:dyDescent="0.2">
      <c r="A8829" t="s">
        <v>3087</v>
      </c>
      <c r="B8829" t="s">
        <v>1060</v>
      </c>
      <c r="C8829" s="17">
        <v>24.157378524658075</v>
      </c>
      <c r="D8829" s="17">
        <v>38.303483475692722</v>
      </c>
      <c r="E8829" s="148">
        <v>-0.91215344799999998</v>
      </c>
      <c r="F8829" s="148">
        <f t="shared" si="138"/>
        <v>0.63068359148034869</v>
      </c>
      <c r="G8829">
        <v>1.5725470391122199E-4</v>
      </c>
    </row>
    <row r="8830" spans="1:7" x14ac:dyDescent="0.2">
      <c r="A8830" t="s">
        <v>3088</v>
      </c>
      <c r="B8830" t="s">
        <v>1261</v>
      </c>
      <c r="C8830" s="17">
        <v>13.195425268537701</v>
      </c>
      <c r="D8830" s="17">
        <v>19.481405053976474</v>
      </c>
      <c r="E8830" s="148">
        <v>-0.80606113899999998</v>
      </c>
      <c r="F8830" s="148">
        <f t="shared" si="138"/>
        <v>0.67733437254538775</v>
      </c>
      <c r="G8830">
        <v>1.1440028430068001E-3</v>
      </c>
    </row>
    <row r="8831" spans="1:7" x14ac:dyDescent="0.2">
      <c r="A8831" t="s">
        <v>13648</v>
      </c>
      <c r="B8831" t="s">
        <v>1019</v>
      </c>
      <c r="C8831" s="17">
        <v>30.277992727885401</v>
      </c>
      <c r="D8831" s="17">
        <v>11.786723927140699</v>
      </c>
      <c r="E8831" s="148">
        <v>1.0224188409999999</v>
      </c>
      <c r="F8831" s="148">
        <f t="shared" si="138"/>
        <v>2.5688217451301956</v>
      </c>
      <c r="G8831">
        <v>1.45528160023647E-4</v>
      </c>
    </row>
    <row r="8832" spans="1:7" x14ac:dyDescent="0.2">
      <c r="A8832" t="s">
        <v>3089</v>
      </c>
      <c r="B8832" t="s">
        <v>1848</v>
      </c>
      <c r="C8832" s="17">
        <v>23.275545326782225</v>
      </c>
      <c r="D8832" s="17">
        <v>8.8119480792648606</v>
      </c>
      <c r="E8832" s="148">
        <v>1.0580392599999999</v>
      </c>
      <c r="F8832" s="148">
        <f t="shared" si="138"/>
        <v>2.6413620594918434</v>
      </c>
      <c r="G8832">
        <v>1.19931871554947E-4</v>
      </c>
    </row>
    <row r="8833" spans="1:7" x14ac:dyDescent="0.2">
      <c r="A8833" t="s">
        <v>13967</v>
      </c>
      <c r="B8833" t="s">
        <v>13968</v>
      </c>
      <c r="C8833" s="17">
        <v>8.3484042116100774</v>
      </c>
      <c r="D8833" s="17">
        <v>2.4711980660492925</v>
      </c>
      <c r="E8833" s="148">
        <v>1.372501314</v>
      </c>
      <c r="F8833" s="148">
        <f t="shared" si="138"/>
        <v>3.3782821078994618</v>
      </c>
      <c r="G8833">
        <v>2.38971161522478E-4</v>
      </c>
    </row>
    <row r="8834" spans="1:7" x14ac:dyDescent="0.2">
      <c r="A8834" t="s">
        <v>3090</v>
      </c>
      <c r="B8834" t="s">
        <v>1949</v>
      </c>
      <c r="C8834" s="17">
        <v>0.24394475156015177</v>
      </c>
      <c r="D8834" s="17">
        <v>1.0709746316881588</v>
      </c>
      <c r="E8834" s="148">
        <v>-2.1916523450000001</v>
      </c>
      <c r="F8834" s="148">
        <f t="shared" si="138"/>
        <v>0.22777827255873082</v>
      </c>
      <c r="G8834">
        <v>8.3740991385123999E-5</v>
      </c>
    </row>
    <row r="8835" spans="1:7" x14ac:dyDescent="0.2">
      <c r="A8835" t="s">
        <v>3091</v>
      </c>
      <c r="B8835" t="s">
        <v>3092</v>
      </c>
      <c r="C8835" s="17">
        <v>388.52507946968376</v>
      </c>
      <c r="D8835" s="17">
        <v>703.82128168899078</v>
      </c>
      <c r="E8835" s="148">
        <v>-1.0985815649999999</v>
      </c>
      <c r="F8835" s="148">
        <f t="shared" si="138"/>
        <v>0.5520223522331168</v>
      </c>
      <c r="G8835">
        <v>3.3540584100981798E-4</v>
      </c>
    </row>
    <row r="8836" spans="1:7" x14ac:dyDescent="0.2">
      <c r="A8836" t="s">
        <v>13219</v>
      </c>
      <c r="B8836" t="s">
        <v>242</v>
      </c>
      <c r="C8836" s="17">
        <v>61.016205310047098</v>
      </c>
      <c r="D8836" s="17">
        <v>29.736185628853448</v>
      </c>
      <c r="E8836" s="148">
        <v>0.72073513899999997</v>
      </c>
      <c r="F8836" s="148">
        <f t="shared" si="138"/>
        <v>2.0519176894982185</v>
      </c>
      <c r="G8836">
        <v>5.5884266180741295E-4</v>
      </c>
    </row>
    <row r="8837" spans="1:7" x14ac:dyDescent="0.2">
      <c r="A8837" t="s">
        <v>3093</v>
      </c>
      <c r="B8837" t="s">
        <v>3094</v>
      </c>
      <c r="C8837" s="17">
        <v>7.2868899529393332</v>
      </c>
      <c r="D8837" s="17">
        <v>9.4253890926018862</v>
      </c>
      <c r="E8837" s="148">
        <v>-0.586087409</v>
      </c>
      <c r="F8837" s="148">
        <f t="shared" si="138"/>
        <v>0.7731129061461145</v>
      </c>
      <c r="G8837">
        <v>3.7702788994250602E-3</v>
      </c>
    </row>
    <row r="8838" spans="1:7" x14ac:dyDescent="0.2">
      <c r="A8838" t="s">
        <v>13945</v>
      </c>
      <c r="B8838" t="s">
        <v>2019</v>
      </c>
      <c r="C8838" s="17">
        <v>3.4713773661681651</v>
      </c>
      <c r="D8838" s="17">
        <v>1.0490250748971839</v>
      </c>
      <c r="E8838" s="148">
        <v>1.3799157710000001</v>
      </c>
      <c r="F8838" s="148">
        <f t="shared" si="138"/>
        <v>3.3091462246585466</v>
      </c>
      <c r="G8838">
        <v>4.4620174185238499E-4</v>
      </c>
    </row>
    <row r="8839" spans="1:7" x14ac:dyDescent="0.2">
      <c r="A8839" t="s">
        <v>11959</v>
      </c>
      <c r="B8839" t="s">
        <v>11960</v>
      </c>
      <c r="C8839" s="17">
        <v>0.93588833054956</v>
      </c>
      <c r="D8839" s="17">
        <v>2.0302144956875616</v>
      </c>
      <c r="E8839" s="148">
        <v>-1.1410288879999999</v>
      </c>
      <c r="F8839" s="148">
        <f t="shared" si="138"/>
        <v>0.46098002577437408</v>
      </c>
      <c r="G8839">
        <v>5.3673734758370503E-3</v>
      </c>
    </row>
    <row r="8840" spans="1:7" x14ac:dyDescent="0.2">
      <c r="A8840" t="s">
        <v>7790</v>
      </c>
      <c r="B8840" t="s">
        <v>3121</v>
      </c>
      <c r="C8840" s="17">
        <v>6.8852506665754678</v>
      </c>
      <c r="D8840" s="17">
        <v>9.5246411019810626</v>
      </c>
      <c r="E8840" s="148">
        <v>-0.67916997400000001</v>
      </c>
      <c r="F8840" s="148">
        <f t="shared" si="138"/>
        <v>0.7228882004953846</v>
      </c>
      <c r="G8840">
        <v>1.3308286266433501E-3</v>
      </c>
    </row>
    <row r="8841" spans="1:7" x14ac:dyDescent="0.2">
      <c r="A8841" t="s">
        <v>12994</v>
      </c>
      <c r="B8841" t="s">
        <v>931</v>
      </c>
      <c r="C8841" s="17">
        <v>13.044936868082724</v>
      </c>
      <c r="D8841" s="17">
        <v>7.256591887193256</v>
      </c>
      <c r="E8841" s="148">
        <v>0.54696142800000003</v>
      </c>
      <c r="F8841" s="148">
        <f t="shared" si="138"/>
        <v>1.7976671515873708</v>
      </c>
      <c r="G8841">
        <v>2.9870955055375402E-3</v>
      </c>
    </row>
    <row r="8842" spans="1:7" x14ac:dyDescent="0.2">
      <c r="A8842" t="s">
        <v>14094</v>
      </c>
      <c r="B8842" t="s">
        <v>1391</v>
      </c>
      <c r="C8842" s="17">
        <v>1.9344169669929543</v>
      </c>
      <c r="D8842" s="17">
        <v>0.36939261872177998</v>
      </c>
      <c r="E8842" s="148">
        <v>1.842204985</v>
      </c>
      <c r="F8842" s="148">
        <f t="shared" si="138"/>
        <v>5.2367504626558956</v>
      </c>
      <c r="G8842">
        <v>1.9474945491955999E-3</v>
      </c>
    </row>
    <row r="8843" spans="1:7" x14ac:dyDescent="0.2">
      <c r="A8843" t="s">
        <v>3095</v>
      </c>
      <c r="B8843" t="s">
        <v>173</v>
      </c>
      <c r="C8843" s="17">
        <v>3.8665646895366375</v>
      </c>
      <c r="D8843" s="17">
        <v>10.755052318611723</v>
      </c>
      <c r="E8843" s="148">
        <v>-1.67935514</v>
      </c>
      <c r="F8843" s="148">
        <f t="shared" si="138"/>
        <v>0.35951147191032345</v>
      </c>
      <c r="G8843">
        <v>1.02442539289959E-4</v>
      </c>
    </row>
    <row r="8844" spans="1:7" x14ac:dyDescent="0.2">
      <c r="A8844" t="s">
        <v>7791</v>
      </c>
      <c r="B8844" t="s">
        <v>2524</v>
      </c>
      <c r="C8844" s="17">
        <v>0.37922670975383999</v>
      </c>
      <c r="D8844" s="17">
        <v>0</v>
      </c>
      <c r="E8844" s="148">
        <v>6.1268617470000004</v>
      </c>
      <c r="F8844" s="148" t="e">
        <f t="shared" si="138"/>
        <v>#DIV/0!</v>
      </c>
      <c r="G8844">
        <v>6.2096133352214696E-3</v>
      </c>
    </row>
    <row r="8845" spans="1:7" x14ac:dyDescent="0.2">
      <c r="A8845" t="s">
        <v>7792</v>
      </c>
      <c r="B8845" t="s">
        <v>10770</v>
      </c>
      <c r="C8845" s="17">
        <v>28.379421621843473</v>
      </c>
      <c r="D8845" s="17">
        <v>11.668282977942315</v>
      </c>
      <c r="E8845" s="148">
        <v>0.91747866199999994</v>
      </c>
      <c r="F8845" s="148">
        <f t="shared" si="138"/>
        <v>2.4321848960547015</v>
      </c>
      <c r="G8845">
        <v>5.4598473597572096E-3</v>
      </c>
    </row>
    <row r="8846" spans="1:7" x14ac:dyDescent="0.2">
      <c r="A8846" t="s">
        <v>7793</v>
      </c>
      <c r="B8846" t="s">
        <v>11270</v>
      </c>
      <c r="C8846" s="17">
        <v>50.34964667281497</v>
      </c>
      <c r="D8846" s="17">
        <v>65.461942846847094</v>
      </c>
      <c r="E8846" s="148">
        <v>-0.63652693699999996</v>
      </c>
      <c r="F8846" s="148">
        <f t="shared" si="138"/>
        <v>0.76914378772123482</v>
      </c>
      <c r="G8846">
        <v>5.1606198297505504E-4</v>
      </c>
    </row>
    <row r="8847" spans="1:7" x14ac:dyDescent="0.2">
      <c r="A8847" t="s">
        <v>12510</v>
      </c>
      <c r="B8847" t="s">
        <v>3366</v>
      </c>
      <c r="C8847" s="17">
        <v>13.89945503045765</v>
      </c>
      <c r="D8847" s="17">
        <v>21.339481828056748</v>
      </c>
      <c r="E8847" s="148">
        <v>-0.84518944200000001</v>
      </c>
      <c r="F8847" s="148">
        <f t="shared" si="138"/>
        <v>0.65134922874195145</v>
      </c>
      <c r="G8847">
        <v>1.75539253569841E-3</v>
      </c>
    </row>
    <row r="8848" spans="1:7" x14ac:dyDescent="0.2">
      <c r="A8848" t="s">
        <v>3096</v>
      </c>
      <c r="B8848" t="s">
        <v>3097</v>
      </c>
      <c r="C8848" s="17">
        <v>9.016882707741054</v>
      </c>
      <c r="D8848" s="17">
        <v>4.3367404123596618</v>
      </c>
      <c r="E8848" s="148">
        <v>0.72995401000000004</v>
      </c>
      <c r="F8848" s="148">
        <f t="shared" si="138"/>
        <v>2.0791843297890367</v>
      </c>
      <c r="G8848">
        <v>7.3413452846501697E-4</v>
      </c>
    </row>
    <row r="8849" spans="1:7" x14ac:dyDescent="0.2">
      <c r="A8849" t="s">
        <v>7794</v>
      </c>
      <c r="B8849" t="s">
        <v>10771</v>
      </c>
      <c r="C8849" s="17">
        <v>19.663060369406622</v>
      </c>
      <c r="D8849" s="17">
        <v>6.5972973507901447</v>
      </c>
      <c r="E8849" s="148">
        <v>1.251283785</v>
      </c>
      <c r="F8849" s="148">
        <f t="shared" si="138"/>
        <v>2.9804720514911485</v>
      </c>
      <c r="G8849">
        <v>3.6292070020651399E-3</v>
      </c>
    </row>
    <row r="8850" spans="1:7" x14ac:dyDescent="0.2">
      <c r="A8850" t="s">
        <v>3098</v>
      </c>
      <c r="B8850" t="s">
        <v>3099</v>
      </c>
      <c r="C8850" s="17">
        <v>3.767620682352665</v>
      </c>
      <c r="D8850" s="17">
        <v>5.8783608719699121</v>
      </c>
      <c r="E8850" s="148">
        <v>-0.87827108300000001</v>
      </c>
      <c r="F8850" s="148">
        <f t="shared" si="138"/>
        <v>0.64093048460464597</v>
      </c>
      <c r="G8850">
        <v>1.0976712967473201E-4</v>
      </c>
    </row>
    <row r="8851" spans="1:7" x14ac:dyDescent="0.2">
      <c r="A8851" t="s">
        <v>7795</v>
      </c>
      <c r="B8851" t="s">
        <v>11271</v>
      </c>
      <c r="C8851" s="17">
        <v>10.870603584005147</v>
      </c>
      <c r="D8851" s="17">
        <v>18.477745953255951</v>
      </c>
      <c r="E8851" s="148">
        <v>-0.97989450499999997</v>
      </c>
      <c r="F8851" s="148">
        <f t="shared" si="138"/>
        <v>0.58830788189777261</v>
      </c>
      <c r="G8851">
        <v>9.6904021056266095E-4</v>
      </c>
    </row>
    <row r="8852" spans="1:7" x14ac:dyDescent="0.2">
      <c r="A8852" t="s">
        <v>7796</v>
      </c>
      <c r="B8852" t="s">
        <v>509</v>
      </c>
      <c r="C8852" s="17">
        <v>0.64206543761453583</v>
      </c>
      <c r="D8852" s="17">
        <v>3.3618200958441173</v>
      </c>
      <c r="E8852" s="148">
        <v>-2.3437474730000001</v>
      </c>
      <c r="F8852" s="148">
        <f t="shared" si="138"/>
        <v>0.19098744707019191</v>
      </c>
      <c r="G8852">
        <v>8.7748604884454497E-5</v>
      </c>
    </row>
    <row r="8853" spans="1:7" x14ac:dyDescent="0.2">
      <c r="A8853" t="s">
        <v>5631</v>
      </c>
      <c r="B8853" t="s">
        <v>68</v>
      </c>
      <c r="C8853" s="17">
        <v>16.192161477434748</v>
      </c>
      <c r="D8853" s="17">
        <v>0.76576611982805254</v>
      </c>
      <c r="E8853" s="148">
        <v>4.1015979250000001</v>
      </c>
      <c r="F8853" s="148">
        <f t="shared" si="138"/>
        <v>21.14504815265343</v>
      </c>
      <c r="G8853">
        <v>4.05900233459299E-10</v>
      </c>
    </row>
    <row r="8854" spans="1:7" x14ac:dyDescent="0.2">
      <c r="A8854" t="s">
        <v>3102</v>
      </c>
      <c r="B8854" t="s">
        <v>3103</v>
      </c>
      <c r="C8854" s="17">
        <v>48.927062172665146</v>
      </c>
      <c r="D8854" s="17">
        <v>8.5878397793206993</v>
      </c>
      <c r="E8854" s="148">
        <v>2.200279095</v>
      </c>
      <c r="F8854" s="148">
        <f t="shared" si="138"/>
        <v>5.6972490672776956</v>
      </c>
      <c r="G8854">
        <v>4.0351664744242997E-12</v>
      </c>
    </row>
    <row r="8855" spans="1:7" x14ac:dyDescent="0.2">
      <c r="A8855" t="s">
        <v>13386</v>
      </c>
      <c r="B8855" t="s">
        <v>2619</v>
      </c>
      <c r="C8855" s="17">
        <v>12.30070878210595</v>
      </c>
      <c r="D8855" s="17">
        <v>5.5294220180280771</v>
      </c>
      <c r="E8855" s="148">
        <v>0.83852177500000002</v>
      </c>
      <c r="F8855" s="148">
        <f t="shared" si="138"/>
        <v>2.2245921439891605</v>
      </c>
      <c r="G8855">
        <v>1.4620495860369199E-3</v>
      </c>
    </row>
    <row r="8856" spans="1:7" x14ac:dyDescent="0.2">
      <c r="A8856" t="s">
        <v>7797</v>
      </c>
      <c r="B8856" t="s">
        <v>10772</v>
      </c>
      <c r="C8856" s="17">
        <v>10.105132122748767</v>
      </c>
      <c r="D8856" s="17">
        <v>3.6556544117946328</v>
      </c>
      <c r="E8856" s="148">
        <v>1.142965027</v>
      </c>
      <c r="F8856" s="148">
        <f t="shared" si="138"/>
        <v>2.7642471044706762</v>
      </c>
      <c r="G8856">
        <v>1.9776824442490701E-4</v>
      </c>
    </row>
    <row r="8857" spans="1:7" x14ac:dyDescent="0.2">
      <c r="A8857" t="s">
        <v>3105</v>
      </c>
      <c r="B8857" t="s">
        <v>3106</v>
      </c>
      <c r="C8857" s="17">
        <v>27.514204017881454</v>
      </c>
      <c r="D8857" s="17">
        <v>50.523478033059199</v>
      </c>
      <c r="E8857" s="148">
        <v>-1.1264346139999999</v>
      </c>
      <c r="F8857" s="148">
        <f t="shared" si="138"/>
        <v>0.54458254041572496</v>
      </c>
      <c r="G8857">
        <v>2.0985785004195901E-7</v>
      </c>
    </row>
    <row r="8858" spans="1:7" x14ac:dyDescent="0.2">
      <c r="A8858" t="s">
        <v>7798</v>
      </c>
      <c r="B8858" t="s">
        <v>2564</v>
      </c>
      <c r="C8858" s="17">
        <v>151.31235597152499</v>
      </c>
      <c r="D8858" s="17">
        <v>238.91297985677474</v>
      </c>
      <c r="E8858" s="148">
        <v>-0.88593228899999998</v>
      </c>
      <c r="F8858" s="148">
        <f t="shared" si="138"/>
        <v>0.63333669046459851</v>
      </c>
      <c r="G8858">
        <v>8.0169365414837195E-3</v>
      </c>
    </row>
    <row r="8859" spans="1:7" x14ac:dyDescent="0.2">
      <c r="A8859" t="s">
        <v>13303</v>
      </c>
      <c r="B8859" t="s">
        <v>112</v>
      </c>
      <c r="C8859" s="17">
        <v>16.886961649898527</v>
      </c>
      <c r="D8859" s="17">
        <v>7.89337833246553</v>
      </c>
      <c r="E8859" s="148">
        <v>0.73619683899999999</v>
      </c>
      <c r="F8859" s="148">
        <f t="shared" si="138"/>
        <v>2.1393832828767771</v>
      </c>
      <c r="G8859">
        <v>6.1394855518793904E-3</v>
      </c>
    </row>
    <row r="8860" spans="1:7" x14ac:dyDescent="0.2">
      <c r="A8860" t="s">
        <v>7799</v>
      </c>
      <c r="B8860" t="s">
        <v>3624</v>
      </c>
      <c r="C8860" s="17">
        <v>25.736585862155</v>
      </c>
      <c r="D8860" s="17">
        <v>10.588285779928736</v>
      </c>
      <c r="E8860" s="148">
        <v>0.91424265900000001</v>
      </c>
      <c r="F8860" s="148">
        <f t="shared" si="138"/>
        <v>2.4306659639789414</v>
      </c>
      <c r="G8860">
        <v>7.6232811965875203E-4</v>
      </c>
    </row>
    <row r="8861" spans="1:7" x14ac:dyDescent="0.2">
      <c r="A8861" t="s">
        <v>3107</v>
      </c>
      <c r="B8861" t="s">
        <v>3108</v>
      </c>
      <c r="C8861" s="17">
        <v>139.6691942316175</v>
      </c>
      <c r="D8861" s="17">
        <v>214.12348133606199</v>
      </c>
      <c r="E8861" s="148">
        <v>-0.84021633799999995</v>
      </c>
      <c r="F8861" s="148">
        <f t="shared" si="138"/>
        <v>0.65228340843389254</v>
      </c>
      <c r="G8861">
        <v>2.4810242951721802E-3</v>
      </c>
    </row>
    <row r="8862" spans="1:7" x14ac:dyDescent="0.2">
      <c r="A8862" t="s">
        <v>13714</v>
      </c>
      <c r="B8862" t="s">
        <v>3621</v>
      </c>
      <c r="C8862" s="17">
        <v>7.1550085891223425</v>
      </c>
      <c r="D8862" s="17">
        <v>2.6555211361194528</v>
      </c>
      <c r="E8862" s="148">
        <v>1.0888673280000001</v>
      </c>
      <c r="F8862" s="148">
        <f t="shared" si="138"/>
        <v>2.6943896216085288</v>
      </c>
      <c r="G8862">
        <v>1.7749218737302E-3</v>
      </c>
    </row>
    <row r="8863" spans="1:7" x14ac:dyDescent="0.2">
      <c r="A8863" t="s">
        <v>3109</v>
      </c>
      <c r="B8863" t="s">
        <v>2740</v>
      </c>
      <c r="C8863" s="17">
        <v>99.597287727299204</v>
      </c>
      <c r="D8863" s="17">
        <v>43.393861633834824</v>
      </c>
      <c r="E8863" s="148">
        <v>0.886422288</v>
      </c>
      <c r="F8863" s="148">
        <f t="shared" si="138"/>
        <v>2.2951930060458539</v>
      </c>
      <c r="G8863">
        <v>1.2377099071424001E-7</v>
      </c>
    </row>
    <row r="8864" spans="1:7" x14ac:dyDescent="0.2">
      <c r="A8864" t="s">
        <v>7800</v>
      </c>
      <c r="B8864" t="s">
        <v>10773</v>
      </c>
      <c r="C8864" s="17">
        <v>31.246440087770623</v>
      </c>
      <c r="D8864" s="17">
        <v>13.36928870910932</v>
      </c>
      <c r="E8864" s="148">
        <v>0.94298394399999996</v>
      </c>
      <c r="F8864" s="148">
        <f t="shared" si="138"/>
        <v>2.3371804415055006</v>
      </c>
      <c r="G8864">
        <v>2.0246650555781799E-4</v>
      </c>
    </row>
    <row r="8865" spans="1:7" x14ac:dyDescent="0.2">
      <c r="A8865" t="s">
        <v>3110</v>
      </c>
      <c r="B8865" t="s">
        <v>3111</v>
      </c>
      <c r="C8865" s="17">
        <v>8.8495532178988654</v>
      </c>
      <c r="D8865" s="17">
        <v>3.6907822757844277</v>
      </c>
      <c r="E8865" s="148">
        <v>0.95638535000000002</v>
      </c>
      <c r="F8865" s="148">
        <f t="shared" si="138"/>
        <v>2.3977445854667785</v>
      </c>
      <c r="G8865">
        <v>3.8651833326958802E-7</v>
      </c>
    </row>
    <row r="8866" spans="1:7" x14ac:dyDescent="0.2">
      <c r="A8866" t="s">
        <v>7801</v>
      </c>
      <c r="B8866" t="s">
        <v>3156</v>
      </c>
      <c r="C8866" s="17">
        <v>16.036994253425934</v>
      </c>
      <c r="D8866" s="17">
        <v>1.5056126480895364</v>
      </c>
      <c r="E8866" s="148">
        <v>2.7712464950000002</v>
      </c>
      <c r="F8866" s="148">
        <f t="shared" si="138"/>
        <v>10.6514741847946</v>
      </c>
      <c r="G8866">
        <v>1.5233605916719701E-4</v>
      </c>
    </row>
    <row r="8867" spans="1:7" x14ac:dyDescent="0.2">
      <c r="A8867" t="s">
        <v>3112</v>
      </c>
      <c r="B8867" t="s">
        <v>3113</v>
      </c>
      <c r="C8867" s="17">
        <v>3.3537762468381995</v>
      </c>
      <c r="D8867" s="17">
        <v>5.807305456755123</v>
      </c>
      <c r="E8867" s="148">
        <v>-0.96051211999999997</v>
      </c>
      <c r="F8867" s="148">
        <f t="shared" si="138"/>
        <v>0.57750987472805471</v>
      </c>
      <c r="G8867">
        <v>1.2974607045710899E-3</v>
      </c>
    </row>
    <row r="8868" spans="1:7" x14ac:dyDescent="0.2">
      <c r="A8868" t="s">
        <v>7802</v>
      </c>
      <c r="B8868" t="s">
        <v>11272</v>
      </c>
      <c r="C8868" s="17">
        <v>32.316363017893977</v>
      </c>
      <c r="D8868" s="17">
        <v>44.538941196736644</v>
      </c>
      <c r="E8868" s="148">
        <v>-0.71193322000000003</v>
      </c>
      <c r="F8868" s="148">
        <f t="shared" si="138"/>
        <v>0.72557546608812939</v>
      </c>
      <c r="G8868">
        <v>4.1781442605926498E-3</v>
      </c>
    </row>
    <row r="8869" spans="1:7" x14ac:dyDescent="0.2">
      <c r="A8869" t="s">
        <v>7803</v>
      </c>
      <c r="B8869" t="s">
        <v>3394</v>
      </c>
      <c r="C8869" s="17">
        <v>77.487807138475148</v>
      </c>
      <c r="D8869" s="17">
        <v>116.60432584053575</v>
      </c>
      <c r="E8869" s="148">
        <v>-0.80749487499999995</v>
      </c>
      <c r="F8869" s="148">
        <f t="shared" si="138"/>
        <v>0.66453629897440447</v>
      </c>
      <c r="G8869">
        <v>2.6169687781761499E-5</v>
      </c>
    </row>
    <row r="8870" spans="1:7" x14ac:dyDescent="0.2">
      <c r="A8870" t="s">
        <v>3114</v>
      </c>
      <c r="B8870" t="s">
        <v>3115</v>
      </c>
      <c r="C8870" s="17">
        <v>69.359956326102477</v>
      </c>
      <c r="D8870" s="17">
        <v>30.563390847656848</v>
      </c>
      <c r="E8870" s="148">
        <v>0.878199603</v>
      </c>
      <c r="F8870" s="148">
        <f t="shared" si="138"/>
        <v>2.2693802749775709</v>
      </c>
      <c r="G8870">
        <v>3.7293124242852898E-4</v>
      </c>
    </row>
    <row r="8871" spans="1:7" x14ac:dyDescent="0.2">
      <c r="A8871" t="s">
        <v>5632</v>
      </c>
      <c r="B8871" t="s">
        <v>10383</v>
      </c>
      <c r="C8871" s="17">
        <v>10.602638147996764</v>
      </c>
      <c r="D8871" s="17">
        <v>2.1355952666194247</v>
      </c>
      <c r="E8871" s="148">
        <v>1.9607187429999999</v>
      </c>
      <c r="F8871" s="148">
        <f t="shared" si="138"/>
        <v>4.9647226296677376</v>
      </c>
      <c r="G8871">
        <v>3.8630276275344603E-5</v>
      </c>
    </row>
    <row r="8872" spans="1:7" x14ac:dyDescent="0.2">
      <c r="A8872" t="s">
        <v>7804</v>
      </c>
      <c r="B8872" t="s">
        <v>11273</v>
      </c>
      <c r="C8872" s="17">
        <v>0.46015810451746475</v>
      </c>
      <c r="D8872" s="17">
        <v>0.73608603066256573</v>
      </c>
      <c r="E8872" s="148">
        <v>-0.80612512300000005</v>
      </c>
      <c r="F8872" s="148">
        <f t="shared" si="138"/>
        <v>0.62514174342266382</v>
      </c>
      <c r="G8872">
        <v>8.2701921745785001E-3</v>
      </c>
    </row>
    <row r="8873" spans="1:7" x14ac:dyDescent="0.2">
      <c r="A8873" t="s">
        <v>3116</v>
      </c>
      <c r="B8873" t="s">
        <v>3117</v>
      </c>
      <c r="C8873" s="17">
        <v>5.9474632548272099</v>
      </c>
      <c r="D8873" s="17">
        <v>2.4281834415510199</v>
      </c>
      <c r="E8873" s="148">
        <v>0.93228287899999995</v>
      </c>
      <c r="F8873" s="148">
        <f t="shared" si="138"/>
        <v>2.4493467639447473</v>
      </c>
      <c r="G8873">
        <v>2.1636041706342901E-3</v>
      </c>
    </row>
    <row r="8874" spans="1:7" x14ac:dyDescent="0.2">
      <c r="A8874" t="s">
        <v>7805</v>
      </c>
      <c r="B8874" t="s">
        <v>224</v>
      </c>
      <c r="C8874" s="17">
        <v>2.5164494441673457</v>
      </c>
      <c r="D8874" s="17">
        <v>0</v>
      </c>
      <c r="E8874" s="148">
        <v>7.8764667319999999</v>
      </c>
      <c r="F8874" s="148" t="e">
        <f t="shared" si="138"/>
        <v>#DIV/0!</v>
      </c>
      <c r="G8874">
        <v>4.91063514866871E-5</v>
      </c>
    </row>
    <row r="8875" spans="1:7" x14ac:dyDescent="0.2">
      <c r="A8875" t="s">
        <v>13622</v>
      </c>
      <c r="B8875" t="s">
        <v>3399</v>
      </c>
      <c r="C8875" s="17">
        <v>7.3052572109525578</v>
      </c>
      <c r="D8875" s="17">
        <v>2.8811193866183298</v>
      </c>
      <c r="E8875" s="148">
        <v>1.0248722480000001</v>
      </c>
      <c r="F8875" s="148">
        <f t="shared" si="138"/>
        <v>2.5355621307754945</v>
      </c>
      <c r="G8875">
        <v>2.37183445623093E-5</v>
      </c>
    </row>
    <row r="8876" spans="1:7" x14ac:dyDescent="0.2">
      <c r="A8876" t="s">
        <v>3118</v>
      </c>
      <c r="B8876" t="s">
        <v>3119</v>
      </c>
      <c r="C8876" s="17">
        <v>14.193588163864849</v>
      </c>
      <c r="D8876" s="17">
        <v>5.280296480560942</v>
      </c>
      <c r="E8876" s="148">
        <v>1.155057118</v>
      </c>
      <c r="F8876" s="148">
        <f t="shared" si="138"/>
        <v>2.6880286393231123</v>
      </c>
      <c r="G8876">
        <v>1.2160472187300801E-7</v>
      </c>
    </row>
    <row r="8877" spans="1:7" x14ac:dyDescent="0.2">
      <c r="A8877" t="s">
        <v>12064</v>
      </c>
      <c r="B8877" t="s">
        <v>12065</v>
      </c>
      <c r="C8877" s="17">
        <v>1.9628905375360977</v>
      </c>
      <c r="D8877" s="17">
        <v>3.805523838618142</v>
      </c>
      <c r="E8877" s="148">
        <v>-1.1473785190000001</v>
      </c>
      <c r="F8877" s="148">
        <f t="shared" si="138"/>
        <v>0.51580035253408385</v>
      </c>
      <c r="G8877">
        <v>6.9603800334433095E-4</v>
      </c>
    </row>
    <row r="8878" spans="1:7" x14ac:dyDescent="0.2">
      <c r="A8878" t="s">
        <v>13502</v>
      </c>
      <c r="B8878" t="s">
        <v>1141</v>
      </c>
      <c r="C8878" s="17">
        <v>72.688811205728882</v>
      </c>
      <c r="D8878" s="17">
        <v>30.80505229543455</v>
      </c>
      <c r="E8878" s="148">
        <v>0.96300889000000001</v>
      </c>
      <c r="F8878" s="148">
        <f t="shared" si="138"/>
        <v>2.3596392730844902</v>
      </c>
      <c r="G8878">
        <v>1.2981022392476801E-5</v>
      </c>
    </row>
    <row r="8879" spans="1:7" x14ac:dyDescent="0.2">
      <c r="A8879" t="s">
        <v>13399</v>
      </c>
      <c r="B8879" t="s">
        <v>3636</v>
      </c>
      <c r="C8879" s="17">
        <v>7.7876867705480217</v>
      </c>
      <c r="D8879" s="17">
        <v>3.4839373136984273</v>
      </c>
      <c r="E8879" s="148">
        <v>0.80173605100000001</v>
      </c>
      <c r="F8879" s="148">
        <f t="shared" si="138"/>
        <v>2.2353119672755772</v>
      </c>
      <c r="G8879">
        <v>8.8374906052550804E-3</v>
      </c>
    </row>
    <row r="8880" spans="1:7" x14ac:dyDescent="0.2">
      <c r="A8880" t="s">
        <v>7806</v>
      </c>
      <c r="B8880" t="s">
        <v>3403</v>
      </c>
      <c r="C8880" s="17">
        <v>153.54835409508274</v>
      </c>
      <c r="D8880" s="17">
        <v>66.995115852581364</v>
      </c>
      <c r="E8880" s="148">
        <v>0.86542291000000005</v>
      </c>
      <c r="F8880" s="148">
        <f t="shared" si="138"/>
        <v>2.2919335557678036</v>
      </c>
      <c r="G8880">
        <v>1.18418575448017E-5</v>
      </c>
    </row>
    <row r="8881" spans="1:7" x14ac:dyDescent="0.2">
      <c r="A8881" t="s">
        <v>3120</v>
      </c>
      <c r="B8881" t="s">
        <v>3121</v>
      </c>
      <c r="C8881" s="17">
        <v>12.438933513817425</v>
      </c>
      <c r="D8881" s="17">
        <v>17.28215194127155</v>
      </c>
      <c r="E8881" s="148">
        <v>-0.72849589199999998</v>
      </c>
      <c r="F8881" s="148">
        <f t="shared" si="138"/>
        <v>0.71975605561666056</v>
      </c>
      <c r="G8881">
        <v>1.51321294748286E-4</v>
      </c>
    </row>
    <row r="8882" spans="1:7" x14ac:dyDescent="0.2">
      <c r="A8882" t="s">
        <v>3122</v>
      </c>
      <c r="B8882" t="s">
        <v>2133</v>
      </c>
      <c r="C8882" s="17">
        <v>875.72863374737778</v>
      </c>
      <c r="D8882" s="17">
        <v>1578.5617352911474</v>
      </c>
      <c r="E8882" s="148">
        <v>-1.0913819389999999</v>
      </c>
      <c r="F8882" s="148">
        <f t="shared" si="138"/>
        <v>0.55476362702144166</v>
      </c>
      <c r="G8882">
        <v>2.5563783782258699E-5</v>
      </c>
    </row>
    <row r="8883" spans="1:7" x14ac:dyDescent="0.2">
      <c r="A8883" t="s">
        <v>3123</v>
      </c>
      <c r="B8883" t="s">
        <v>362</v>
      </c>
      <c r="C8883" s="17">
        <v>39.248047536372155</v>
      </c>
      <c r="D8883" s="17">
        <v>58.352717276028521</v>
      </c>
      <c r="E8883" s="148">
        <v>-0.809102879</v>
      </c>
      <c r="F8883" s="148">
        <f t="shared" si="138"/>
        <v>0.67260016959819235</v>
      </c>
      <c r="G8883">
        <v>1.5210953906058601E-4</v>
      </c>
    </row>
    <row r="8884" spans="1:7" x14ac:dyDescent="0.2">
      <c r="A8884" t="s">
        <v>7807</v>
      </c>
      <c r="B8884" t="s">
        <v>4447</v>
      </c>
      <c r="C8884" s="17">
        <v>19.203334775879874</v>
      </c>
      <c r="D8884" s="17">
        <v>27.392577723400951</v>
      </c>
      <c r="E8884" s="148">
        <v>-0.75991711900000003</v>
      </c>
      <c r="F8884" s="148">
        <f t="shared" ref="F8884:F8947" si="139">C8884/D8884</f>
        <v>0.70104153649894863</v>
      </c>
      <c r="G8884">
        <v>2.22172065448587E-3</v>
      </c>
    </row>
    <row r="8885" spans="1:7" x14ac:dyDescent="0.2">
      <c r="A8885" t="s">
        <v>3124</v>
      </c>
      <c r="B8885" t="s">
        <v>1335</v>
      </c>
      <c r="C8885" s="17">
        <v>318.735832950857</v>
      </c>
      <c r="D8885" s="17">
        <v>564.51721584368272</v>
      </c>
      <c r="E8885" s="148">
        <v>-1.0714271479999999</v>
      </c>
      <c r="F8885" s="148">
        <f t="shared" si="139"/>
        <v>0.56461667422223727</v>
      </c>
      <c r="G8885">
        <v>3.0733296975260503E-5</v>
      </c>
    </row>
    <row r="8886" spans="1:7" x14ac:dyDescent="0.2">
      <c r="A8886" t="s">
        <v>7808</v>
      </c>
      <c r="B8886" t="s">
        <v>11274</v>
      </c>
      <c r="C8886" s="17">
        <v>8.4475484741644653</v>
      </c>
      <c r="D8886" s="17">
        <v>10.975170241830732</v>
      </c>
      <c r="E8886" s="148">
        <v>-0.61761763800000002</v>
      </c>
      <c r="F8886" s="148">
        <f t="shared" si="139"/>
        <v>0.76969634985410096</v>
      </c>
      <c r="G8886">
        <v>7.2050463788062501E-4</v>
      </c>
    </row>
    <row r="8887" spans="1:7" x14ac:dyDescent="0.2">
      <c r="A8887" t="s">
        <v>7809</v>
      </c>
      <c r="B8887" t="s">
        <v>2566</v>
      </c>
      <c r="C8887" s="17">
        <v>9.9485369431580306</v>
      </c>
      <c r="D8887" s="17">
        <v>5.0462624454837002</v>
      </c>
      <c r="E8887" s="148">
        <v>0.70139301099999996</v>
      </c>
      <c r="F8887" s="148">
        <f t="shared" si="139"/>
        <v>1.9714664171027736</v>
      </c>
      <c r="G8887">
        <v>5.9387984494639499E-3</v>
      </c>
    </row>
    <row r="8888" spans="1:7" x14ac:dyDescent="0.2">
      <c r="A8888" t="s">
        <v>3125</v>
      </c>
      <c r="B8888" t="s">
        <v>3126</v>
      </c>
      <c r="C8888" s="17">
        <v>3.1662100096952375</v>
      </c>
      <c r="D8888" s="17">
        <v>16.33175030393835</v>
      </c>
      <c r="E8888" s="148">
        <v>-2.5055909120000002</v>
      </c>
      <c r="F8888" s="148">
        <f t="shared" si="139"/>
        <v>0.19386838218630589</v>
      </c>
      <c r="G8888">
        <v>1.5591832638825801E-4</v>
      </c>
    </row>
    <row r="8889" spans="1:7" x14ac:dyDescent="0.2">
      <c r="A8889" t="s">
        <v>3127</v>
      </c>
      <c r="B8889" t="s">
        <v>2557</v>
      </c>
      <c r="C8889" s="17">
        <v>22.057858894520624</v>
      </c>
      <c r="D8889" s="17">
        <v>9.3383453243081789</v>
      </c>
      <c r="E8889" s="148">
        <v>0.91306347700000001</v>
      </c>
      <c r="F8889" s="148">
        <f t="shared" si="139"/>
        <v>2.3620735931774677</v>
      </c>
      <c r="G8889">
        <v>1.18158027996925E-5</v>
      </c>
    </row>
    <row r="8890" spans="1:7" x14ac:dyDescent="0.2">
      <c r="A8890" t="s">
        <v>7810</v>
      </c>
      <c r="B8890" t="s">
        <v>183</v>
      </c>
      <c r="C8890" s="17">
        <v>0.9252566363749235</v>
      </c>
      <c r="D8890" s="17">
        <v>1.6230298034008848E-2</v>
      </c>
      <c r="E8890" s="148">
        <v>4.4247723670000001</v>
      </c>
      <c r="F8890" s="148">
        <f t="shared" si="139"/>
        <v>57.007988050259307</v>
      </c>
      <c r="G8890">
        <v>3.07710842971329E-3</v>
      </c>
    </row>
    <row r="8891" spans="1:7" x14ac:dyDescent="0.2">
      <c r="A8891" t="s">
        <v>3128</v>
      </c>
      <c r="B8891" t="s">
        <v>3129</v>
      </c>
      <c r="C8891" s="17">
        <v>14.62040869026375</v>
      </c>
      <c r="D8891" s="17">
        <v>6.2909732807646295</v>
      </c>
      <c r="E8891" s="148">
        <v>0.916258617</v>
      </c>
      <c r="F8891" s="148">
        <f t="shared" si="139"/>
        <v>2.3240296910761522</v>
      </c>
      <c r="G8891">
        <v>4.8653590109875102E-6</v>
      </c>
    </row>
    <row r="8892" spans="1:7" x14ac:dyDescent="0.2">
      <c r="A8892" t="s">
        <v>13413</v>
      </c>
      <c r="B8892" t="s">
        <v>2879</v>
      </c>
      <c r="C8892" s="17">
        <v>12.582867856829299</v>
      </c>
      <c r="D8892" s="17">
        <v>5.5895626904519675</v>
      </c>
      <c r="E8892" s="148">
        <v>0.89486366399999995</v>
      </c>
      <c r="F8892" s="148">
        <f t="shared" si="139"/>
        <v>2.2511363685612156</v>
      </c>
      <c r="G8892">
        <v>2.69043793844044E-4</v>
      </c>
    </row>
    <row r="8893" spans="1:7" x14ac:dyDescent="0.2">
      <c r="A8893" t="s">
        <v>3130</v>
      </c>
      <c r="B8893" t="s">
        <v>520</v>
      </c>
      <c r="C8893" s="17">
        <v>56.270483027968382</v>
      </c>
      <c r="D8893" s="17">
        <v>80.882237980079125</v>
      </c>
      <c r="E8893" s="148">
        <v>-0.731535669</v>
      </c>
      <c r="F8893" s="148">
        <f t="shared" si="139"/>
        <v>0.69570877900074313</v>
      </c>
      <c r="G8893">
        <v>1.0385153598115801E-3</v>
      </c>
    </row>
    <row r="8894" spans="1:7" x14ac:dyDescent="0.2">
      <c r="A8894" t="s">
        <v>3131</v>
      </c>
      <c r="B8894" t="s">
        <v>3132</v>
      </c>
      <c r="C8894" s="17">
        <v>21.280357779790073</v>
      </c>
      <c r="D8894" s="17">
        <v>11.702249929101615</v>
      </c>
      <c r="E8894" s="148">
        <v>0.589750624</v>
      </c>
      <c r="F8894" s="148">
        <f t="shared" si="139"/>
        <v>1.8184843007727294</v>
      </c>
      <c r="G8894">
        <v>1.07082426659426E-4</v>
      </c>
    </row>
    <row r="8895" spans="1:7" x14ac:dyDescent="0.2">
      <c r="A8895" t="s">
        <v>13273</v>
      </c>
      <c r="B8895" t="s">
        <v>50</v>
      </c>
      <c r="C8895" s="17">
        <v>13.233822764222726</v>
      </c>
      <c r="D8895" s="17">
        <v>6.2959058576814702</v>
      </c>
      <c r="E8895" s="148">
        <v>0.75988901499999995</v>
      </c>
      <c r="F8895" s="148">
        <f t="shared" si="139"/>
        <v>2.1019727841191407</v>
      </c>
      <c r="G8895">
        <v>4.3218109916544302E-3</v>
      </c>
    </row>
    <row r="8896" spans="1:7" x14ac:dyDescent="0.2">
      <c r="A8896" t="s">
        <v>7811</v>
      </c>
      <c r="B8896" t="s">
        <v>916</v>
      </c>
      <c r="C8896" s="17">
        <v>259.06648230594175</v>
      </c>
      <c r="D8896" s="17">
        <v>338.04447349580749</v>
      </c>
      <c r="E8896" s="148">
        <v>-0.62873435300000002</v>
      </c>
      <c r="F8896" s="148">
        <f t="shared" si="139"/>
        <v>0.76636804508846601</v>
      </c>
      <c r="G8896">
        <v>2.5659005371803399E-4</v>
      </c>
    </row>
    <row r="8897" spans="1:7" x14ac:dyDescent="0.2">
      <c r="A8897" t="s">
        <v>3135</v>
      </c>
      <c r="B8897" t="s">
        <v>3136</v>
      </c>
      <c r="C8897" s="17">
        <v>35.189837986559475</v>
      </c>
      <c r="D8897" s="17">
        <v>76.131262751807</v>
      </c>
      <c r="E8897" s="148">
        <v>-1.3449927070000001</v>
      </c>
      <c r="F8897" s="148">
        <f t="shared" si="139"/>
        <v>0.46222585459117754</v>
      </c>
      <c r="G8897">
        <v>1.0595195435486E-10</v>
      </c>
    </row>
    <row r="8898" spans="1:7" x14ac:dyDescent="0.2">
      <c r="A8898" t="s">
        <v>3137</v>
      </c>
      <c r="B8898" t="s">
        <v>2261</v>
      </c>
      <c r="C8898" s="17">
        <v>11.284352424227164</v>
      </c>
      <c r="D8898" s="17">
        <v>16.5730943213978</v>
      </c>
      <c r="E8898" s="148">
        <v>-0.79611093099999997</v>
      </c>
      <c r="F8898" s="148">
        <f t="shared" si="139"/>
        <v>0.68088385942857677</v>
      </c>
      <c r="G8898">
        <v>1.6830035941134E-5</v>
      </c>
    </row>
    <row r="8899" spans="1:7" x14ac:dyDescent="0.2">
      <c r="A8899" t="s">
        <v>12098</v>
      </c>
      <c r="B8899" t="s">
        <v>1892</v>
      </c>
      <c r="C8899" s="17">
        <v>1.3110801420639846</v>
      </c>
      <c r="D8899" s="17">
        <v>2.4769541104326103</v>
      </c>
      <c r="E8899" s="148">
        <v>-1.0473370870000001</v>
      </c>
      <c r="F8899" s="148">
        <f t="shared" si="139"/>
        <v>0.52931143800439606</v>
      </c>
      <c r="G8899">
        <v>9.0509424522490708E-3</v>
      </c>
    </row>
    <row r="8900" spans="1:7" x14ac:dyDescent="0.2">
      <c r="A8900" t="s">
        <v>3138</v>
      </c>
      <c r="B8900" t="s">
        <v>3139</v>
      </c>
      <c r="C8900" s="17">
        <v>1.3808301974380899</v>
      </c>
      <c r="D8900" s="17">
        <v>0.26154050877498525</v>
      </c>
      <c r="E8900" s="148">
        <v>1.8213720879999999</v>
      </c>
      <c r="F8900" s="148">
        <f t="shared" si="139"/>
        <v>5.2796035455680732</v>
      </c>
      <c r="G8900">
        <v>1.77522199626423E-3</v>
      </c>
    </row>
    <row r="8901" spans="1:7" x14ac:dyDescent="0.2">
      <c r="A8901" t="s">
        <v>3140</v>
      </c>
      <c r="B8901" t="s">
        <v>3141</v>
      </c>
      <c r="C8901" s="17">
        <v>86.646666844469337</v>
      </c>
      <c r="D8901" s="17">
        <v>134.4525674568365</v>
      </c>
      <c r="E8901" s="148">
        <v>-0.87316818100000004</v>
      </c>
      <c r="F8901" s="148">
        <f t="shared" si="139"/>
        <v>0.64444040365600042</v>
      </c>
      <c r="G8901">
        <v>7.8265932373997895E-4</v>
      </c>
    </row>
    <row r="8902" spans="1:7" x14ac:dyDescent="0.2">
      <c r="A8902" t="s">
        <v>7812</v>
      </c>
      <c r="B8902" t="s">
        <v>908</v>
      </c>
      <c r="C8902" s="17">
        <v>25.128762001492323</v>
      </c>
      <c r="D8902" s="17">
        <v>32.034561416604376</v>
      </c>
      <c r="E8902" s="148">
        <v>-0.60737956699999995</v>
      </c>
      <c r="F8902" s="148">
        <f t="shared" si="139"/>
        <v>0.78442659709607909</v>
      </c>
      <c r="G8902">
        <v>7.7279461303208802E-3</v>
      </c>
    </row>
    <row r="8903" spans="1:7" x14ac:dyDescent="0.2">
      <c r="A8903" t="s">
        <v>13070</v>
      </c>
      <c r="B8903" t="s">
        <v>13039</v>
      </c>
      <c r="C8903" s="17">
        <v>13.046015489173101</v>
      </c>
      <c r="D8903" s="17">
        <v>6.9403741635865099</v>
      </c>
      <c r="E8903" s="148">
        <v>0.61861285300000002</v>
      </c>
      <c r="F8903" s="148">
        <f t="shared" si="139"/>
        <v>1.8797279774368012</v>
      </c>
      <c r="G8903">
        <v>7.54768942958882E-3</v>
      </c>
    </row>
    <row r="8904" spans="1:7" x14ac:dyDescent="0.2">
      <c r="A8904" t="s">
        <v>7813</v>
      </c>
      <c r="B8904" t="s">
        <v>265</v>
      </c>
      <c r="C8904" s="17">
        <v>1.2706450323650216</v>
      </c>
      <c r="D8904" s="17">
        <v>6.2664937066312021</v>
      </c>
      <c r="E8904" s="148">
        <v>-2.3538633249999998</v>
      </c>
      <c r="F8904" s="148">
        <f t="shared" si="139"/>
        <v>0.20276810156538183</v>
      </c>
      <c r="G8904">
        <v>1.8137270374597198E-5</v>
      </c>
    </row>
    <row r="8905" spans="1:7" x14ac:dyDescent="0.2">
      <c r="A8905" t="s">
        <v>7814</v>
      </c>
      <c r="B8905" t="s">
        <v>3449</v>
      </c>
      <c r="C8905" s="17">
        <v>1.673947959962703</v>
      </c>
      <c r="D8905" s="17">
        <v>6.5790786097456424</v>
      </c>
      <c r="E8905" s="148">
        <v>-2.0080409000000001</v>
      </c>
      <c r="F8905" s="148">
        <f t="shared" si="139"/>
        <v>0.25443501427130999</v>
      </c>
      <c r="G8905">
        <v>1.4529346567856101E-4</v>
      </c>
    </row>
    <row r="8906" spans="1:7" x14ac:dyDescent="0.2">
      <c r="A8906" t="s">
        <v>3142</v>
      </c>
      <c r="B8906" t="s">
        <v>3143</v>
      </c>
      <c r="C8906" s="17">
        <v>32.418045885587027</v>
      </c>
      <c r="D8906" s="17">
        <v>14.776032026873899</v>
      </c>
      <c r="E8906" s="148">
        <v>0.75449336</v>
      </c>
      <c r="F8906" s="148">
        <f t="shared" si="139"/>
        <v>2.1939615335583142</v>
      </c>
      <c r="G8906">
        <v>1.28630121155994E-3</v>
      </c>
    </row>
    <row r="8907" spans="1:7" x14ac:dyDescent="0.2">
      <c r="A8907" t="s">
        <v>7815</v>
      </c>
      <c r="B8907" t="s">
        <v>265</v>
      </c>
      <c r="C8907" s="17">
        <v>12.323273239320025</v>
      </c>
      <c r="D8907" s="17">
        <v>18.053032217038801</v>
      </c>
      <c r="E8907" s="148">
        <v>-0.79665172399999995</v>
      </c>
      <c r="F8907" s="148">
        <f t="shared" si="139"/>
        <v>0.68261514692745529</v>
      </c>
      <c r="G8907">
        <v>1.4772917750126E-3</v>
      </c>
    </row>
    <row r="8908" spans="1:7" x14ac:dyDescent="0.2">
      <c r="A8908" t="s">
        <v>3144</v>
      </c>
      <c r="B8908" t="s">
        <v>3145</v>
      </c>
      <c r="C8908" s="17">
        <v>15.704703131638425</v>
      </c>
      <c r="D8908" s="17">
        <v>27.437211805369799</v>
      </c>
      <c r="E8908" s="148">
        <v>-1.054672627</v>
      </c>
      <c r="F8908" s="148">
        <f t="shared" si="139"/>
        <v>0.57238699190873399</v>
      </c>
      <c r="G8908">
        <v>6.8279639375781694E-8</v>
      </c>
    </row>
    <row r="8909" spans="1:7" x14ac:dyDescent="0.2">
      <c r="A8909" t="s">
        <v>7816</v>
      </c>
      <c r="B8909" t="s">
        <v>3419</v>
      </c>
      <c r="C8909" s="17">
        <v>22.40018238560075</v>
      </c>
      <c r="D8909" s="17">
        <v>32.185515314690576</v>
      </c>
      <c r="E8909" s="148">
        <v>-0.73470590999999996</v>
      </c>
      <c r="F8909" s="148">
        <f t="shared" si="139"/>
        <v>0.69597091009993983</v>
      </c>
      <c r="G8909">
        <v>7.2480147237079403E-4</v>
      </c>
    </row>
    <row r="8910" spans="1:7" x14ac:dyDescent="0.2">
      <c r="A8910" t="s">
        <v>7817</v>
      </c>
      <c r="B8910" t="s">
        <v>509</v>
      </c>
      <c r="C8910" s="17">
        <v>1.1353154872463054</v>
      </c>
      <c r="D8910" s="17">
        <v>0</v>
      </c>
      <c r="E8910" s="148">
        <v>7.2343852870000003</v>
      </c>
      <c r="F8910" s="148" t="e">
        <f t="shared" si="139"/>
        <v>#DIV/0!</v>
      </c>
      <c r="G8910">
        <v>5.3104177255455798E-4</v>
      </c>
    </row>
    <row r="8911" spans="1:7" x14ac:dyDescent="0.2">
      <c r="A8911" t="s">
        <v>7818</v>
      </c>
      <c r="B8911" t="s">
        <v>3421</v>
      </c>
      <c r="C8911" s="17">
        <v>4.7155236566014622</v>
      </c>
      <c r="D8911" s="17">
        <v>2.2011416478323125</v>
      </c>
      <c r="E8911" s="148">
        <v>0.804874635</v>
      </c>
      <c r="F8911" s="148">
        <f t="shared" si="139"/>
        <v>2.1423081341654302</v>
      </c>
      <c r="G8911">
        <v>1.58381709444236E-4</v>
      </c>
    </row>
    <row r="8912" spans="1:7" x14ac:dyDescent="0.2">
      <c r="A8912" t="s">
        <v>7819</v>
      </c>
      <c r="B8912" t="s">
        <v>11275</v>
      </c>
      <c r="C8912" s="17">
        <v>9.4055232739083525</v>
      </c>
      <c r="D8912" s="17">
        <v>14.85508643941105</v>
      </c>
      <c r="E8912" s="148">
        <v>-0.87473827800000004</v>
      </c>
      <c r="F8912" s="148">
        <f t="shared" si="139"/>
        <v>0.63315170276998045</v>
      </c>
      <c r="G8912">
        <v>8.7367761051866399E-7</v>
      </c>
    </row>
    <row r="8913" spans="1:7" x14ac:dyDescent="0.2">
      <c r="A8913" t="s">
        <v>7820</v>
      </c>
      <c r="B8913" t="s">
        <v>1756</v>
      </c>
      <c r="C8913" s="17">
        <v>10.825978439166885</v>
      </c>
      <c r="D8913" s="17">
        <v>18.136768086612477</v>
      </c>
      <c r="E8913" s="148">
        <v>-0.92152503799999996</v>
      </c>
      <c r="F8913" s="148">
        <f t="shared" si="139"/>
        <v>0.59690780559508849</v>
      </c>
      <c r="G8913">
        <v>2.9640943933464501E-5</v>
      </c>
    </row>
    <row r="8914" spans="1:7" x14ac:dyDescent="0.2">
      <c r="A8914" t="s">
        <v>7821</v>
      </c>
      <c r="B8914" t="s">
        <v>10486</v>
      </c>
      <c r="C8914" s="17">
        <v>11.612615860149624</v>
      </c>
      <c r="D8914" s="17">
        <v>5.5026691861459822</v>
      </c>
      <c r="E8914" s="148">
        <v>0.75115587100000003</v>
      </c>
      <c r="F8914" s="148">
        <f t="shared" si="139"/>
        <v>2.1103605300108894</v>
      </c>
      <c r="G8914">
        <v>4.0153442781618396E-3</v>
      </c>
    </row>
    <row r="8915" spans="1:7" x14ac:dyDescent="0.2">
      <c r="A8915" t="s">
        <v>14169</v>
      </c>
      <c r="B8915" t="s">
        <v>1843</v>
      </c>
      <c r="C8915" s="17">
        <v>4.7165923788604047</v>
      </c>
      <c r="D8915" s="17">
        <v>0.2800938892033199</v>
      </c>
      <c r="E8915" s="148">
        <v>3.4524023860000002</v>
      </c>
      <c r="F8915" s="148">
        <f t="shared" si="139"/>
        <v>16.839326242625145</v>
      </c>
      <c r="G8915">
        <v>1.51572121018254E-3</v>
      </c>
    </row>
    <row r="8916" spans="1:7" x14ac:dyDescent="0.2">
      <c r="A8916" t="s">
        <v>7822</v>
      </c>
      <c r="B8916" t="s">
        <v>2551</v>
      </c>
      <c r="C8916" s="17">
        <v>41.624392846996031</v>
      </c>
      <c r="D8916" s="17">
        <v>18.874242540072473</v>
      </c>
      <c r="E8916" s="148">
        <v>0.85359737400000002</v>
      </c>
      <c r="F8916" s="148">
        <f t="shared" si="139"/>
        <v>2.205354347790224</v>
      </c>
      <c r="G8916">
        <v>4.8843584682243798E-6</v>
      </c>
    </row>
    <row r="8917" spans="1:7" x14ac:dyDescent="0.2">
      <c r="A8917" t="s">
        <v>5633</v>
      </c>
      <c r="B8917" t="s">
        <v>3427</v>
      </c>
      <c r="C8917" s="17">
        <v>7.0853379841434752</v>
      </c>
      <c r="D8917" s="17">
        <v>0.40243377847608475</v>
      </c>
      <c r="E8917" s="148">
        <v>3.6948268639999999</v>
      </c>
      <c r="F8917" s="148">
        <f t="shared" si="139"/>
        <v>17.60622085694164</v>
      </c>
      <c r="G8917">
        <v>7.96113990666012E-9</v>
      </c>
    </row>
    <row r="8918" spans="1:7" x14ac:dyDescent="0.2">
      <c r="A8918" t="s">
        <v>3146</v>
      </c>
      <c r="B8918" t="s">
        <v>413</v>
      </c>
      <c r="C8918" s="17">
        <v>0.41077179781037798</v>
      </c>
      <c r="D8918" s="17">
        <v>1.6362758320180824</v>
      </c>
      <c r="E8918" s="148">
        <v>-2.0815510530000001</v>
      </c>
      <c r="F8918" s="148">
        <f t="shared" si="139"/>
        <v>0.25104068016683789</v>
      </c>
      <c r="G8918">
        <v>2.89804545034529E-5</v>
      </c>
    </row>
    <row r="8919" spans="1:7" x14ac:dyDescent="0.2">
      <c r="A8919" t="s">
        <v>11994</v>
      </c>
      <c r="B8919" t="s">
        <v>3657</v>
      </c>
      <c r="C8919" s="17">
        <v>1.7034042532444325</v>
      </c>
      <c r="D8919" s="17">
        <v>3.53778656962383</v>
      </c>
      <c r="E8919" s="148">
        <v>-1.2411098110000001</v>
      </c>
      <c r="F8919" s="148">
        <f t="shared" si="139"/>
        <v>0.48148869914036507</v>
      </c>
      <c r="G8919">
        <v>5.70247448837975E-4</v>
      </c>
    </row>
    <row r="8920" spans="1:7" x14ac:dyDescent="0.2">
      <c r="A8920" t="s">
        <v>7823</v>
      </c>
      <c r="B8920" t="s">
        <v>3156</v>
      </c>
      <c r="C8920" s="17">
        <v>17.657643655406002</v>
      </c>
      <c r="D8920" s="17">
        <v>32.372512911225499</v>
      </c>
      <c r="E8920" s="148">
        <v>-1.0565103520000001</v>
      </c>
      <c r="F8920" s="148">
        <f t="shared" si="139"/>
        <v>0.5454517449364592</v>
      </c>
      <c r="G8920">
        <v>4.6074598320214998E-3</v>
      </c>
    </row>
    <row r="8921" spans="1:7" x14ac:dyDescent="0.2">
      <c r="A8921" t="s">
        <v>3147</v>
      </c>
      <c r="B8921" t="s">
        <v>3148</v>
      </c>
      <c r="C8921" s="17">
        <v>77.424780510973193</v>
      </c>
      <c r="D8921" s="17">
        <v>130.67825939218801</v>
      </c>
      <c r="E8921" s="148">
        <v>-0.97721292199999998</v>
      </c>
      <c r="F8921" s="148">
        <f t="shared" si="139"/>
        <v>0.59248402045674686</v>
      </c>
      <c r="G8921">
        <v>1.9359599052098798E-5</v>
      </c>
    </row>
    <row r="8922" spans="1:7" x14ac:dyDescent="0.2">
      <c r="A8922" t="s">
        <v>7824</v>
      </c>
      <c r="B8922" t="s">
        <v>10775</v>
      </c>
      <c r="C8922" s="17">
        <v>68.022292191489385</v>
      </c>
      <c r="D8922" s="17">
        <v>3.3272489399833454</v>
      </c>
      <c r="E8922" s="148">
        <v>4.0547159109999997</v>
      </c>
      <c r="F8922" s="148">
        <f t="shared" si="139"/>
        <v>20.444004466894466</v>
      </c>
      <c r="G8922">
        <v>2.1278185962854699E-6</v>
      </c>
    </row>
    <row r="8923" spans="1:7" x14ac:dyDescent="0.2">
      <c r="A8923" t="s">
        <v>7825</v>
      </c>
      <c r="B8923" t="s">
        <v>11276</v>
      </c>
      <c r="C8923" s="17">
        <v>15.605426670913873</v>
      </c>
      <c r="D8923" s="17">
        <v>23.526948929633647</v>
      </c>
      <c r="E8923" s="148">
        <v>-0.80528106099999996</v>
      </c>
      <c r="F8923" s="148">
        <f t="shared" si="139"/>
        <v>0.66330006145666742</v>
      </c>
      <c r="G8923">
        <v>5.72568257634622E-3</v>
      </c>
    </row>
    <row r="8924" spans="1:7" x14ac:dyDescent="0.2">
      <c r="A8924" t="s">
        <v>5634</v>
      </c>
      <c r="B8924" t="s">
        <v>68</v>
      </c>
      <c r="C8924" s="17">
        <v>44.732963146171649</v>
      </c>
      <c r="D8924" s="17">
        <v>9.1843155181648248E-2</v>
      </c>
      <c r="E8924" s="148">
        <v>8.5323205309999999</v>
      </c>
      <c r="F8924" s="148">
        <f t="shared" si="139"/>
        <v>487.05821416629664</v>
      </c>
      <c r="G8924">
        <v>1.01136687062822E-9</v>
      </c>
    </row>
    <row r="8925" spans="1:7" x14ac:dyDescent="0.2">
      <c r="A8925" t="s">
        <v>7826</v>
      </c>
      <c r="B8925" t="s">
        <v>10776</v>
      </c>
      <c r="C8925" s="17">
        <v>8.1599777197379879</v>
      </c>
      <c r="D8925" s="17">
        <v>0</v>
      </c>
      <c r="E8925" s="148">
        <v>8.3365885140000007</v>
      </c>
      <c r="F8925" s="148" t="e">
        <f t="shared" si="139"/>
        <v>#DIV/0!</v>
      </c>
      <c r="G8925">
        <v>4.4100360326520902E-7</v>
      </c>
    </row>
    <row r="8926" spans="1:7" x14ac:dyDescent="0.2">
      <c r="A8926" t="s">
        <v>12669</v>
      </c>
      <c r="B8926" t="s">
        <v>803</v>
      </c>
      <c r="C8926" s="17">
        <v>2.9182938259819373</v>
      </c>
      <c r="D8926" s="17">
        <v>4.1818047140220278</v>
      </c>
      <c r="E8926" s="148">
        <v>-0.73782094499999995</v>
      </c>
      <c r="F8926" s="148">
        <f t="shared" si="139"/>
        <v>0.69785511891471008</v>
      </c>
      <c r="G8926">
        <v>1.32174212610596E-3</v>
      </c>
    </row>
    <row r="8927" spans="1:7" x14ac:dyDescent="0.2">
      <c r="A8927" t="s">
        <v>7827</v>
      </c>
      <c r="B8927" t="s">
        <v>10777</v>
      </c>
      <c r="C8927" s="17">
        <v>96.514805137977675</v>
      </c>
      <c r="D8927" s="17">
        <v>38.272557481484924</v>
      </c>
      <c r="E8927" s="148">
        <v>1.0049521269999999</v>
      </c>
      <c r="F8927" s="148">
        <f t="shared" si="139"/>
        <v>2.5217756922742502</v>
      </c>
      <c r="G8927">
        <v>3.39824342285647E-4</v>
      </c>
    </row>
    <row r="8928" spans="1:7" x14ac:dyDescent="0.2">
      <c r="A8928" t="s">
        <v>7828</v>
      </c>
      <c r="B8928" t="s">
        <v>2995</v>
      </c>
      <c r="C8928" s="17">
        <v>12.050273883300768</v>
      </c>
      <c r="D8928" s="17">
        <v>6.1715128477453582</v>
      </c>
      <c r="E8928" s="148">
        <v>0.67781190800000002</v>
      </c>
      <c r="F8928" s="148">
        <f t="shared" si="139"/>
        <v>1.9525640115459049</v>
      </c>
      <c r="G8928">
        <v>1.8732748983252101E-3</v>
      </c>
    </row>
    <row r="8929" spans="1:7" x14ac:dyDescent="0.2">
      <c r="A8929" t="s">
        <v>7829</v>
      </c>
      <c r="B8929" t="s">
        <v>1949</v>
      </c>
      <c r="C8929" s="17">
        <v>19.096346625486397</v>
      </c>
      <c r="D8929" s="17">
        <v>6.8064477770478824</v>
      </c>
      <c r="E8929" s="148">
        <v>1.153493058</v>
      </c>
      <c r="F8929" s="148">
        <f t="shared" si="139"/>
        <v>2.8056259668782673</v>
      </c>
      <c r="G8929">
        <v>2.3126326220812201E-3</v>
      </c>
    </row>
    <row r="8930" spans="1:7" x14ac:dyDescent="0.2">
      <c r="A8930" t="s">
        <v>3149</v>
      </c>
      <c r="B8930" t="s">
        <v>3150</v>
      </c>
      <c r="C8930" s="17">
        <v>40.061319321513722</v>
      </c>
      <c r="D8930" s="17">
        <v>20.625338150228799</v>
      </c>
      <c r="E8930" s="148">
        <v>0.659091871</v>
      </c>
      <c r="F8930" s="148">
        <f t="shared" si="139"/>
        <v>1.9423351525060604</v>
      </c>
      <c r="G8930">
        <v>8.8611407516755204E-3</v>
      </c>
    </row>
    <row r="8931" spans="1:7" x14ac:dyDescent="0.2">
      <c r="A8931" t="s">
        <v>7830</v>
      </c>
      <c r="B8931" t="s">
        <v>3203</v>
      </c>
      <c r="C8931" s="17">
        <v>12.638738396084083</v>
      </c>
      <c r="D8931" s="17">
        <v>0.5682501256863135</v>
      </c>
      <c r="E8931" s="148">
        <v>3.8279231569999999</v>
      </c>
      <c r="F8931" s="148">
        <f t="shared" si="139"/>
        <v>22.241505676429789</v>
      </c>
      <c r="G8931">
        <v>1.6511773697059699E-4</v>
      </c>
    </row>
    <row r="8932" spans="1:7" x14ac:dyDescent="0.2">
      <c r="A8932" t="s">
        <v>3151</v>
      </c>
      <c r="B8932" t="s">
        <v>2746</v>
      </c>
      <c r="C8932" s="17">
        <v>28.51353250097905</v>
      </c>
      <c r="D8932" s="17">
        <v>13.595256940120528</v>
      </c>
      <c r="E8932" s="148">
        <v>0.80663041300000005</v>
      </c>
      <c r="F8932" s="148">
        <f t="shared" si="139"/>
        <v>2.0973147198736402</v>
      </c>
      <c r="G8932">
        <v>3.6017882296947198E-6</v>
      </c>
    </row>
    <row r="8933" spans="1:7" x14ac:dyDescent="0.2">
      <c r="A8933" t="s">
        <v>7831</v>
      </c>
      <c r="B8933" t="s">
        <v>10778</v>
      </c>
      <c r="C8933" s="17">
        <v>8.7345658990137665</v>
      </c>
      <c r="D8933" s="17">
        <v>3.8640324800721904</v>
      </c>
      <c r="E8933" s="148">
        <v>0.864094433</v>
      </c>
      <c r="F8933" s="148">
        <f t="shared" si="139"/>
        <v>2.2604794198962277</v>
      </c>
      <c r="G8933">
        <v>2.2777609853195401E-3</v>
      </c>
    </row>
    <row r="8934" spans="1:7" x14ac:dyDescent="0.2">
      <c r="A8934" t="s">
        <v>7832</v>
      </c>
      <c r="B8934" t="s">
        <v>10725</v>
      </c>
      <c r="C8934" s="17">
        <v>13.276419933564226</v>
      </c>
      <c r="D8934" s="17">
        <v>6.939508071555105</v>
      </c>
      <c r="E8934" s="148">
        <v>0.60870194600000005</v>
      </c>
      <c r="F8934" s="148">
        <f t="shared" si="139"/>
        <v>1.9131644198216278</v>
      </c>
      <c r="G8934">
        <v>4.6417456889004897E-3</v>
      </c>
    </row>
    <row r="8935" spans="1:7" x14ac:dyDescent="0.2">
      <c r="A8935" t="s">
        <v>3154</v>
      </c>
      <c r="B8935" t="s">
        <v>864</v>
      </c>
      <c r="C8935" s="17">
        <v>39.670411995997974</v>
      </c>
      <c r="D8935" s="17">
        <v>14.522889505948825</v>
      </c>
      <c r="E8935" s="148">
        <v>1.136682712</v>
      </c>
      <c r="F8935" s="148">
        <f t="shared" si="139"/>
        <v>2.7315784492988322</v>
      </c>
      <c r="G8935">
        <v>7.0962703984176701E-9</v>
      </c>
    </row>
    <row r="8936" spans="1:7" x14ac:dyDescent="0.2">
      <c r="A8936" t="s">
        <v>12997</v>
      </c>
      <c r="B8936" t="s">
        <v>12998</v>
      </c>
      <c r="C8936" s="17">
        <v>58.742410611133806</v>
      </c>
      <c r="D8936" s="17">
        <v>32.523010382425049</v>
      </c>
      <c r="E8936" s="148">
        <v>0.54078981400000004</v>
      </c>
      <c r="F8936" s="148">
        <f t="shared" si="139"/>
        <v>1.8061799913478283</v>
      </c>
      <c r="G8936">
        <v>9.2946385678626395E-4</v>
      </c>
    </row>
    <row r="8937" spans="1:7" x14ac:dyDescent="0.2">
      <c r="A8937" t="s">
        <v>3155</v>
      </c>
      <c r="B8937" t="s">
        <v>3156</v>
      </c>
      <c r="C8937" s="17">
        <v>8.122382497592783</v>
      </c>
      <c r="D8937" s="17">
        <v>12.619566588684775</v>
      </c>
      <c r="E8937" s="148">
        <v>-0.86371633299999995</v>
      </c>
      <c r="F8937" s="148">
        <f t="shared" si="139"/>
        <v>0.6436340297832136</v>
      </c>
      <c r="G8937">
        <v>1.07868569253738E-4</v>
      </c>
    </row>
    <row r="8938" spans="1:7" x14ac:dyDescent="0.2">
      <c r="A8938" t="s">
        <v>7833</v>
      </c>
      <c r="B8938" t="s">
        <v>943</v>
      </c>
      <c r="C8938" s="17">
        <v>2.2065191507842474</v>
      </c>
      <c r="D8938" s="17">
        <v>0.60279090930010581</v>
      </c>
      <c r="E8938" s="148">
        <v>1.427140809</v>
      </c>
      <c r="F8938" s="148">
        <f t="shared" si="139"/>
        <v>3.6605050221248585</v>
      </c>
      <c r="G8938">
        <v>3.2697774082256501E-3</v>
      </c>
    </row>
    <row r="8939" spans="1:7" x14ac:dyDescent="0.2">
      <c r="A8939" t="s">
        <v>13799</v>
      </c>
      <c r="B8939" t="s">
        <v>4222</v>
      </c>
      <c r="C8939" s="17">
        <v>7.769596672413364</v>
      </c>
      <c r="D8939" s="17">
        <v>2.7451019756687725</v>
      </c>
      <c r="E8939" s="148">
        <v>1.0114913839999999</v>
      </c>
      <c r="F8939" s="148">
        <f t="shared" si="139"/>
        <v>2.8303490148195696</v>
      </c>
      <c r="G8939">
        <v>7.0036410215275503E-3</v>
      </c>
    </row>
    <row r="8940" spans="1:7" x14ac:dyDescent="0.2">
      <c r="A8940" t="s">
        <v>3157</v>
      </c>
      <c r="B8940" t="s">
        <v>3158</v>
      </c>
      <c r="C8940" s="17">
        <v>14.025472696340351</v>
      </c>
      <c r="D8940" s="17">
        <v>4.6566376096762205</v>
      </c>
      <c r="E8940" s="148">
        <v>1.3150798930000001</v>
      </c>
      <c r="F8940" s="148">
        <f t="shared" si="139"/>
        <v>3.0119313272727601</v>
      </c>
      <c r="G8940">
        <v>7.0405906816378497E-12</v>
      </c>
    </row>
    <row r="8941" spans="1:7" x14ac:dyDescent="0.2">
      <c r="A8941" t="s">
        <v>7834</v>
      </c>
      <c r="B8941" t="s">
        <v>10876</v>
      </c>
      <c r="C8941" s="17">
        <v>10.348991610110104</v>
      </c>
      <c r="D8941" s="17">
        <v>15.628531631066792</v>
      </c>
      <c r="E8941" s="148">
        <v>-0.78957548799999999</v>
      </c>
      <c r="F8941" s="148">
        <f t="shared" si="139"/>
        <v>0.66218579290828039</v>
      </c>
      <c r="G8941">
        <v>2.5744674992554898E-3</v>
      </c>
    </row>
    <row r="8942" spans="1:7" x14ac:dyDescent="0.2">
      <c r="A8942" t="s">
        <v>3159</v>
      </c>
      <c r="B8942" t="s">
        <v>1576</v>
      </c>
      <c r="C8942" s="17">
        <v>27.965114510303025</v>
      </c>
      <c r="D8942" s="17">
        <v>14.135692253873</v>
      </c>
      <c r="E8942" s="148">
        <v>0.68751071900000005</v>
      </c>
      <c r="F8942" s="148">
        <f t="shared" si="139"/>
        <v>1.9783335692414314</v>
      </c>
      <c r="G8942">
        <v>8.6501799948206096E-5</v>
      </c>
    </row>
    <row r="8943" spans="1:7" x14ac:dyDescent="0.2">
      <c r="A8943" t="s">
        <v>7835</v>
      </c>
      <c r="B8943" t="s">
        <v>11406</v>
      </c>
      <c r="C8943" s="17">
        <v>31.524867341199002</v>
      </c>
      <c r="D8943" s="17">
        <v>53.499278814566971</v>
      </c>
      <c r="E8943" s="148">
        <v>-0.96510478</v>
      </c>
      <c r="F8943" s="148">
        <f t="shared" si="139"/>
        <v>0.58925780009982676</v>
      </c>
      <c r="G8943">
        <v>6.0962128289518899E-3</v>
      </c>
    </row>
    <row r="8944" spans="1:7" x14ac:dyDescent="0.2">
      <c r="A8944" t="s">
        <v>7836</v>
      </c>
      <c r="B8944" t="s">
        <v>2261</v>
      </c>
      <c r="C8944" s="17">
        <v>6.0503761726030998</v>
      </c>
      <c r="D8944" s="17">
        <v>9.1742393299144123</v>
      </c>
      <c r="E8944" s="148">
        <v>-0.85098702800000003</v>
      </c>
      <c r="F8944" s="148">
        <f t="shared" si="139"/>
        <v>0.65949622143327546</v>
      </c>
      <c r="G8944">
        <v>1.47694293102138E-5</v>
      </c>
    </row>
    <row r="8945" spans="1:7" x14ac:dyDescent="0.2">
      <c r="A8945" t="s">
        <v>7837</v>
      </c>
      <c r="B8945" t="s">
        <v>10779</v>
      </c>
      <c r="C8945" s="17">
        <v>7.0071094715121305</v>
      </c>
      <c r="D8945" s="17">
        <v>1.883501095134885</v>
      </c>
      <c r="E8945" s="148">
        <v>1.408264739</v>
      </c>
      <c r="F8945" s="148">
        <f t="shared" si="139"/>
        <v>3.7202577102883625</v>
      </c>
      <c r="G8945">
        <v>4.1714355963671802E-4</v>
      </c>
    </row>
    <row r="8946" spans="1:7" x14ac:dyDescent="0.2">
      <c r="A8946" t="s">
        <v>7838</v>
      </c>
      <c r="B8946" t="s">
        <v>11277</v>
      </c>
      <c r="C8946" s="17">
        <v>5.5889612257544146</v>
      </c>
      <c r="D8946" s="17">
        <v>8.9087675411639768</v>
      </c>
      <c r="E8946" s="148">
        <v>-0.92198573100000003</v>
      </c>
      <c r="F8946" s="148">
        <f t="shared" si="139"/>
        <v>0.62735515321619761</v>
      </c>
      <c r="G8946">
        <v>1.0132238436089601E-4</v>
      </c>
    </row>
    <row r="8947" spans="1:7" x14ac:dyDescent="0.2">
      <c r="A8947" t="s">
        <v>3160</v>
      </c>
      <c r="B8947" t="s">
        <v>3161</v>
      </c>
      <c r="C8947" s="17">
        <v>1.6182787387917901</v>
      </c>
      <c r="D8947" s="17">
        <v>2.5006639456781077</v>
      </c>
      <c r="E8947" s="148">
        <v>-0.84288069700000001</v>
      </c>
      <c r="F8947" s="148">
        <f t="shared" si="139"/>
        <v>0.64713962929271562</v>
      </c>
      <c r="G8947">
        <v>1.4900130279800899E-3</v>
      </c>
    </row>
    <row r="8948" spans="1:7" x14ac:dyDescent="0.2">
      <c r="A8948" t="s">
        <v>3162</v>
      </c>
      <c r="B8948" t="s">
        <v>749</v>
      </c>
      <c r="C8948" s="17">
        <v>1888.3428408240925</v>
      </c>
      <c r="D8948" s="17">
        <v>3486.0334155437777</v>
      </c>
      <c r="E8948" s="148">
        <v>-1.128501354</v>
      </c>
      <c r="F8948" s="148">
        <f t="shared" ref="F8948:F9011" si="140">C8948/D8948</f>
        <v>0.54168810671871737</v>
      </c>
      <c r="G8948">
        <v>5.7667414477308703E-6</v>
      </c>
    </row>
    <row r="8949" spans="1:7" x14ac:dyDescent="0.2">
      <c r="A8949" t="s">
        <v>3163</v>
      </c>
      <c r="B8949" t="s">
        <v>749</v>
      </c>
      <c r="C8949" s="17">
        <v>4754.4231071936947</v>
      </c>
      <c r="D8949" s="17">
        <v>8354.2859909462077</v>
      </c>
      <c r="E8949" s="148">
        <v>-1.0413779009999999</v>
      </c>
      <c r="F8949" s="148">
        <f t="shared" si="140"/>
        <v>0.56909987428563091</v>
      </c>
      <c r="G8949">
        <v>1.03509641633142E-3</v>
      </c>
    </row>
    <row r="8950" spans="1:7" x14ac:dyDescent="0.2">
      <c r="A8950" t="s">
        <v>3164</v>
      </c>
      <c r="B8950" t="s">
        <v>3165</v>
      </c>
      <c r="C8950" s="17">
        <v>40.309928973155579</v>
      </c>
      <c r="D8950" s="17">
        <v>78.450172494627466</v>
      </c>
      <c r="E8950" s="148">
        <v>-1.213723288</v>
      </c>
      <c r="F8950" s="148">
        <f t="shared" si="140"/>
        <v>0.51382843008938117</v>
      </c>
      <c r="G8950">
        <v>1.7058261600668101E-5</v>
      </c>
    </row>
    <row r="8951" spans="1:7" x14ac:dyDescent="0.2">
      <c r="A8951" t="s">
        <v>13115</v>
      </c>
      <c r="B8951" t="s">
        <v>13116</v>
      </c>
      <c r="C8951" s="17">
        <v>12.4228888570251</v>
      </c>
      <c r="D8951" s="17">
        <v>6.4058272720569374</v>
      </c>
      <c r="E8951" s="148">
        <v>0.65060521299999996</v>
      </c>
      <c r="F8951" s="148">
        <f t="shared" si="140"/>
        <v>1.9393106197563863</v>
      </c>
      <c r="G8951">
        <v>2.9326881200193002E-3</v>
      </c>
    </row>
    <row r="8952" spans="1:7" x14ac:dyDescent="0.2">
      <c r="A8952" t="s">
        <v>12747</v>
      </c>
      <c r="B8952" t="s">
        <v>12748</v>
      </c>
      <c r="C8952" s="17">
        <v>46.465186095569273</v>
      </c>
      <c r="D8952" s="17">
        <v>63.824913625888897</v>
      </c>
      <c r="E8952" s="148">
        <v>-0.61925473499999995</v>
      </c>
      <c r="F8952" s="148">
        <f t="shared" si="140"/>
        <v>0.72801016806581142</v>
      </c>
      <c r="G8952">
        <v>5.8969157404748802E-3</v>
      </c>
    </row>
    <row r="8953" spans="1:7" x14ac:dyDescent="0.2">
      <c r="A8953" t="s">
        <v>7839</v>
      </c>
      <c r="B8953" t="s">
        <v>3439</v>
      </c>
      <c r="C8953" s="17">
        <v>67.486902149619411</v>
      </c>
      <c r="D8953" s="17">
        <v>28.323326115488825</v>
      </c>
      <c r="E8953" s="148">
        <v>0.94933213299999997</v>
      </c>
      <c r="F8953" s="148">
        <f t="shared" si="140"/>
        <v>2.3827322354175657</v>
      </c>
      <c r="G8953">
        <v>3.19366116585995E-7</v>
      </c>
    </row>
    <row r="8954" spans="1:7" x14ac:dyDescent="0.2">
      <c r="A8954" t="s">
        <v>3169</v>
      </c>
      <c r="B8954" t="s">
        <v>3170</v>
      </c>
      <c r="C8954" s="17">
        <v>102.79061976487665</v>
      </c>
      <c r="D8954" s="17">
        <v>40.824768339931225</v>
      </c>
      <c r="E8954" s="148">
        <v>1.0481764410000001</v>
      </c>
      <c r="F8954" s="148">
        <f t="shared" si="140"/>
        <v>2.517849431721964</v>
      </c>
      <c r="G8954">
        <v>1.9893556737432201E-11</v>
      </c>
    </row>
    <row r="8955" spans="1:7" x14ac:dyDescent="0.2">
      <c r="A8955" t="s">
        <v>3171</v>
      </c>
      <c r="B8955" t="s">
        <v>960</v>
      </c>
      <c r="C8955" s="17">
        <v>4.1952367896993126</v>
      </c>
      <c r="D8955" s="17">
        <v>8.0896566890807655</v>
      </c>
      <c r="E8955" s="148">
        <v>-1.17428925</v>
      </c>
      <c r="F8955" s="148">
        <f t="shared" si="140"/>
        <v>0.51859268581347184</v>
      </c>
      <c r="G8955">
        <v>4.2061100354651502E-7</v>
      </c>
    </row>
    <row r="8956" spans="1:7" x14ac:dyDescent="0.2">
      <c r="A8956" t="s">
        <v>3172</v>
      </c>
      <c r="B8956" t="s">
        <v>3173</v>
      </c>
      <c r="C8956" s="17">
        <v>76.857230624111182</v>
      </c>
      <c r="D8956" s="17">
        <v>44.215767850269174</v>
      </c>
      <c r="E8956" s="148">
        <v>0.52849459899999995</v>
      </c>
      <c r="F8956" s="148">
        <f t="shared" si="140"/>
        <v>1.7382312772307378</v>
      </c>
      <c r="G8956">
        <v>7.6259601064068304E-4</v>
      </c>
    </row>
    <row r="8957" spans="1:7" x14ac:dyDescent="0.2">
      <c r="A8957" t="s">
        <v>13362</v>
      </c>
      <c r="B8957" t="s">
        <v>2470</v>
      </c>
      <c r="C8957" s="17">
        <v>3.3032635737973925</v>
      </c>
      <c r="D8957" s="17">
        <v>1.5019993884918827</v>
      </c>
      <c r="E8957" s="148">
        <v>0.77772412899999999</v>
      </c>
      <c r="F8957" s="148">
        <f t="shared" si="140"/>
        <v>2.1992442867197908</v>
      </c>
      <c r="G8957">
        <v>8.8481098963372508E-3</v>
      </c>
    </row>
    <row r="8958" spans="1:7" x14ac:dyDescent="0.2">
      <c r="A8958" t="s">
        <v>3174</v>
      </c>
      <c r="B8958" t="s">
        <v>3175</v>
      </c>
      <c r="C8958" s="17">
        <v>11.851270262419908</v>
      </c>
      <c r="D8958" s="17">
        <v>26.990154218341175</v>
      </c>
      <c r="E8958" s="148">
        <v>-1.3678639690000001</v>
      </c>
      <c r="F8958" s="148">
        <f t="shared" si="140"/>
        <v>0.4390960557893504</v>
      </c>
      <c r="G8958">
        <v>7.0963030041292402E-5</v>
      </c>
    </row>
    <row r="8959" spans="1:7" x14ac:dyDescent="0.2">
      <c r="A8959" t="s">
        <v>12628</v>
      </c>
      <c r="B8959" t="s">
        <v>12629</v>
      </c>
      <c r="C8959" s="17">
        <v>53.615777296381523</v>
      </c>
      <c r="D8959" s="17">
        <v>78.450708482110358</v>
      </c>
      <c r="E8959" s="148">
        <v>-0.76708278699999999</v>
      </c>
      <c r="F8959" s="148">
        <f t="shared" si="140"/>
        <v>0.68343267172160582</v>
      </c>
      <c r="G8959">
        <v>9.7725030780319595E-3</v>
      </c>
    </row>
    <row r="8960" spans="1:7" x14ac:dyDescent="0.2">
      <c r="A8960" t="s">
        <v>7840</v>
      </c>
      <c r="B8960" t="s">
        <v>183</v>
      </c>
      <c r="C8960" s="17">
        <v>0</v>
      </c>
      <c r="D8960" s="17">
        <v>0.61871234328258007</v>
      </c>
      <c r="E8960" s="148">
        <v>-0.61770707700000005</v>
      </c>
      <c r="F8960" s="148">
        <f t="shared" si="140"/>
        <v>0</v>
      </c>
      <c r="G8960">
        <v>5.4314963095363003E-3</v>
      </c>
    </row>
    <row r="8961" spans="1:7" x14ac:dyDescent="0.2">
      <c r="A8961" t="s">
        <v>7841</v>
      </c>
      <c r="B8961" t="s">
        <v>2526</v>
      </c>
      <c r="C8961" s="17">
        <v>10.199612961105114</v>
      </c>
      <c r="D8961" s="17">
        <v>5.2584893978084573</v>
      </c>
      <c r="E8961" s="148">
        <v>0.69160552799999997</v>
      </c>
      <c r="F8961" s="148">
        <f t="shared" si="140"/>
        <v>1.9396469574239197</v>
      </c>
      <c r="G8961">
        <v>3.9936343841884799E-3</v>
      </c>
    </row>
    <row r="8962" spans="1:7" x14ac:dyDescent="0.2">
      <c r="A8962" t="s">
        <v>7842</v>
      </c>
      <c r="B8962" t="s">
        <v>604</v>
      </c>
      <c r="C8962" s="17">
        <v>31.490562492347777</v>
      </c>
      <c r="D8962" s="17">
        <v>41.808311312396825</v>
      </c>
      <c r="E8962" s="148">
        <v>-0.61140956999999996</v>
      </c>
      <c r="F8962" s="148">
        <f t="shared" si="140"/>
        <v>0.75321297378041496</v>
      </c>
      <c r="G8962">
        <v>3.1083776150241998E-3</v>
      </c>
    </row>
    <row r="8963" spans="1:7" x14ac:dyDescent="0.2">
      <c r="A8963" t="s">
        <v>7843</v>
      </c>
      <c r="B8963" t="s">
        <v>443</v>
      </c>
      <c r="C8963" s="17">
        <v>30.987351428669349</v>
      </c>
      <c r="D8963" s="17">
        <v>12.461790657392797</v>
      </c>
      <c r="E8963" s="148">
        <v>1.014252685</v>
      </c>
      <c r="F8963" s="148">
        <f t="shared" si="140"/>
        <v>2.4865889887410764</v>
      </c>
      <c r="G8963">
        <v>1.4493323764032701E-3</v>
      </c>
    </row>
    <row r="8964" spans="1:7" x14ac:dyDescent="0.2">
      <c r="A8964" t="s">
        <v>7844</v>
      </c>
      <c r="B8964" t="s">
        <v>2013</v>
      </c>
      <c r="C8964" s="17">
        <v>22.77907909484685</v>
      </c>
      <c r="D8964" s="17">
        <v>9.5239106343295639</v>
      </c>
      <c r="E8964" s="148">
        <v>0.87142003099999998</v>
      </c>
      <c r="F8964" s="148">
        <f t="shared" si="140"/>
        <v>2.3917779123985223</v>
      </c>
      <c r="G8964">
        <v>4.1133941260921699E-3</v>
      </c>
    </row>
    <row r="8965" spans="1:7" x14ac:dyDescent="0.2">
      <c r="A8965" t="s">
        <v>3176</v>
      </c>
      <c r="B8965" t="s">
        <v>3177</v>
      </c>
      <c r="C8965" s="17">
        <v>4.1047592677126552</v>
      </c>
      <c r="D8965" s="17">
        <v>2.4016235476505474</v>
      </c>
      <c r="E8965" s="148">
        <v>0.49561818000000002</v>
      </c>
      <c r="F8965" s="148">
        <f t="shared" si="140"/>
        <v>1.7091601519847879</v>
      </c>
      <c r="G8965">
        <v>2.84618810115588E-3</v>
      </c>
    </row>
    <row r="8966" spans="1:7" x14ac:dyDescent="0.2">
      <c r="A8966" t="s">
        <v>7845</v>
      </c>
      <c r="B8966" t="s">
        <v>1730</v>
      </c>
      <c r="C8966" s="17">
        <v>59.670328890960754</v>
      </c>
      <c r="D8966" s="17">
        <v>24.199316692746574</v>
      </c>
      <c r="E8966" s="148">
        <v>0.92693649700000003</v>
      </c>
      <c r="F8966" s="148">
        <f t="shared" si="140"/>
        <v>2.4657856933971258</v>
      </c>
      <c r="G8966">
        <v>1.70242428448684E-3</v>
      </c>
    </row>
    <row r="8967" spans="1:7" x14ac:dyDescent="0.2">
      <c r="A8967" t="s">
        <v>7846</v>
      </c>
      <c r="B8967" t="s">
        <v>10781</v>
      </c>
      <c r="C8967" s="17">
        <v>2.7224930629840052</v>
      </c>
      <c r="D8967" s="17">
        <v>0</v>
      </c>
      <c r="E8967" s="148">
        <v>8.5150538460000007</v>
      </c>
      <c r="F8967" s="148" t="e">
        <f t="shared" si="140"/>
        <v>#DIV/0!</v>
      </c>
      <c r="G8967">
        <v>1.34450607318176E-6</v>
      </c>
    </row>
    <row r="8968" spans="1:7" x14ac:dyDescent="0.2">
      <c r="A8968" t="s">
        <v>13570</v>
      </c>
      <c r="B8968" t="s">
        <v>3445</v>
      </c>
      <c r="C8968" s="17">
        <v>21.522451842312549</v>
      </c>
      <c r="D8968" s="17">
        <v>8.7465096003568412</v>
      </c>
      <c r="E8968" s="148">
        <v>1.0100174959999999</v>
      </c>
      <c r="F8968" s="148">
        <f t="shared" si="140"/>
        <v>2.4606903582926924</v>
      </c>
      <c r="G8968">
        <v>5.4699622939805102E-4</v>
      </c>
    </row>
    <row r="8969" spans="1:7" x14ac:dyDescent="0.2">
      <c r="A8969" t="s">
        <v>7847</v>
      </c>
      <c r="B8969" t="s">
        <v>10782</v>
      </c>
      <c r="C8969" s="17">
        <v>336.93495224051202</v>
      </c>
      <c r="D8969" s="17">
        <v>27.372968438164015</v>
      </c>
      <c r="E8969" s="148">
        <v>2.6219229240000002</v>
      </c>
      <c r="F8969" s="148">
        <f t="shared" si="140"/>
        <v>12.309039591436845</v>
      </c>
      <c r="G8969">
        <v>8.2935663631799605E-3</v>
      </c>
    </row>
    <row r="8970" spans="1:7" x14ac:dyDescent="0.2">
      <c r="A8970" t="s">
        <v>3178</v>
      </c>
      <c r="B8970" t="s">
        <v>418</v>
      </c>
      <c r="C8970" s="17">
        <v>8.9900744434446924</v>
      </c>
      <c r="D8970" s="17">
        <v>1.3942092081673175E-2</v>
      </c>
      <c r="E8970" s="148">
        <v>8.6342668549999999</v>
      </c>
      <c r="F8970" s="148">
        <f t="shared" si="140"/>
        <v>644.81531112982032</v>
      </c>
      <c r="G8970">
        <v>2.2036533849278899E-11</v>
      </c>
    </row>
    <row r="8971" spans="1:7" x14ac:dyDescent="0.2">
      <c r="A8971" t="s">
        <v>5635</v>
      </c>
      <c r="B8971" t="s">
        <v>1980</v>
      </c>
      <c r="C8971" s="17">
        <v>9.0809731013553847</v>
      </c>
      <c r="D8971" s="17">
        <v>2.002767681932168</v>
      </c>
      <c r="E8971" s="148">
        <v>1.7529166359999999</v>
      </c>
      <c r="F8971" s="148">
        <f t="shared" si="140"/>
        <v>4.5342119224704716</v>
      </c>
      <c r="G8971">
        <v>1.70242428448684E-3</v>
      </c>
    </row>
    <row r="8972" spans="1:7" x14ac:dyDescent="0.2">
      <c r="A8972" t="s">
        <v>7848</v>
      </c>
      <c r="B8972" t="s">
        <v>11407</v>
      </c>
      <c r="C8972" s="17">
        <v>2.6647852853457374</v>
      </c>
      <c r="D8972" s="17">
        <v>3.7366500780099376</v>
      </c>
      <c r="E8972" s="148">
        <v>-0.71754947700000005</v>
      </c>
      <c r="F8972" s="148">
        <f t="shared" si="140"/>
        <v>0.71314820218995378</v>
      </c>
      <c r="G8972">
        <v>1.1440028430068001E-3</v>
      </c>
    </row>
    <row r="8973" spans="1:7" x14ac:dyDescent="0.2">
      <c r="A8973" t="s">
        <v>3180</v>
      </c>
      <c r="B8973" t="s">
        <v>3181</v>
      </c>
      <c r="C8973" s="17">
        <v>9.9243197855770369</v>
      </c>
      <c r="D8973" s="17">
        <v>22.296925290850027</v>
      </c>
      <c r="E8973" s="148">
        <v>-1.2810772100000001</v>
      </c>
      <c r="F8973" s="148">
        <f t="shared" si="140"/>
        <v>0.44509813151904282</v>
      </c>
      <c r="G8973">
        <v>3.23952740100301E-4</v>
      </c>
    </row>
    <row r="8974" spans="1:7" x14ac:dyDescent="0.2">
      <c r="A8974" t="s">
        <v>7849</v>
      </c>
      <c r="B8974" t="s">
        <v>10783</v>
      </c>
      <c r="C8974" s="17">
        <v>4.6068024111936055</v>
      </c>
      <c r="D8974" s="17">
        <v>0.80115742338067641</v>
      </c>
      <c r="E8974" s="148">
        <v>2.1780898070000001</v>
      </c>
      <c r="F8974" s="148">
        <f t="shared" si="140"/>
        <v>5.7501837675722891</v>
      </c>
      <c r="G8974">
        <v>1.26817195094139E-5</v>
      </c>
    </row>
    <row r="8975" spans="1:7" x14ac:dyDescent="0.2">
      <c r="A8975" t="s">
        <v>7850</v>
      </c>
      <c r="B8975" t="s">
        <v>10784</v>
      </c>
      <c r="C8975" s="17">
        <v>2.8813739782552865</v>
      </c>
      <c r="D8975" s="17">
        <v>0</v>
      </c>
      <c r="E8975" s="148">
        <v>6.2612458210000002</v>
      </c>
      <c r="F8975" s="148" t="e">
        <f t="shared" si="140"/>
        <v>#DIV/0!</v>
      </c>
      <c r="G8975">
        <v>3.7429665603678302E-3</v>
      </c>
    </row>
    <row r="8976" spans="1:7" x14ac:dyDescent="0.2">
      <c r="A8976" t="s">
        <v>12622</v>
      </c>
      <c r="B8976" t="s">
        <v>2434</v>
      </c>
      <c r="C8976" s="17">
        <v>153.08110425914475</v>
      </c>
      <c r="D8976" s="17">
        <v>224.33999149036126</v>
      </c>
      <c r="E8976" s="148">
        <v>-0.77978910499999998</v>
      </c>
      <c r="F8976" s="148">
        <f t="shared" si="140"/>
        <v>0.68236208462957826</v>
      </c>
      <c r="G8976">
        <v>8.0109652316743604E-3</v>
      </c>
    </row>
    <row r="8977" spans="1:7" x14ac:dyDescent="0.2">
      <c r="A8977" t="s">
        <v>7851</v>
      </c>
      <c r="B8977" t="s">
        <v>10785</v>
      </c>
      <c r="C8977" s="17">
        <v>8.8870322369521553</v>
      </c>
      <c r="D8977" s="17">
        <v>0.80026540874420871</v>
      </c>
      <c r="E8977" s="148">
        <v>2.9293086750000001</v>
      </c>
      <c r="F8977" s="148">
        <f t="shared" si="140"/>
        <v>11.105106055874451</v>
      </c>
      <c r="G8977">
        <v>1.33464063975991E-3</v>
      </c>
    </row>
    <row r="8978" spans="1:7" x14ac:dyDescent="0.2">
      <c r="A8978" t="s">
        <v>7852</v>
      </c>
      <c r="B8978" t="s">
        <v>10399</v>
      </c>
      <c r="C8978" s="17">
        <v>22.772903583830328</v>
      </c>
      <c r="D8978" s="17">
        <v>6.8163829930394595</v>
      </c>
      <c r="E8978" s="148">
        <v>1.390553186</v>
      </c>
      <c r="F8978" s="148">
        <f t="shared" si="140"/>
        <v>3.3409072828045092</v>
      </c>
      <c r="G8978">
        <v>1.9210476152976401E-6</v>
      </c>
    </row>
    <row r="8979" spans="1:7" x14ac:dyDescent="0.2">
      <c r="A8979" t="s">
        <v>7853</v>
      </c>
      <c r="B8979" t="s">
        <v>10715</v>
      </c>
      <c r="C8979" s="17">
        <v>2.1462516178568976</v>
      </c>
      <c r="D8979" s="17">
        <v>0.51573798452341124</v>
      </c>
      <c r="E8979" s="148">
        <v>1.64344282</v>
      </c>
      <c r="F8979" s="148">
        <f t="shared" si="140"/>
        <v>4.1615155025671209</v>
      </c>
      <c r="G8979">
        <v>3.0168941903328301E-4</v>
      </c>
    </row>
    <row r="8980" spans="1:7" x14ac:dyDescent="0.2">
      <c r="A8980" t="s">
        <v>3182</v>
      </c>
      <c r="B8980" t="s">
        <v>96</v>
      </c>
      <c r="C8980" s="17">
        <v>8.5289789192919763</v>
      </c>
      <c r="D8980" s="17">
        <v>0.33840321704494197</v>
      </c>
      <c r="E8980" s="148">
        <v>4.231976843</v>
      </c>
      <c r="F8980" s="148">
        <f t="shared" si="140"/>
        <v>25.203598812594258</v>
      </c>
      <c r="G8980">
        <v>2.6358084466019801E-6</v>
      </c>
    </row>
    <row r="8981" spans="1:7" x14ac:dyDescent="0.2">
      <c r="A8981" t="s">
        <v>7854</v>
      </c>
      <c r="B8981" t="s">
        <v>96</v>
      </c>
      <c r="C8981" s="17">
        <v>4.7219635044386621</v>
      </c>
      <c r="D8981" s="17">
        <v>0.12731551152426099</v>
      </c>
      <c r="E8981" s="148">
        <v>4.5575986339999996</v>
      </c>
      <c r="F8981" s="148">
        <f t="shared" si="140"/>
        <v>37.088674018631693</v>
      </c>
      <c r="G8981">
        <v>4.7014127470115802E-4</v>
      </c>
    </row>
    <row r="8982" spans="1:7" x14ac:dyDescent="0.2">
      <c r="A8982" t="s">
        <v>5636</v>
      </c>
      <c r="B8982" t="s">
        <v>212</v>
      </c>
      <c r="C8982" s="17">
        <v>2.4687747505318303</v>
      </c>
      <c r="D8982" s="17">
        <v>0.16517301395326434</v>
      </c>
      <c r="E8982" s="148">
        <v>3.5934896279999999</v>
      </c>
      <c r="F8982" s="148">
        <f t="shared" si="140"/>
        <v>14.946598669140768</v>
      </c>
      <c r="G8982">
        <v>8.23427018407898E-11</v>
      </c>
    </row>
    <row r="8983" spans="1:7" x14ac:dyDescent="0.2">
      <c r="A8983" t="s">
        <v>13379</v>
      </c>
      <c r="B8983" t="s">
        <v>13380</v>
      </c>
      <c r="C8983" s="17">
        <v>34.364741124727402</v>
      </c>
      <c r="D8983" s="17">
        <v>15.493679843382626</v>
      </c>
      <c r="E8983" s="148">
        <v>0.86209825100000004</v>
      </c>
      <c r="F8983" s="148">
        <f t="shared" si="140"/>
        <v>2.2179844602510381</v>
      </c>
      <c r="G8983">
        <v>3.4762881489798199E-4</v>
      </c>
    </row>
    <row r="8984" spans="1:7" x14ac:dyDescent="0.2">
      <c r="A8984" t="s">
        <v>7855</v>
      </c>
      <c r="B8984" t="s">
        <v>10787</v>
      </c>
      <c r="C8984" s="17">
        <v>24.318334111675025</v>
      </c>
      <c r="D8984" s="17">
        <v>2.1100994376654008</v>
      </c>
      <c r="E8984" s="148">
        <v>3.0601384309999999</v>
      </c>
      <c r="F8984" s="148">
        <f t="shared" si="140"/>
        <v>11.524733705716097</v>
      </c>
      <c r="G8984">
        <v>8.4029327482907604E-8</v>
      </c>
    </row>
    <row r="8985" spans="1:7" x14ac:dyDescent="0.2">
      <c r="A8985" t="s">
        <v>3183</v>
      </c>
      <c r="B8985" t="s">
        <v>3184</v>
      </c>
      <c r="C8985" s="17">
        <v>10.324500341123024</v>
      </c>
      <c r="D8985" s="17">
        <v>1.7783121136829498</v>
      </c>
      <c r="E8985" s="148">
        <v>2.211361074</v>
      </c>
      <c r="F8985" s="148">
        <f t="shared" si="140"/>
        <v>5.8057864317982988</v>
      </c>
      <c r="G8985">
        <v>4.5191304098825797E-8</v>
      </c>
    </row>
    <row r="8986" spans="1:7" x14ac:dyDescent="0.2">
      <c r="A8986" t="s">
        <v>12789</v>
      </c>
      <c r="B8986" t="s">
        <v>2164</v>
      </c>
      <c r="C8986" s="17">
        <v>10.993010683842801</v>
      </c>
      <c r="D8986" s="17">
        <v>14.772393449022427</v>
      </c>
      <c r="E8986" s="148">
        <v>-0.67705417000000001</v>
      </c>
      <c r="F8986" s="148">
        <f t="shared" si="140"/>
        <v>0.74415907765916367</v>
      </c>
      <c r="G8986">
        <v>1.62950261515465E-3</v>
      </c>
    </row>
    <row r="8987" spans="1:7" x14ac:dyDescent="0.2">
      <c r="A8987" t="s">
        <v>3185</v>
      </c>
      <c r="B8987" t="s">
        <v>3186</v>
      </c>
      <c r="C8987" s="17">
        <v>27.404490958099174</v>
      </c>
      <c r="D8987" s="17">
        <v>3.7102776794995975</v>
      </c>
      <c r="E8987" s="148">
        <v>2.608012402</v>
      </c>
      <c r="F8987" s="148">
        <f t="shared" si="140"/>
        <v>7.3861024228772001</v>
      </c>
      <c r="G8987">
        <v>6.7018070283759102E-15</v>
      </c>
    </row>
    <row r="8988" spans="1:7" x14ac:dyDescent="0.2">
      <c r="A8988" t="s">
        <v>3187</v>
      </c>
      <c r="B8988" t="s">
        <v>60</v>
      </c>
      <c r="C8988" s="17">
        <v>77.403891515741478</v>
      </c>
      <c r="D8988" s="17">
        <v>136.5171353845225</v>
      </c>
      <c r="E8988" s="148">
        <v>-1.0650877560000001</v>
      </c>
      <c r="F8988" s="148">
        <f t="shared" si="140"/>
        <v>0.56699029977241278</v>
      </c>
      <c r="G8988">
        <v>5.7733440946884499E-5</v>
      </c>
    </row>
    <row r="8989" spans="1:7" x14ac:dyDescent="0.2">
      <c r="A8989" t="s">
        <v>3188</v>
      </c>
      <c r="B8989" t="s">
        <v>3189</v>
      </c>
      <c r="C8989" s="17">
        <v>8.2413962815316602</v>
      </c>
      <c r="D8989" s="17">
        <v>3.6123938927873223</v>
      </c>
      <c r="E8989" s="148">
        <v>0.88783556900000005</v>
      </c>
      <c r="F8989" s="148">
        <f t="shared" si="140"/>
        <v>2.281422382533318</v>
      </c>
      <c r="G8989">
        <v>1.6804114219196999E-4</v>
      </c>
    </row>
    <row r="8990" spans="1:7" x14ac:dyDescent="0.2">
      <c r="A8990" t="s">
        <v>5637</v>
      </c>
      <c r="B8990" t="s">
        <v>10595</v>
      </c>
      <c r="C8990" s="17">
        <v>3.334999024665275</v>
      </c>
      <c r="D8990" s="17">
        <v>0.65440987362779579</v>
      </c>
      <c r="E8990" s="148">
        <v>1.8458255509999999</v>
      </c>
      <c r="F8990" s="148">
        <f t="shared" si="140"/>
        <v>5.0961930115408061</v>
      </c>
      <c r="G8990">
        <v>1.9752871577502101E-3</v>
      </c>
    </row>
    <row r="8991" spans="1:7" x14ac:dyDescent="0.2">
      <c r="A8991" t="s">
        <v>5638</v>
      </c>
      <c r="B8991" t="s">
        <v>3454</v>
      </c>
      <c r="C8991" s="17">
        <v>9.7386694862528387</v>
      </c>
      <c r="D8991" s="17">
        <v>1.0033278577168754</v>
      </c>
      <c r="E8991" s="148">
        <v>2.9809621100000001</v>
      </c>
      <c r="F8991" s="148">
        <f t="shared" si="140"/>
        <v>9.706368074353767</v>
      </c>
      <c r="G8991">
        <v>4.2623511331802201E-7</v>
      </c>
    </row>
    <row r="8992" spans="1:7" x14ac:dyDescent="0.2">
      <c r="A8992" t="s">
        <v>7856</v>
      </c>
      <c r="B8992" t="s">
        <v>3156</v>
      </c>
      <c r="C8992" s="17">
        <v>11.614173451812846</v>
      </c>
      <c r="D8992" s="17">
        <v>15.529948138122826</v>
      </c>
      <c r="E8992" s="148">
        <v>-0.64694092700000005</v>
      </c>
      <c r="F8992" s="148">
        <f t="shared" si="140"/>
        <v>0.74785655100176673</v>
      </c>
      <c r="G8992">
        <v>3.2991357848187399E-3</v>
      </c>
    </row>
    <row r="8993" spans="1:7" x14ac:dyDescent="0.2">
      <c r="A8993" t="s">
        <v>12493</v>
      </c>
      <c r="B8993" t="s">
        <v>12494</v>
      </c>
      <c r="C8993" s="17">
        <v>17.842383636384348</v>
      </c>
      <c r="D8993" s="17">
        <v>27.674707143629547</v>
      </c>
      <c r="E8993" s="148">
        <v>-0.78620057300000001</v>
      </c>
      <c r="F8993" s="148">
        <f t="shared" si="140"/>
        <v>0.64471806490250405</v>
      </c>
      <c r="G8993">
        <v>4.04405346569244E-3</v>
      </c>
    </row>
    <row r="8994" spans="1:7" x14ac:dyDescent="0.2">
      <c r="A8994" t="s">
        <v>11812</v>
      </c>
      <c r="B8994" t="s">
        <v>4413</v>
      </c>
      <c r="C8994" s="17">
        <v>15.829645960756425</v>
      </c>
      <c r="D8994" s="17">
        <v>46.868267994276806</v>
      </c>
      <c r="E8994" s="148">
        <v>-1.55585482</v>
      </c>
      <c r="F8994" s="148">
        <f t="shared" si="140"/>
        <v>0.33774761983287754</v>
      </c>
      <c r="G8994">
        <v>3.1691080432887699E-4</v>
      </c>
    </row>
    <row r="8995" spans="1:7" x14ac:dyDescent="0.2">
      <c r="A8995" t="s">
        <v>13854</v>
      </c>
      <c r="B8995" t="s">
        <v>13795</v>
      </c>
      <c r="C8995" s="17">
        <v>6.3120579041982605</v>
      </c>
      <c r="D8995" s="17">
        <v>2.1408938945898877</v>
      </c>
      <c r="E8995" s="148">
        <v>1.257082743</v>
      </c>
      <c r="F8995" s="148">
        <f t="shared" si="140"/>
        <v>2.9483282287595136</v>
      </c>
      <c r="G8995">
        <v>2.29274066261267E-4</v>
      </c>
    </row>
    <row r="8996" spans="1:7" x14ac:dyDescent="0.2">
      <c r="A8996" t="s">
        <v>3190</v>
      </c>
      <c r="B8996" t="s">
        <v>604</v>
      </c>
      <c r="C8996" s="17">
        <v>86.570701561013635</v>
      </c>
      <c r="D8996" s="17">
        <v>172.63846387319674</v>
      </c>
      <c r="E8996" s="148">
        <v>-1.228879182</v>
      </c>
      <c r="F8996" s="148">
        <f t="shared" si="140"/>
        <v>0.50145662570653993</v>
      </c>
      <c r="G8996">
        <v>1.77526053457401E-4</v>
      </c>
    </row>
    <row r="8997" spans="1:7" x14ac:dyDescent="0.2">
      <c r="A8997" t="s">
        <v>3191</v>
      </c>
      <c r="B8997" t="s">
        <v>3192</v>
      </c>
      <c r="C8997" s="17">
        <v>13.119518858417525</v>
      </c>
      <c r="D8997" s="17">
        <v>4.1098207615790798</v>
      </c>
      <c r="E8997" s="148">
        <v>1.373526391</v>
      </c>
      <c r="F8997" s="148">
        <f t="shared" si="140"/>
        <v>3.1922362602929497</v>
      </c>
      <c r="G8997">
        <v>7.6522605047407408E-9</v>
      </c>
    </row>
    <row r="8998" spans="1:7" x14ac:dyDescent="0.2">
      <c r="A8998" t="s">
        <v>5639</v>
      </c>
      <c r="B8998" t="s">
        <v>54</v>
      </c>
      <c r="C8998" s="17">
        <v>4.3051078216657199</v>
      </c>
      <c r="D8998" s="17">
        <v>0.123373401750412</v>
      </c>
      <c r="E8998" s="148">
        <v>4.7317199429999999</v>
      </c>
      <c r="F8998" s="148">
        <f t="shared" si="140"/>
        <v>34.894942998938127</v>
      </c>
      <c r="G8998">
        <v>1.8027739534413899E-8</v>
      </c>
    </row>
    <row r="8999" spans="1:7" x14ac:dyDescent="0.2">
      <c r="A8999" t="s">
        <v>3193</v>
      </c>
      <c r="B8999" t="s">
        <v>54</v>
      </c>
      <c r="C8999" s="17">
        <v>14.838551174655375</v>
      </c>
      <c r="D8999" s="17">
        <v>2.2296703485574576</v>
      </c>
      <c r="E8999" s="148">
        <v>2.330796812</v>
      </c>
      <c r="F8999" s="148">
        <f t="shared" si="140"/>
        <v>6.6550426094402502</v>
      </c>
      <c r="G8999">
        <v>2.6551249311426399E-7</v>
      </c>
    </row>
    <row r="9000" spans="1:7" x14ac:dyDescent="0.2">
      <c r="A9000" t="s">
        <v>7857</v>
      </c>
      <c r="B9000" t="s">
        <v>11082</v>
      </c>
      <c r="C9000" s="17">
        <v>12.557568011925476</v>
      </c>
      <c r="D9000" s="17">
        <v>20.758655913427624</v>
      </c>
      <c r="E9000" s="148">
        <v>-0.97069334799999996</v>
      </c>
      <c r="F9000" s="148">
        <f t="shared" si="140"/>
        <v>0.60493165185144193</v>
      </c>
      <c r="G9000">
        <v>9.1267349650612898E-5</v>
      </c>
    </row>
    <row r="9001" spans="1:7" x14ac:dyDescent="0.2">
      <c r="A9001" t="s">
        <v>11873</v>
      </c>
      <c r="B9001" t="s">
        <v>2434</v>
      </c>
      <c r="C9001" s="17">
        <v>1.272094026812185</v>
      </c>
      <c r="D9001" s="17">
        <v>3.2121814223479297</v>
      </c>
      <c r="E9001" s="148">
        <v>-1.4297786539999999</v>
      </c>
      <c r="F9001" s="148">
        <f t="shared" si="140"/>
        <v>0.39602184919006023</v>
      </c>
      <c r="G9001">
        <v>5.2531247810627202E-4</v>
      </c>
    </row>
    <row r="9002" spans="1:7" x14ac:dyDescent="0.2">
      <c r="A9002" t="s">
        <v>5640</v>
      </c>
      <c r="B9002" t="s">
        <v>589</v>
      </c>
      <c r="C9002" s="17">
        <v>28.490890026496626</v>
      </c>
      <c r="D9002" s="17">
        <v>8.5784718953855918</v>
      </c>
      <c r="E9002" s="148">
        <v>1.3732138650000001</v>
      </c>
      <c r="F9002" s="148">
        <f t="shared" si="140"/>
        <v>3.3212080629210936</v>
      </c>
      <c r="G9002">
        <v>2.5887051098281798E-4</v>
      </c>
    </row>
    <row r="9003" spans="1:7" x14ac:dyDescent="0.2">
      <c r="A9003" t="s">
        <v>7858</v>
      </c>
      <c r="B9003" t="s">
        <v>140</v>
      </c>
      <c r="C9003" s="17">
        <v>5.2914868040933394</v>
      </c>
      <c r="D9003" s="17">
        <v>9.0361672628666092</v>
      </c>
      <c r="E9003" s="148">
        <v>-0.95788521100000001</v>
      </c>
      <c r="F9003" s="148">
        <f t="shared" si="140"/>
        <v>0.58558973624119071</v>
      </c>
      <c r="G9003">
        <v>3.86528568796227E-3</v>
      </c>
    </row>
    <row r="9004" spans="1:7" x14ac:dyDescent="0.2">
      <c r="A9004" t="s">
        <v>7859</v>
      </c>
      <c r="B9004" t="s">
        <v>10789</v>
      </c>
      <c r="C9004" s="17">
        <v>0.69656053715454325</v>
      </c>
      <c r="D9004" s="17">
        <v>5.3582062317534443E-2</v>
      </c>
      <c r="E9004" s="148">
        <v>3.0546857219999999</v>
      </c>
      <c r="F9004" s="148">
        <f t="shared" si="140"/>
        <v>12.999882927734895</v>
      </c>
      <c r="G9004">
        <v>3.64870122151601E-4</v>
      </c>
    </row>
    <row r="9005" spans="1:7" x14ac:dyDescent="0.2">
      <c r="A9005" t="s">
        <v>7860</v>
      </c>
      <c r="B9005" t="s">
        <v>10790</v>
      </c>
      <c r="C9005" s="17">
        <v>388.16739045952676</v>
      </c>
      <c r="D9005" s="17">
        <v>93.496924192460853</v>
      </c>
      <c r="E9005" s="148">
        <v>1.757423365</v>
      </c>
      <c r="F9005" s="148">
        <f t="shared" si="140"/>
        <v>4.151659467005512</v>
      </c>
      <c r="G9005">
        <v>1.0976712967473201E-4</v>
      </c>
    </row>
    <row r="9006" spans="1:7" x14ac:dyDescent="0.2">
      <c r="A9006" t="s">
        <v>7861</v>
      </c>
      <c r="B9006" t="s">
        <v>4201</v>
      </c>
      <c r="C9006" s="17">
        <v>3.3631090546888673</v>
      </c>
      <c r="D9006" s="17">
        <v>0.44705151101156976</v>
      </c>
      <c r="E9006" s="148">
        <v>2.2705382059999999</v>
      </c>
      <c r="F9006" s="148">
        <f t="shared" si="140"/>
        <v>7.5228669892625186</v>
      </c>
      <c r="G9006">
        <v>8.6739916129612699E-4</v>
      </c>
    </row>
    <row r="9007" spans="1:7" x14ac:dyDescent="0.2">
      <c r="A9007" t="s">
        <v>12393</v>
      </c>
      <c r="B9007" t="s">
        <v>10779</v>
      </c>
      <c r="C9007" s="17">
        <v>5.8271736168338624</v>
      </c>
      <c r="D9007" s="17">
        <v>9.4615806620720146</v>
      </c>
      <c r="E9007" s="148">
        <v>-0.89461170700000003</v>
      </c>
      <c r="F9007" s="148">
        <f t="shared" si="140"/>
        <v>0.61587739141651576</v>
      </c>
      <c r="G9007">
        <v>3.9610206008784798E-3</v>
      </c>
    </row>
    <row r="9008" spans="1:7" x14ac:dyDescent="0.2">
      <c r="A9008" t="s">
        <v>5641</v>
      </c>
      <c r="B9008" t="s">
        <v>406</v>
      </c>
      <c r="C9008" s="17">
        <v>97.046979566574635</v>
      </c>
      <c r="D9008" s="17">
        <v>33.538064640014703</v>
      </c>
      <c r="E9008" s="148">
        <v>1.2142694590000001</v>
      </c>
      <c r="F9008" s="148">
        <f t="shared" si="140"/>
        <v>2.8936368454244858</v>
      </c>
      <c r="G9008">
        <v>1.24585243119168E-5</v>
      </c>
    </row>
    <row r="9009" spans="1:7" x14ac:dyDescent="0.2">
      <c r="A9009" t="s">
        <v>12071</v>
      </c>
      <c r="B9009" t="s">
        <v>10822</v>
      </c>
      <c r="C9009" s="17">
        <v>2.8402143912911022</v>
      </c>
      <c r="D9009" s="17">
        <v>5.4650526229353451</v>
      </c>
      <c r="E9009" s="148">
        <v>-1.0005837639999999</v>
      </c>
      <c r="F9009" s="148">
        <f t="shared" si="140"/>
        <v>0.51970485688856716</v>
      </c>
      <c r="G9009">
        <v>8.0807368832008595E-3</v>
      </c>
    </row>
    <row r="9010" spans="1:7" x14ac:dyDescent="0.2">
      <c r="A9010" t="s">
        <v>3196</v>
      </c>
      <c r="B9010" t="s">
        <v>1263</v>
      </c>
      <c r="C9010" s="17">
        <v>107.65373804975891</v>
      </c>
      <c r="D9010" s="17">
        <v>34.530241341041247</v>
      </c>
      <c r="E9010" s="148">
        <v>1.353587866</v>
      </c>
      <c r="F9010" s="148">
        <f t="shared" si="140"/>
        <v>3.1176653816724427</v>
      </c>
      <c r="G9010">
        <v>2.0432336756225E-15</v>
      </c>
    </row>
    <row r="9011" spans="1:7" x14ac:dyDescent="0.2">
      <c r="A9011" t="s">
        <v>5642</v>
      </c>
      <c r="B9011" t="s">
        <v>3203</v>
      </c>
      <c r="C9011" s="17">
        <v>100.23253985730058</v>
      </c>
      <c r="D9011" s="17">
        <v>23.452241030245403</v>
      </c>
      <c r="E9011" s="148">
        <v>1.7356632000000001</v>
      </c>
      <c r="F9011" s="148">
        <f t="shared" si="140"/>
        <v>4.2739002949882163</v>
      </c>
      <c r="G9011">
        <v>1.8786001769749E-3</v>
      </c>
    </row>
    <row r="9012" spans="1:7" x14ac:dyDescent="0.2">
      <c r="A9012" t="s">
        <v>3199</v>
      </c>
      <c r="B9012" t="s">
        <v>3200</v>
      </c>
      <c r="C9012" s="17">
        <v>121.481161247976</v>
      </c>
      <c r="D9012" s="17">
        <v>208.5591065191575</v>
      </c>
      <c r="E9012" s="148">
        <v>-1.0380431530000001</v>
      </c>
      <c r="F9012" s="148">
        <f t="shared" ref="F9012:F9075" si="141">C9012/D9012</f>
        <v>0.58247833564063134</v>
      </c>
      <c r="G9012">
        <v>2.9467968107956601E-5</v>
      </c>
    </row>
    <row r="9013" spans="1:7" x14ac:dyDescent="0.2">
      <c r="A9013" t="s">
        <v>5643</v>
      </c>
      <c r="B9013" t="s">
        <v>509</v>
      </c>
      <c r="C9013" s="17">
        <v>9.7601312213227498</v>
      </c>
      <c r="D9013" s="17">
        <v>0.15205022949619726</v>
      </c>
      <c r="E9013" s="148">
        <v>5.4263235400000003</v>
      </c>
      <c r="F9013" s="148">
        <f t="shared" si="141"/>
        <v>64.190177506880048</v>
      </c>
      <c r="G9013">
        <v>5.9782126545138E-5</v>
      </c>
    </row>
    <row r="9014" spans="1:7" x14ac:dyDescent="0.2">
      <c r="A9014" t="s">
        <v>12369</v>
      </c>
      <c r="B9014" t="s">
        <v>12370</v>
      </c>
      <c r="C9014" s="17">
        <v>4.3088658515485747</v>
      </c>
      <c r="D9014" s="17">
        <v>7.0773346384801448</v>
      </c>
      <c r="E9014" s="148">
        <v>-0.91590171600000003</v>
      </c>
      <c r="F9014" s="148">
        <f t="shared" si="141"/>
        <v>0.60882607247661558</v>
      </c>
      <c r="G9014">
        <v>9.5219097897712799E-4</v>
      </c>
    </row>
    <row r="9015" spans="1:7" x14ac:dyDescent="0.2">
      <c r="A9015" t="s">
        <v>7862</v>
      </c>
      <c r="B9015" t="s">
        <v>1247</v>
      </c>
      <c r="C9015" s="17">
        <v>44.397050360548775</v>
      </c>
      <c r="D9015" s="17">
        <v>18.73029747552555</v>
      </c>
      <c r="E9015" s="148">
        <v>0.91150002500000005</v>
      </c>
      <c r="F9015" s="148">
        <f t="shared" si="141"/>
        <v>2.3703334353638206</v>
      </c>
      <c r="G9015">
        <v>6.1405562115246599E-3</v>
      </c>
    </row>
    <row r="9016" spans="1:7" x14ac:dyDescent="0.2">
      <c r="A9016" t="s">
        <v>7863</v>
      </c>
      <c r="B9016" t="s">
        <v>10791</v>
      </c>
      <c r="C9016" s="17">
        <v>21.526148528175977</v>
      </c>
      <c r="D9016" s="17">
        <v>5.8713010586817953</v>
      </c>
      <c r="E9016" s="148">
        <v>1.547851992</v>
      </c>
      <c r="F9016" s="148">
        <f t="shared" si="141"/>
        <v>3.6663336308305325</v>
      </c>
      <c r="G9016">
        <v>5.1041675058114203E-4</v>
      </c>
    </row>
    <row r="9017" spans="1:7" x14ac:dyDescent="0.2">
      <c r="A9017" t="s">
        <v>12021</v>
      </c>
      <c r="B9017" t="s">
        <v>12022</v>
      </c>
      <c r="C9017" s="17">
        <v>5.7180420973424146</v>
      </c>
      <c r="D9017" s="17">
        <v>11.542312013784349</v>
      </c>
      <c r="E9017" s="148">
        <v>-1.1782514209999999</v>
      </c>
      <c r="F9017" s="148">
        <f t="shared" si="141"/>
        <v>0.49539833011910189</v>
      </c>
      <c r="G9017">
        <v>1.6086087554874101E-4</v>
      </c>
    </row>
    <row r="9018" spans="1:7" x14ac:dyDescent="0.2">
      <c r="A9018" t="s">
        <v>3202</v>
      </c>
      <c r="B9018" t="s">
        <v>3203</v>
      </c>
      <c r="C9018" s="17">
        <v>138.09146296514928</v>
      </c>
      <c r="D9018" s="17">
        <v>229.76981918199348</v>
      </c>
      <c r="E9018" s="148">
        <v>-0.87798735500000002</v>
      </c>
      <c r="F9018" s="148">
        <f t="shared" si="141"/>
        <v>0.60099913668718763</v>
      </c>
      <c r="G9018">
        <v>3.9774897396164096E-3</v>
      </c>
    </row>
    <row r="9019" spans="1:7" x14ac:dyDescent="0.2">
      <c r="A9019" t="s">
        <v>3204</v>
      </c>
      <c r="B9019" t="s">
        <v>3156</v>
      </c>
      <c r="C9019" s="17">
        <v>12.718547907507851</v>
      </c>
      <c r="D9019" s="17">
        <v>35.930057968373646</v>
      </c>
      <c r="E9019" s="148">
        <v>-1.698179543</v>
      </c>
      <c r="F9019" s="148">
        <f t="shared" si="141"/>
        <v>0.35398072329031505</v>
      </c>
      <c r="G9019">
        <v>1.32194631434919E-9</v>
      </c>
    </row>
    <row r="9020" spans="1:7" x14ac:dyDescent="0.2">
      <c r="A9020" t="s">
        <v>3205</v>
      </c>
      <c r="B9020" t="s">
        <v>1541</v>
      </c>
      <c r="C9020" s="17">
        <v>33.342250045512976</v>
      </c>
      <c r="D9020" s="17">
        <v>62.882329783489425</v>
      </c>
      <c r="E9020" s="148">
        <v>-1.1454415179999999</v>
      </c>
      <c r="F9020" s="148">
        <f t="shared" si="141"/>
        <v>0.53023242237229284</v>
      </c>
      <c r="G9020">
        <v>1.30374530434118E-5</v>
      </c>
    </row>
    <row r="9021" spans="1:7" x14ac:dyDescent="0.2">
      <c r="A9021" t="s">
        <v>7864</v>
      </c>
      <c r="B9021" t="s">
        <v>11278</v>
      </c>
      <c r="C9021" s="17">
        <v>27.033918858315374</v>
      </c>
      <c r="D9021" s="17">
        <v>39.736665077386775</v>
      </c>
      <c r="E9021" s="148">
        <v>-0.79250562099999999</v>
      </c>
      <c r="F9021" s="148">
        <f t="shared" si="141"/>
        <v>0.68032681669855977</v>
      </c>
      <c r="G9021">
        <v>1.1086495973282601E-6</v>
      </c>
    </row>
    <row r="9022" spans="1:7" x14ac:dyDescent="0.2">
      <c r="A9022" t="s">
        <v>12136</v>
      </c>
      <c r="B9022" t="s">
        <v>11288</v>
      </c>
      <c r="C9022" s="17">
        <v>2.0947261242724</v>
      </c>
      <c r="D9022" s="17">
        <v>3.893047227172735</v>
      </c>
      <c r="E9022" s="148">
        <v>-0.97563022399999999</v>
      </c>
      <c r="F9022" s="148">
        <f t="shared" si="141"/>
        <v>0.53806851087025276</v>
      </c>
      <c r="G9022">
        <v>4.3572915516280003E-3</v>
      </c>
    </row>
    <row r="9023" spans="1:7" x14ac:dyDescent="0.2">
      <c r="A9023" t="s">
        <v>7865</v>
      </c>
      <c r="B9023" t="s">
        <v>3700</v>
      </c>
      <c r="C9023" s="17">
        <v>7.5129391900791527</v>
      </c>
      <c r="D9023" s="17">
        <v>2.7494533032730173</v>
      </c>
      <c r="E9023" s="148">
        <v>1.151440134</v>
      </c>
      <c r="F9023" s="148">
        <f t="shared" si="141"/>
        <v>2.7325211092458139</v>
      </c>
      <c r="G9023">
        <v>1.9260320437393299E-4</v>
      </c>
    </row>
    <row r="9024" spans="1:7" x14ac:dyDescent="0.2">
      <c r="A9024" t="s">
        <v>14143</v>
      </c>
      <c r="B9024" t="s">
        <v>11006</v>
      </c>
      <c r="C9024" s="17">
        <v>1.6923637587082574</v>
      </c>
      <c r="D9024" s="17">
        <v>0.19397153697118033</v>
      </c>
      <c r="E9024" s="148">
        <v>2.5112871430000001</v>
      </c>
      <c r="F9024" s="148">
        <f t="shared" si="141"/>
        <v>8.7248046034697531</v>
      </c>
      <c r="G9024">
        <v>1.22242215399423E-3</v>
      </c>
    </row>
    <row r="9025" spans="1:7" x14ac:dyDescent="0.2">
      <c r="A9025" t="s">
        <v>3206</v>
      </c>
      <c r="B9025" t="s">
        <v>3119</v>
      </c>
      <c r="C9025" s="17">
        <v>48.418003266390897</v>
      </c>
      <c r="D9025" s="17">
        <v>27.399720682261353</v>
      </c>
      <c r="E9025" s="148">
        <v>0.53177465899999998</v>
      </c>
      <c r="F9025" s="148">
        <f t="shared" si="141"/>
        <v>1.7670984251214221</v>
      </c>
      <c r="G9025">
        <v>8.3823471556865496E-5</v>
      </c>
    </row>
    <row r="9026" spans="1:7" x14ac:dyDescent="0.2">
      <c r="A9026" t="s">
        <v>13963</v>
      </c>
      <c r="B9026" t="s">
        <v>13964</v>
      </c>
      <c r="C9026" s="17">
        <v>3.3224700835779148</v>
      </c>
      <c r="D9026" s="17">
        <v>0.98608886016915154</v>
      </c>
      <c r="E9026" s="148">
        <v>1.225766811</v>
      </c>
      <c r="F9026" s="148">
        <f t="shared" si="141"/>
        <v>3.3693414638189765</v>
      </c>
      <c r="G9026">
        <v>7.3517492054220798E-3</v>
      </c>
    </row>
    <row r="9027" spans="1:7" x14ac:dyDescent="0.2">
      <c r="A9027" t="s">
        <v>3207</v>
      </c>
      <c r="B9027" t="s">
        <v>3208</v>
      </c>
      <c r="C9027" s="17">
        <v>105.85331655302187</v>
      </c>
      <c r="D9027" s="17">
        <v>205.29546039817052</v>
      </c>
      <c r="E9027" s="148">
        <v>-1.2021501990000001</v>
      </c>
      <c r="F9027" s="148">
        <f t="shared" si="141"/>
        <v>0.51561450188776403</v>
      </c>
      <c r="G9027">
        <v>3.6655842383636199E-7</v>
      </c>
    </row>
    <row r="9028" spans="1:7" x14ac:dyDescent="0.2">
      <c r="A9028" t="s">
        <v>7866</v>
      </c>
      <c r="B9028" t="s">
        <v>68</v>
      </c>
      <c r="C9028" s="17">
        <v>40.42114541475938</v>
      </c>
      <c r="D9028" s="17">
        <v>70.255830894234194</v>
      </c>
      <c r="E9028" s="148">
        <v>-1.0173099880000001</v>
      </c>
      <c r="F9028" s="148">
        <f t="shared" si="141"/>
        <v>0.57534221573168653</v>
      </c>
      <c r="G9028">
        <v>7.0050856463007294E-5</v>
      </c>
    </row>
    <row r="9029" spans="1:7" x14ac:dyDescent="0.2">
      <c r="A9029" t="s">
        <v>7867</v>
      </c>
      <c r="B9029" t="s">
        <v>735</v>
      </c>
      <c r="C9029" s="17">
        <v>14.140018851188856</v>
      </c>
      <c r="D9029" s="17">
        <v>1.4351204763324268</v>
      </c>
      <c r="E9029" s="148">
        <v>2.904936486</v>
      </c>
      <c r="F9029" s="148">
        <f t="shared" si="141"/>
        <v>9.8528444715142545</v>
      </c>
      <c r="G9029">
        <v>3.6544430666130797E-5</v>
      </c>
    </row>
    <row r="9030" spans="1:7" x14ac:dyDescent="0.2">
      <c r="A9030" t="s">
        <v>3209</v>
      </c>
      <c r="B9030" t="s">
        <v>3210</v>
      </c>
      <c r="C9030" s="17">
        <v>8.1143039361538758</v>
      </c>
      <c r="D9030" s="17">
        <v>2.5393997070264724</v>
      </c>
      <c r="E9030" s="148">
        <v>1.298198637</v>
      </c>
      <c r="F9030" s="148">
        <f t="shared" si="141"/>
        <v>3.1953630276091416</v>
      </c>
      <c r="G9030">
        <v>3.0953363039087297E-5</v>
      </c>
    </row>
    <row r="9031" spans="1:7" x14ac:dyDescent="0.2">
      <c r="A9031" t="s">
        <v>3211</v>
      </c>
      <c r="B9031" t="s">
        <v>3212</v>
      </c>
      <c r="C9031" s="17">
        <v>39.562533017628624</v>
      </c>
      <c r="D9031" s="17">
        <v>1.0342902805815135</v>
      </c>
      <c r="E9031" s="148">
        <v>4.9470643509999999</v>
      </c>
      <c r="F9031" s="148">
        <f t="shared" si="141"/>
        <v>38.250898959801894</v>
      </c>
      <c r="G9031">
        <v>6.8197572853240004E-17</v>
      </c>
    </row>
    <row r="9032" spans="1:7" x14ac:dyDescent="0.2">
      <c r="A9032" t="s">
        <v>3213</v>
      </c>
      <c r="B9032" t="s">
        <v>943</v>
      </c>
      <c r="C9032" s="17">
        <v>87.569908227944964</v>
      </c>
      <c r="D9032" s="17">
        <v>131.73266399875874</v>
      </c>
      <c r="E9032" s="148">
        <v>-0.83378639300000001</v>
      </c>
      <c r="F9032" s="148">
        <f t="shared" si="141"/>
        <v>0.66475470524736446</v>
      </c>
      <c r="G9032">
        <v>1.0582206910280799E-3</v>
      </c>
    </row>
    <row r="9033" spans="1:7" x14ac:dyDescent="0.2">
      <c r="A9033" t="s">
        <v>12383</v>
      </c>
      <c r="B9033" t="s">
        <v>12384</v>
      </c>
      <c r="C9033" s="17">
        <v>4.6015737439238329</v>
      </c>
      <c r="D9033" s="17">
        <v>7.5206400306812098</v>
      </c>
      <c r="E9033" s="148">
        <v>-0.90468834200000003</v>
      </c>
      <c r="F9033" s="148">
        <f t="shared" si="141"/>
        <v>0.61185932648700758</v>
      </c>
      <c r="G9033">
        <v>1.52689606882474E-3</v>
      </c>
    </row>
    <row r="9034" spans="1:7" x14ac:dyDescent="0.2">
      <c r="A9034" t="s">
        <v>12732</v>
      </c>
      <c r="B9034" t="s">
        <v>827</v>
      </c>
      <c r="C9034" s="17">
        <v>3.1804013324465803</v>
      </c>
      <c r="D9034" s="17">
        <v>4.3848150886455199</v>
      </c>
      <c r="E9034" s="148">
        <v>-0.66308411499999997</v>
      </c>
      <c r="F9034" s="148">
        <f t="shared" si="141"/>
        <v>0.72532165396945258</v>
      </c>
      <c r="G9034">
        <v>8.2958915609933192E-3</v>
      </c>
    </row>
    <row r="9035" spans="1:7" x14ac:dyDescent="0.2">
      <c r="A9035" t="s">
        <v>3214</v>
      </c>
      <c r="B9035" t="s">
        <v>3215</v>
      </c>
      <c r="C9035" s="17">
        <v>45.065194811406727</v>
      </c>
      <c r="D9035" s="17">
        <v>10.271832709813404</v>
      </c>
      <c r="E9035" s="148">
        <v>1.829917596</v>
      </c>
      <c r="F9035" s="148">
        <f t="shared" si="141"/>
        <v>4.3872594194756287</v>
      </c>
      <c r="G9035">
        <v>4.0863027648640201E-8</v>
      </c>
    </row>
    <row r="9036" spans="1:7" x14ac:dyDescent="0.2">
      <c r="A9036" t="s">
        <v>3216</v>
      </c>
      <c r="B9036" t="s">
        <v>3217</v>
      </c>
      <c r="C9036" s="17">
        <v>2.0741003756988001</v>
      </c>
      <c r="D9036" s="17">
        <v>7.7897082615759254</v>
      </c>
      <c r="E9036" s="148">
        <v>-2.1266659130000001</v>
      </c>
      <c r="F9036" s="148">
        <f t="shared" si="141"/>
        <v>0.26626162444743362</v>
      </c>
      <c r="G9036">
        <v>4.1941630528508598E-9</v>
      </c>
    </row>
    <row r="9037" spans="1:7" x14ac:dyDescent="0.2">
      <c r="A9037" t="s">
        <v>3219</v>
      </c>
      <c r="B9037" t="s">
        <v>2067</v>
      </c>
      <c r="C9037" s="17">
        <v>32.048399402386799</v>
      </c>
      <c r="D9037" s="17">
        <v>46.64643453210897</v>
      </c>
      <c r="E9037" s="148">
        <v>-0.79191464099999997</v>
      </c>
      <c r="F9037" s="148">
        <f t="shared" si="141"/>
        <v>0.68704928305562896</v>
      </c>
      <c r="G9037">
        <v>1.5948467404277999E-5</v>
      </c>
    </row>
    <row r="9038" spans="1:7" x14ac:dyDescent="0.2">
      <c r="A9038" t="s">
        <v>7868</v>
      </c>
      <c r="B9038" t="s">
        <v>10793</v>
      </c>
      <c r="C9038" s="17">
        <v>5.3101180411564224</v>
      </c>
      <c r="D9038" s="17">
        <v>2.309401728614251</v>
      </c>
      <c r="E9038" s="148">
        <v>0.91039502500000002</v>
      </c>
      <c r="F9038" s="148">
        <f t="shared" si="141"/>
        <v>2.2993479113496385</v>
      </c>
      <c r="G9038">
        <v>2.9559123127888302E-3</v>
      </c>
    </row>
    <row r="9039" spans="1:7" x14ac:dyDescent="0.2">
      <c r="A9039" t="s">
        <v>7869</v>
      </c>
      <c r="B9039" t="s">
        <v>10476</v>
      </c>
      <c r="C9039" s="17">
        <v>15.550581400690875</v>
      </c>
      <c r="D9039" s="17">
        <v>6.7936262260185717E-2</v>
      </c>
      <c r="E9039" s="148">
        <v>7.1909915480000004</v>
      </c>
      <c r="F9039" s="148">
        <f t="shared" si="141"/>
        <v>228.89957267790913</v>
      </c>
      <c r="G9039">
        <v>7.7701908738679701E-10</v>
      </c>
    </row>
    <row r="9040" spans="1:7" x14ac:dyDescent="0.2">
      <c r="A9040" t="s">
        <v>5644</v>
      </c>
      <c r="B9040" t="s">
        <v>10794</v>
      </c>
      <c r="C9040" s="17">
        <v>39.420992482276226</v>
      </c>
      <c r="D9040" s="17">
        <v>1.2876362426086252</v>
      </c>
      <c r="E9040" s="148">
        <v>3.916340339</v>
      </c>
      <c r="F9040" s="148">
        <f t="shared" si="141"/>
        <v>30.615006923394102</v>
      </c>
      <c r="G9040">
        <v>6.4961060908605003E-3</v>
      </c>
    </row>
    <row r="9041" spans="1:7" x14ac:dyDescent="0.2">
      <c r="A9041" t="s">
        <v>3220</v>
      </c>
      <c r="B9041" t="s">
        <v>3221</v>
      </c>
      <c r="C9041" s="17">
        <v>7.3105520525758729</v>
      </c>
      <c r="D9041" s="17">
        <v>3.5835979965488725</v>
      </c>
      <c r="E9041" s="148">
        <v>0.72847033999999999</v>
      </c>
      <c r="F9041" s="148">
        <f t="shared" si="141"/>
        <v>2.0400033875496595</v>
      </c>
      <c r="G9041">
        <v>1.19273580847822E-3</v>
      </c>
    </row>
    <row r="9042" spans="1:7" x14ac:dyDescent="0.2">
      <c r="A9042" t="s">
        <v>7870</v>
      </c>
      <c r="B9042" t="s">
        <v>10795</v>
      </c>
      <c r="C9042" s="17">
        <v>15.837759388158975</v>
      </c>
      <c r="D9042" s="17">
        <v>4.9882327458510396</v>
      </c>
      <c r="E9042" s="148">
        <v>1.340167546</v>
      </c>
      <c r="F9042" s="148">
        <f t="shared" si="141"/>
        <v>3.1750241408306428</v>
      </c>
      <c r="G9042">
        <v>1.3853240025252201E-6</v>
      </c>
    </row>
    <row r="9043" spans="1:7" x14ac:dyDescent="0.2">
      <c r="A9043" t="s">
        <v>5645</v>
      </c>
      <c r="B9043" t="s">
        <v>2507</v>
      </c>
      <c r="C9043" s="17">
        <v>9.4435079042915362</v>
      </c>
      <c r="D9043" s="17">
        <v>1.2229520404332437</v>
      </c>
      <c r="E9043" s="148">
        <v>2.340432222</v>
      </c>
      <c r="F9043" s="148">
        <f t="shared" si="141"/>
        <v>7.7218955380671135</v>
      </c>
      <c r="G9043">
        <v>7.9679552818734799E-3</v>
      </c>
    </row>
    <row r="9044" spans="1:7" x14ac:dyDescent="0.2">
      <c r="A9044" t="s">
        <v>3222</v>
      </c>
      <c r="B9044" t="s">
        <v>3223</v>
      </c>
      <c r="C9044" s="17">
        <v>43.864778951985521</v>
      </c>
      <c r="D9044" s="17">
        <v>73.253133075155048</v>
      </c>
      <c r="E9044" s="148">
        <v>-0.98128737499999996</v>
      </c>
      <c r="F9044" s="148">
        <f t="shared" si="141"/>
        <v>0.59881096016714885</v>
      </c>
      <c r="G9044">
        <v>2.7824630709384998E-4</v>
      </c>
    </row>
    <row r="9045" spans="1:7" x14ac:dyDescent="0.2">
      <c r="A9045" t="s">
        <v>11686</v>
      </c>
      <c r="B9045" t="s">
        <v>610</v>
      </c>
      <c r="C9045" s="17">
        <v>3.4993776089308275</v>
      </c>
      <c r="D9045" s="17">
        <v>19.370746665514147</v>
      </c>
      <c r="E9045" s="148">
        <v>-2.0173451409999998</v>
      </c>
      <c r="F9045" s="148">
        <f t="shared" si="141"/>
        <v>0.18065269601407724</v>
      </c>
      <c r="G9045">
        <v>7.68484332822002E-3</v>
      </c>
    </row>
    <row r="9046" spans="1:7" x14ac:dyDescent="0.2">
      <c r="A9046" t="s">
        <v>11666</v>
      </c>
      <c r="B9046" t="s">
        <v>610</v>
      </c>
      <c r="C9046" s="17">
        <v>3.5650614207913702</v>
      </c>
      <c r="D9046" s="17">
        <v>25.198242624354375</v>
      </c>
      <c r="E9046" s="148">
        <v>-2.4715649979999998</v>
      </c>
      <c r="F9046" s="148">
        <f t="shared" si="141"/>
        <v>0.14148055774912255</v>
      </c>
      <c r="G9046">
        <v>8.6955121224535203E-4</v>
      </c>
    </row>
    <row r="9047" spans="1:7" x14ac:dyDescent="0.2">
      <c r="A9047" t="s">
        <v>7871</v>
      </c>
      <c r="B9047" t="s">
        <v>3225</v>
      </c>
      <c r="C9047" s="17">
        <v>47.872906915714751</v>
      </c>
      <c r="D9047" s="17">
        <v>19.318594788621823</v>
      </c>
      <c r="E9047" s="148">
        <v>0.97302153899999999</v>
      </c>
      <c r="F9047" s="148">
        <f t="shared" si="141"/>
        <v>2.4780739717109608</v>
      </c>
      <c r="G9047">
        <v>1.74424158021571E-5</v>
      </c>
    </row>
    <row r="9048" spans="1:7" x14ac:dyDescent="0.2">
      <c r="A9048" t="s">
        <v>3224</v>
      </c>
      <c r="B9048" t="s">
        <v>3225</v>
      </c>
      <c r="C9048" s="17">
        <v>48.346977543075504</v>
      </c>
      <c r="D9048" s="17">
        <v>18.684103385978876</v>
      </c>
      <c r="E9048" s="148">
        <v>1.059743597</v>
      </c>
      <c r="F9048" s="148">
        <f t="shared" si="141"/>
        <v>2.5875995515715546</v>
      </c>
      <c r="G9048">
        <v>1.6790835953743399E-7</v>
      </c>
    </row>
    <row r="9049" spans="1:7" x14ac:dyDescent="0.2">
      <c r="A9049" t="s">
        <v>12174</v>
      </c>
      <c r="B9049" t="s">
        <v>908</v>
      </c>
      <c r="C9049" s="17">
        <v>1.8882241346326176</v>
      </c>
      <c r="D9049" s="17">
        <v>3.4669069166448852</v>
      </c>
      <c r="E9049" s="148">
        <v>-1.0045707989999999</v>
      </c>
      <c r="F9049" s="148">
        <f t="shared" si="141"/>
        <v>0.54464229355772698</v>
      </c>
      <c r="G9049">
        <v>6.41218855662522E-3</v>
      </c>
    </row>
    <row r="9050" spans="1:7" x14ac:dyDescent="0.2">
      <c r="A9050" t="s">
        <v>3226</v>
      </c>
      <c r="B9050" t="s">
        <v>116</v>
      </c>
      <c r="C9050" s="17">
        <v>64.697539607960778</v>
      </c>
      <c r="D9050" s="17">
        <v>30.1538150808369</v>
      </c>
      <c r="E9050" s="148">
        <v>0.82690595099999997</v>
      </c>
      <c r="F9050" s="148">
        <f t="shared" si="141"/>
        <v>2.1455838816587032</v>
      </c>
      <c r="G9050">
        <v>1.56086403210944E-6</v>
      </c>
    </row>
    <row r="9051" spans="1:7" x14ac:dyDescent="0.2">
      <c r="A9051" t="s">
        <v>5646</v>
      </c>
      <c r="B9051" t="s">
        <v>1038</v>
      </c>
      <c r="C9051" s="17">
        <v>16.466295780133375</v>
      </c>
      <c r="D9051" s="17">
        <v>2.1522485140633831</v>
      </c>
      <c r="E9051" s="148">
        <v>2.5972076660000001</v>
      </c>
      <c r="F9051" s="148">
        <f t="shared" si="141"/>
        <v>7.6507409216631235</v>
      </c>
      <c r="G9051">
        <v>5.6604961925955301E-5</v>
      </c>
    </row>
    <row r="9052" spans="1:7" x14ac:dyDescent="0.2">
      <c r="A9052" t="s">
        <v>7872</v>
      </c>
      <c r="B9052" t="s">
        <v>411</v>
      </c>
      <c r="C9052" s="17">
        <v>11.160292618710105</v>
      </c>
      <c r="D9052" s="17">
        <v>19.634828885348249</v>
      </c>
      <c r="E9052" s="148">
        <v>-1.0233309260000001</v>
      </c>
      <c r="F9052" s="148">
        <f t="shared" si="141"/>
        <v>0.56839265999603661</v>
      </c>
      <c r="G9052">
        <v>7.7253426275878698E-6</v>
      </c>
    </row>
    <row r="9053" spans="1:7" x14ac:dyDescent="0.2">
      <c r="A9053" t="s">
        <v>7873</v>
      </c>
      <c r="B9053" t="s">
        <v>2440</v>
      </c>
      <c r="C9053" s="17">
        <v>41.963229443728252</v>
      </c>
      <c r="D9053" s="17">
        <v>20.411737319432699</v>
      </c>
      <c r="E9053" s="148">
        <v>0.75513713199999999</v>
      </c>
      <c r="F9053" s="148">
        <f t="shared" si="141"/>
        <v>2.055838206568422</v>
      </c>
      <c r="G9053">
        <v>1.97562849606863E-4</v>
      </c>
    </row>
    <row r="9054" spans="1:7" x14ac:dyDescent="0.2">
      <c r="A9054" t="s">
        <v>13791</v>
      </c>
      <c r="B9054" t="s">
        <v>10466</v>
      </c>
      <c r="C9054" s="17">
        <v>4.2142852838197404</v>
      </c>
      <c r="D9054" s="17">
        <v>1.498972820773369</v>
      </c>
      <c r="E9054" s="148">
        <v>1.1184718929999999</v>
      </c>
      <c r="F9054" s="148">
        <f t="shared" si="141"/>
        <v>2.8114487637243837</v>
      </c>
      <c r="G9054">
        <v>3.6549750536115999E-3</v>
      </c>
    </row>
    <row r="9055" spans="1:7" x14ac:dyDescent="0.2">
      <c r="A9055" t="s">
        <v>3227</v>
      </c>
      <c r="B9055" t="s">
        <v>3228</v>
      </c>
      <c r="C9055" s="17">
        <v>96.815243190883891</v>
      </c>
      <c r="D9055" s="17">
        <v>40.408333353479271</v>
      </c>
      <c r="E9055" s="148">
        <v>0.97884161700000005</v>
      </c>
      <c r="F9055" s="148">
        <f t="shared" si="141"/>
        <v>2.3959227009927599</v>
      </c>
      <c r="G9055">
        <v>1.9597997923153501E-10</v>
      </c>
    </row>
    <row r="9056" spans="1:7" x14ac:dyDescent="0.2">
      <c r="A9056" t="s">
        <v>3229</v>
      </c>
      <c r="B9056" t="s">
        <v>3230</v>
      </c>
      <c r="C9056" s="17">
        <v>40.55454680931107</v>
      </c>
      <c r="D9056" s="17">
        <v>22.218018375005023</v>
      </c>
      <c r="E9056" s="148">
        <v>0.56038020700000002</v>
      </c>
      <c r="F9056" s="148">
        <f t="shared" si="141"/>
        <v>1.8252999041055074</v>
      </c>
      <c r="G9056">
        <v>9.8121733375850992E-3</v>
      </c>
    </row>
    <row r="9057" spans="1:7" x14ac:dyDescent="0.2">
      <c r="A9057" t="s">
        <v>3231</v>
      </c>
      <c r="B9057" t="s">
        <v>3232</v>
      </c>
      <c r="C9057" s="17">
        <v>10.843981328715763</v>
      </c>
      <c r="D9057" s="17">
        <v>5.303383575369625</v>
      </c>
      <c r="E9057" s="148">
        <v>0.70371715700000004</v>
      </c>
      <c r="F9057" s="148">
        <f t="shared" si="141"/>
        <v>2.0447288367143952</v>
      </c>
      <c r="G9057">
        <v>2.0570193170143E-3</v>
      </c>
    </row>
    <row r="9058" spans="1:7" x14ac:dyDescent="0.2">
      <c r="A9058" t="s">
        <v>7874</v>
      </c>
      <c r="B9058" t="s">
        <v>413</v>
      </c>
      <c r="C9058" s="17">
        <v>1.3821184498459236</v>
      </c>
      <c r="D9058" s="17">
        <v>0.17748456802553689</v>
      </c>
      <c r="E9058" s="148">
        <v>2.4893778649999998</v>
      </c>
      <c r="F9058" s="148">
        <f t="shared" si="141"/>
        <v>7.7872598458648037</v>
      </c>
      <c r="G9058">
        <v>1.5646696903521499E-4</v>
      </c>
    </row>
    <row r="9059" spans="1:7" x14ac:dyDescent="0.2">
      <c r="A9059" t="s">
        <v>7875</v>
      </c>
      <c r="B9059" t="s">
        <v>1587</v>
      </c>
      <c r="C9059" s="17">
        <v>5.2947724723939151</v>
      </c>
      <c r="D9059" s="17">
        <v>12.564631795145246</v>
      </c>
      <c r="E9059" s="148">
        <v>-1.28574221</v>
      </c>
      <c r="F9059" s="148">
        <f t="shared" si="141"/>
        <v>0.42140291563814253</v>
      </c>
      <c r="G9059">
        <v>1.7509728487176399E-3</v>
      </c>
    </row>
    <row r="9060" spans="1:7" x14ac:dyDescent="0.2">
      <c r="A9060" t="s">
        <v>7876</v>
      </c>
      <c r="B9060" t="s">
        <v>1587</v>
      </c>
      <c r="C9060" s="17">
        <v>121.23781682036176</v>
      </c>
      <c r="D9060" s="17">
        <v>42.151796665980726</v>
      </c>
      <c r="E9060" s="148">
        <v>1.2392936699999999</v>
      </c>
      <c r="F9060" s="148">
        <f t="shared" si="141"/>
        <v>2.8762194356998467</v>
      </c>
      <c r="G9060">
        <v>1.03771425545643E-3</v>
      </c>
    </row>
    <row r="9061" spans="1:7" x14ac:dyDescent="0.2">
      <c r="A9061" t="s">
        <v>3233</v>
      </c>
      <c r="B9061" t="s">
        <v>3234</v>
      </c>
      <c r="C9061" s="17">
        <v>58.971152230016074</v>
      </c>
      <c r="D9061" s="17">
        <v>26.860045989611823</v>
      </c>
      <c r="E9061" s="148">
        <v>0.831859931</v>
      </c>
      <c r="F9061" s="148">
        <f t="shared" si="141"/>
        <v>2.1954970685017923</v>
      </c>
      <c r="G9061">
        <v>3.0055484160363202E-5</v>
      </c>
    </row>
    <row r="9062" spans="1:7" x14ac:dyDescent="0.2">
      <c r="A9062" t="s">
        <v>7877</v>
      </c>
      <c r="B9062" t="s">
        <v>413</v>
      </c>
      <c r="C9062" s="17">
        <v>15.599576337222274</v>
      </c>
      <c r="D9062" s="17">
        <v>4.6315822857780482</v>
      </c>
      <c r="E9062" s="148">
        <v>1.4132317409999999</v>
      </c>
      <c r="F9062" s="148">
        <f t="shared" si="141"/>
        <v>3.3680879178424741</v>
      </c>
      <c r="G9062">
        <v>8.9772448702879698E-4</v>
      </c>
    </row>
    <row r="9063" spans="1:7" x14ac:dyDescent="0.2">
      <c r="A9063" t="s">
        <v>7878</v>
      </c>
      <c r="B9063" t="s">
        <v>11054</v>
      </c>
      <c r="C9063" s="17">
        <v>7.7293385375833772</v>
      </c>
      <c r="D9063" s="17">
        <v>0.20955431328421995</v>
      </c>
      <c r="E9063" s="148">
        <v>4.1802796090000003</v>
      </c>
      <c r="F9063" s="148">
        <f t="shared" si="141"/>
        <v>36.88465494432473</v>
      </c>
      <c r="G9063">
        <v>1.7938246100693701E-3</v>
      </c>
    </row>
    <row r="9064" spans="1:7" x14ac:dyDescent="0.2">
      <c r="A9064" t="s">
        <v>3235</v>
      </c>
      <c r="B9064" t="s">
        <v>3236</v>
      </c>
      <c r="C9064" s="17">
        <v>228.65959173493675</v>
      </c>
      <c r="D9064" s="17">
        <v>358.13992178293302</v>
      </c>
      <c r="E9064" s="148">
        <v>-0.88488891599999997</v>
      </c>
      <c r="F9064" s="148">
        <f t="shared" si="141"/>
        <v>0.63846440407033511</v>
      </c>
      <c r="G9064">
        <v>2.8752852915059601E-4</v>
      </c>
    </row>
    <row r="9065" spans="1:7" x14ac:dyDescent="0.2">
      <c r="A9065" t="s">
        <v>7879</v>
      </c>
      <c r="B9065" t="s">
        <v>116</v>
      </c>
      <c r="C9065" s="17">
        <v>21.230217000990628</v>
      </c>
      <c r="D9065" s="17">
        <v>8.7648170420257152</v>
      </c>
      <c r="E9065" s="148">
        <v>0.98571820600000004</v>
      </c>
      <c r="F9065" s="148">
        <f t="shared" si="141"/>
        <v>2.4222088035831861</v>
      </c>
      <c r="G9065">
        <v>1.79671712850133E-3</v>
      </c>
    </row>
    <row r="9066" spans="1:7" x14ac:dyDescent="0.2">
      <c r="A9066" t="s">
        <v>7880</v>
      </c>
      <c r="B9066" t="s">
        <v>68</v>
      </c>
      <c r="C9066" s="17">
        <v>7.2072740607804979</v>
      </c>
      <c r="D9066" s="17">
        <v>2.0481322226873799</v>
      </c>
      <c r="E9066" s="148">
        <v>1.260018495</v>
      </c>
      <c r="F9066" s="148">
        <f t="shared" si="141"/>
        <v>3.5189495975624774</v>
      </c>
      <c r="G9066">
        <v>6.4335044074897204E-3</v>
      </c>
    </row>
    <row r="9067" spans="1:7" x14ac:dyDescent="0.2">
      <c r="A9067" t="s">
        <v>7881</v>
      </c>
      <c r="B9067" t="s">
        <v>10796</v>
      </c>
      <c r="C9067" s="17">
        <v>20.99618030960125</v>
      </c>
      <c r="D9067" s="17">
        <v>8.4736012819949007</v>
      </c>
      <c r="E9067" s="148">
        <v>0.97650406599999995</v>
      </c>
      <c r="F9067" s="148">
        <f t="shared" si="141"/>
        <v>2.477834348214484</v>
      </c>
      <c r="G9067">
        <v>2.3027749126914001E-4</v>
      </c>
    </row>
    <row r="9068" spans="1:7" x14ac:dyDescent="0.2">
      <c r="A9068" t="s">
        <v>5647</v>
      </c>
      <c r="B9068" t="s">
        <v>10797</v>
      </c>
      <c r="C9068" s="17">
        <v>20.363024306978751</v>
      </c>
      <c r="D9068" s="17">
        <v>5.5703887274706503</v>
      </c>
      <c r="E9068" s="148">
        <v>1.5040681899999999</v>
      </c>
      <c r="F9068" s="148">
        <f t="shared" si="141"/>
        <v>3.65558407199797</v>
      </c>
      <c r="G9068">
        <v>1.2576605583102E-3</v>
      </c>
    </row>
    <row r="9069" spans="1:7" x14ac:dyDescent="0.2">
      <c r="A9069" t="s">
        <v>3239</v>
      </c>
      <c r="B9069" t="s">
        <v>931</v>
      </c>
      <c r="C9069" s="17">
        <v>25.047464615729726</v>
      </c>
      <c r="D9069" s="17">
        <v>11.121264154606497</v>
      </c>
      <c r="E9069" s="148">
        <v>0.89310538500000003</v>
      </c>
      <c r="F9069" s="148">
        <f t="shared" si="141"/>
        <v>2.2522138011940767</v>
      </c>
      <c r="G9069">
        <v>4.0247953259472202E-5</v>
      </c>
    </row>
    <row r="9070" spans="1:7" x14ac:dyDescent="0.2">
      <c r="A9070" t="s">
        <v>3243</v>
      </c>
      <c r="B9070" t="s">
        <v>3241</v>
      </c>
      <c r="C9070" s="17">
        <v>5.1110595275344881</v>
      </c>
      <c r="D9070" s="17">
        <v>17.819469340128236</v>
      </c>
      <c r="E9070" s="148">
        <v>-1.952289011</v>
      </c>
      <c r="F9070" s="148">
        <f t="shared" si="141"/>
        <v>0.28682445195069467</v>
      </c>
      <c r="G9070">
        <v>4.0050719898274497E-4</v>
      </c>
    </row>
    <row r="9071" spans="1:7" x14ac:dyDescent="0.2">
      <c r="A9071" t="s">
        <v>12452</v>
      </c>
      <c r="B9071" t="s">
        <v>12110</v>
      </c>
      <c r="C9071" s="17">
        <v>9.4583819272039502</v>
      </c>
      <c r="D9071" s="17">
        <v>14.898679196589743</v>
      </c>
      <c r="E9071" s="148">
        <v>-0.833603443</v>
      </c>
      <c r="F9071" s="148">
        <f t="shared" si="141"/>
        <v>0.63484700908043856</v>
      </c>
      <c r="G9071">
        <v>5.8777324276389998E-3</v>
      </c>
    </row>
    <row r="9072" spans="1:7" x14ac:dyDescent="0.2">
      <c r="A9072" t="s">
        <v>3244</v>
      </c>
      <c r="B9072" t="s">
        <v>458</v>
      </c>
      <c r="C9072" s="17">
        <v>16.000765364924675</v>
      </c>
      <c r="D9072" s="17">
        <v>9.0453101765053905</v>
      </c>
      <c r="E9072" s="148">
        <v>0.52791856599999998</v>
      </c>
      <c r="F9072" s="148">
        <f t="shared" si="141"/>
        <v>1.7689570675514954</v>
      </c>
      <c r="G9072">
        <v>7.0557689018601903E-3</v>
      </c>
    </row>
    <row r="9073" spans="1:7" x14ac:dyDescent="0.2">
      <c r="A9073" t="s">
        <v>12149</v>
      </c>
      <c r="B9073" t="s">
        <v>12150</v>
      </c>
      <c r="C9073" s="17">
        <v>5.5038732800048331</v>
      </c>
      <c r="D9073" s="17">
        <v>10.192077950987546</v>
      </c>
      <c r="E9073" s="148">
        <v>-1.0479976179999999</v>
      </c>
      <c r="F9073" s="148">
        <f t="shared" si="141"/>
        <v>0.54001483372402426</v>
      </c>
      <c r="G9073">
        <v>5.4927520096673902E-3</v>
      </c>
    </row>
    <row r="9074" spans="1:7" x14ac:dyDescent="0.2">
      <c r="A9074" t="s">
        <v>3245</v>
      </c>
      <c r="B9074" t="s">
        <v>265</v>
      </c>
      <c r="C9074" s="17">
        <v>4.1556632364467401</v>
      </c>
      <c r="D9074" s="17">
        <v>15.372886094434453</v>
      </c>
      <c r="E9074" s="148">
        <v>-2.0823660589999999</v>
      </c>
      <c r="F9074" s="148">
        <f t="shared" si="141"/>
        <v>0.27032420658806822</v>
      </c>
      <c r="G9074">
        <v>1.5590786347547E-9</v>
      </c>
    </row>
    <row r="9075" spans="1:7" x14ac:dyDescent="0.2">
      <c r="A9075" t="s">
        <v>3246</v>
      </c>
      <c r="B9075" t="s">
        <v>1189</v>
      </c>
      <c r="C9075" s="17">
        <v>72.460439043367018</v>
      </c>
      <c r="D9075" s="17">
        <v>25.81109805652595</v>
      </c>
      <c r="E9075" s="148">
        <v>1.159711683</v>
      </c>
      <c r="F9075" s="148">
        <f t="shared" si="141"/>
        <v>2.8073365528533367</v>
      </c>
      <c r="G9075">
        <v>3.50765216000982E-8</v>
      </c>
    </row>
    <row r="9076" spans="1:7" x14ac:dyDescent="0.2">
      <c r="A9076" t="s">
        <v>3247</v>
      </c>
      <c r="B9076" t="s">
        <v>226</v>
      </c>
      <c r="C9076" s="17">
        <v>19.848200987307575</v>
      </c>
      <c r="D9076" s="17">
        <v>30.583345299867826</v>
      </c>
      <c r="E9076" s="148">
        <v>-0.86085608800000002</v>
      </c>
      <c r="F9076" s="148">
        <f t="shared" ref="F9076:F9139" si="142">C9076/D9076</f>
        <v>0.64898724428924237</v>
      </c>
      <c r="G9076">
        <v>3.5809519719665203E-4</v>
      </c>
    </row>
    <row r="9077" spans="1:7" x14ac:dyDescent="0.2">
      <c r="A9077" t="s">
        <v>5648</v>
      </c>
      <c r="B9077" t="s">
        <v>10798</v>
      </c>
      <c r="C9077" s="17">
        <v>19.547953533986249</v>
      </c>
      <c r="D9077" s="17">
        <v>1.07201800459924</v>
      </c>
      <c r="E9077" s="148">
        <v>3.607453714</v>
      </c>
      <c r="F9077" s="148">
        <f t="shared" si="142"/>
        <v>18.234725023386147</v>
      </c>
      <c r="G9077">
        <v>1.0621420167311101E-3</v>
      </c>
    </row>
    <row r="9078" spans="1:7" x14ac:dyDescent="0.2">
      <c r="A9078" t="s">
        <v>11980</v>
      </c>
      <c r="B9078" t="s">
        <v>1823</v>
      </c>
      <c r="C9078" s="17">
        <v>6.6307315594355796</v>
      </c>
      <c r="D9078" s="17">
        <v>14.168881970239728</v>
      </c>
      <c r="E9078" s="148">
        <v>-1.237156307</v>
      </c>
      <c r="F9078" s="148">
        <f t="shared" si="142"/>
        <v>0.46797845965283258</v>
      </c>
      <c r="G9078">
        <v>2.85568956304797E-4</v>
      </c>
    </row>
    <row r="9079" spans="1:7" x14ac:dyDescent="0.2">
      <c r="A9079" t="s">
        <v>7882</v>
      </c>
      <c r="B9079" t="s">
        <v>10799</v>
      </c>
      <c r="C9079" s="17">
        <v>19.463239739134252</v>
      </c>
      <c r="D9079" s="17">
        <v>8.0958425475963729</v>
      </c>
      <c r="E9079" s="148">
        <v>0.952685844</v>
      </c>
      <c r="F9079" s="148">
        <f t="shared" si="142"/>
        <v>2.404103047299607</v>
      </c>
      <c r="G9079">
        <v>4.0024794788549398E-3</v>
      </c>
    </row>
    <row r="9080" spans="1:7" x14ac:dyDescent="0.2">
      <c r="A9080" t="s">
        <v>13222</v>
      </c>
      <c r="B9080" t="s">
        <v>13223</v>
      </c>
      <c r="C9080" s="17">
        <v>22.753424621320846</v>
      </c>
      <c r="D9080" s="17">
        <v>11.048455633921094</v>
      </c>
      <c r="E9080" s="148">
        <v>0.72907051</v>
      </c>
      <c r="F9080" s="148">
        <f t="shared" si="142"/>
        <v>2.059421277980519</v>
      </c>
      <c r="G9080">
        <v>2.71447670610918E-4</v>
      </c>
    </row>
    <row r="9081" spans="1:7" x14ac:dyDescent="0.2">
      <c r="A9081" t="s">
        <v>3248</v>
      </c>
      <c r="B9081" t="s">
        <v>2440</v>
      </c>
      <c r="C9081" s="17">
        <v>28.731358462956823</v>
      </c>
      <c r="D9081" s="17">
        <v>12.520242991567429</v>
      </c>
      <c r="E9081" s="148">
        <v>0.91236709000000005</v>
      </c>
      <c r="F9081" s="148">
        <f t="shared" si="142"/>
        <v>2.2947923999804019</v>
      </c>
      <c r="G9081">
        <v>2.2362128953219002E-6</v>
      </c>
    </row>
    <row r="9082" spans="1:7" x14ac:dyDescent="0.2">
      <c r="A9082" t="s">
        <v>3249</v>
      </c>
      <c r="B9082" t="s">
        <v>3250</v>
      </c>
      <c r="C9082" s="17">
        <v>14.405514337367025</v>
      </c>
      <c r="D9082" s="17">
        <v>2.5798622581256825</v>
      </c>
      <c r="E9082" s="148">
        <v>2.1183363590000002</v>
      </c>
      <c r="F9082" s="148">
        <f t="shared" si="142"/>
        <v>5.583830800266405</v>
      </c>
      <c r="G9082">
        <v>6.6012954440376203E-10</v>
      </c>
    </row>
    <row r="9083" spans="1:7" x14ac:dyDescent="0.2">
      <c r="A9083" t="s">
        <v>3251</v>
      </c>
      <c r="B9083" t="s">
        <v>3252</v>
      </c>
      <c r="C9083" s="17">
        <v>19.592020125401202</v>
      </c>
      <c r="D9083" s="17">
        <v>7.659710879526461</v>
      </c>
      <c r="E9083" s="148">
        <v>1.011191218</v>
      </c>
      <c r="F9083" s="148">
        <f t="shared" si="142"/>
        <v>2.5578015193456518</v>
      </c>
      <c r="G9083">
        <v>2.6169687781761499E-5</v>
      </c>
    </row>
    <row r="9084" spans="1:7" x14ac:dyDescent="0.2">
      <c r="A9084" t="s">
        <v>14078</v>
      </c>
      <c r="B9084" t="s">
        <v>14076</v>
      </c>
      <c r="C9084" s="17">
        <v>2.7166575195425926</v>
      </c>
      <c r="D9084" s="17">
        <v>0.57611109032957697</v>
      </c>
      <c r="E9084" s="148">
        <v>1.6725424550000001</v>
      </c>
      <c r="F9084" s="148">
        <f t="shared" si="142"/>
        <v>4.7155098472214263</v>
      </c>
      <c r="G9084">
        <v>7.5278122407691104E-3</v>
      </c>
    </row>
    <row r="9085" spans="1:7" x14ac:dyDescent="0.2">
      <c r="A9085" t="s">
        <v>7883</v>
      </c>
      <c r="B9085" t="s">
        <v>10800</v>
      </c>
      <c r="C9085" s="17">
        <v>30.836427925109525</v>
      </c>
      <c r="D9085" s="17">
        <v>0.93890185008922178</v>
      </c>
      <c r="E9085" s="148">
        <v>4.7198806339999999</v>
      </c>
      <c r="F9085" s="148">
        <f t="shared" si="142"/>
        <v>32.843079308214385</v>
      </c>
      <c r="G9085">
        <v>6.4291780850995301E-8</v>
      </c>
    </row>
    <row r="9086" spans="1:7" x14ac:dyDescent="0.2">
      <c r="A9086" t="s">
        <v>7884</v>
      </c>
      <c r="B9086" t="s">
        <v>469</v>
      </c>
      <c r="C9086" s="17">
        <v>2.0539642418843922</v>
      </c>
      <c r="D9086" s="17">
        <v>4.8528980305428002E-2</v>
      </c>
      <c r="E9086" s="148">
        <v>4.0360277809999996</v>
      </c>
      <c r="F9086" s="148">
        <f t="shared" si="142"/>
        <v>42.32448794426152</v>
      </c>
      <c r="G9086">
        <v>5.6026733443688501E-3</v>
      </c>
    </row>
    <row r="9087" spans="1:7" x14ac:dyDescent="0.2">
      <c r="A9087" t="s">
        <v>3253</v>
      </c>
      <c r="B9087" t="s">
        <v>3254</v>
      </c>
      <c r="C9087" s="17">
        <v>1.7332856841501998</v>
      </c>
      <c r="D9087" s="17">
        <v>0.19995617693844278</v>
      </c>
      <c r="E9087" s="148">
        <v>2.741712009</v>
      </c>
      <c r="F9087" s="148">
        <f t="shared" si="142"/>
        <v>8.668327784061395</v>
      </c>
      <c r="G9087">
        <v>4.6713948247156798E-7</v>
      </c>
    </row>
    <row r="9088" spans="1:7" x14ac:dyDescent="0.2">
      <c r="A9088" t="s">
        <v>7885</v>
      </c>
      <c r="B9088" t="s">
        <v>3046</v>
      </c>
      <c r="C9088" s="17">
        <v>14.70295433917633</v>
      </c>
      <c r="D9088" s="17">
        <v>1.4406101914989009</v>
      </c>
      <c r="E9088" s="148">
        <v>2.7088928499999998</v>
      </c>
      <c r="F9088" s="148">
        <f t="shared" si="142"/>
        <v>10.206060200003483</v>
      </c>
      <c r="G9088">
        <v>8.1724349170520397E-5</v>
      </c>
    </row>
    <row r="9089" spans="1:7" x14ac:dyDescent="0.2">
      <c r="A9089" t="s">
        <v>5649</v>
      </c>
      <c r="B9089" t="s">
        <v>10510</v>
      </c>
      <c r="C9089" s="17">
        <v>19.073059671668524</v>
      </c>
      <c r="D9089" s="17">
        <v>5.6434480224423503E-2</v>
      </c>
      <c r="E9089" s="148">
        <v>7.9652654959999998</v>
      </c>
      <c r="F9089" s="148">
        <f t="shared" si="142"/>
        <v>337.96819950889096</v>
      </c>
      <c r="G9089">
        <v>4.0058047944669503E-9</v>
      </c>
    </row>
    <row r="9090" spans="1:7" x14ac:dyDescent="0.2">
      <c r="A9090" t="s">
        <v>5650</v>
      </c>
      <c r="B9090" t="s">
        <v>805</v>
      </c>
      <c r="C9090" s="17">
        <v>4.7965024001213328</v>
      </c>
      <c r="D9090" s="17">
        <v>0.2300761480045791</v>
      </c>
      <c r="E9090" s="148">
        <v>3.7103012909999999</v>
      </c>
      <c r="F9090" s="148">
        <f t="shared" si="142"/>
        <v>20.847456121465797</v>
      </c>
      <c r="G9090">
        <v>7.9449197458952104E-6</v>
      </c>
    </row>
    <row r="9091" spans="1:7" x14ac:dyDescent="0.2">
      <c r="A9091" t="s">
        <v>14151</v>
      </c>
      <c r="B9091" t="s">
        <v>14152</v>
      </c>
      <c r="C9091" s="17">
        <v>3.0133226679167175</v>
      </c>
      <c r="D9091" s="17">
        <v>0.25697804484771447</v>
      </c>
      <c r="E9091" s="148">
        <v>2.611545596</v>
      </c>
      <c r="F9091" s="148">
        <f t="shared" si="142"/>
        <v>11.725992660977775</v>
      </c>
      <c r="G9091">
        <v>3.4442721982723E-3</v>
      </c>
    </row>
    <row r="9092" spans="1:7" x14ac:dyDescent="0.2">
      <c r="A9092" t="s">
        <v>5651</v>
      </c>
      <c r="B9092" t="s">
        <v>1906</v>
      </c>
      <c r="C9092" s="17">
        <v>8.1828139888143987</v>
      </c>
      <c r="D9092" s="17">
        <v>0.73824939072504925</v>
      </c>
      <c r="E9092" s="148">
        <v>2.9126585569999999</v>
      </c>
      <c r="F9092" s="148">
        <f t="shared" si="142"/>
        <v>11.084078214785787</v>
      </c>
      <c r="G9092">
        <v>6.5154395045222699E-4</v>
      </c>
    </row>
    <row r="9093" spans="1:7" x14ac:dyDescent="0.2">
      <c r="A9093" t="s">
        <v>7886</v>
      </c>
      <c r="B9093" t="s">
        <v>11279</v>
      </c>
      <c r="C9093" s="17">
        <v>4.2472280121074402</v>
      </c>
      <c r="D9093" s="17">
        <v>8.9575045694811219</v>
      </c>
      <c r="E9093" s="148">
        <v>-1.1839932440000001</v>
      </c>
      <c r="F9093" s="148">
        <f t="shared" si="142"/>
        <v>0.47415303884723198</v>
      </c>
      <c r="G9093">
        <v>1.08463852767808E-3</v>
      </c>
    </row>
    <row r="9094" spans="1:7" x14ac:dyDescent="0.2">
      <c r="A9094" t="s">
        <v>12463</v>
      </c>
      <c r="B9094" t="s">
        <v>413</v>
      </c>
      <c r="C9094" s="17">
        <v>2.7951037916287724</v>
      </c>
      <c r="D9094" s="17">
        <v>4.3844877999952026</v>
      </c>
      <c r="E9094" s="148">
        <v>-0.82796055099999999</v>
      </c>
      <c r="F9094" s="148">
        <f t="shared" si="142"/>
        <v>0.63749836221048006</v>
      </c>
      <c r="G9094">
        <v>9.1517974594128807E-3</v>
      </c>
    </row>
    <row r="9095" spans="1:7" x14ac:dyDescent="0.2">
      <c r="A9095" t="s">
        <v>7887</v>
      </c>
      <c r="B9095" t="s">
        <v>11096</v>
      </c>
      <c r="C9095" s="17">
        <v>30.414309684669952</v>
      </c>
      <c r="D9095" s="17">
        <v>43.074842084983125</v>
      </c>
      <c r="E9095" s="148">
        <v>-0.74282342400000001</v>
      </c>
      <c r="F9095" s="148">
        <f t="shared" si="142"/>
        <v>0.7060805846871131</v>
      </c>
      <c r="G9095">
        <v>3.3586175154288302E-3</v>
      </c>
    </row>
    <row r="9096" spans="1:7" x14ac:dyDescent="0.2">
      <c r="A9096" t="s">
        <v>7888</v>
      </c>
      <c r="B9096" t="s">
        <v>1787</v>
      </c>
      <c r="C9096" s="17">
        <v>22.083977982586976</v>
      </c>
      <c r="D9096" s="17">
        <v>31.003109629368851</v>
      </c>
      <c r="E9096" s="148">
        <v>-0.72881861699999995</v>
      </c>
      <c r="F9096" s="148">
        <f t="shared" si="142"/>
        <v>0.71231493377900079</v>
      </c>
      <c r="G9096">
        <v>8.6489037052833208E-3</v>
      </c>
    </row>
    <row r="9097" spans="1:7" x14ac:dyDescent="0.2">
      <c r="A9097" t="s">
        <v>3257</v>
      </c>
      <c r="B9097" t="s">
        <v>3258</v>
      </c>
      <c r="C9097" s="17">
        <v>51.790730678573325</v>
      </c>
      <c r="D9097" s="17">
        <v>17.951341770410075</v>
      </c>
      <c r="E9097" s="148">
        <v>1.228323453</v>
      </c>
      <c r="F9097" s="148">
        <f t="shared" si="142"/>
        <v>2.8850618154873575</v>
      </c>
      <c r="G9097">
        <v>1.1399359042069099E-6</v>
      </c>
    </row>
    <row r="9098" spans="1:7" x14ac:dyDescent="0.2">
      <c r="A9098" t="s">
        <v>7889</v>
      </c>
      <c r="B9098" t="s">
        <v>10801</v>
      </c>
      <c r="C9098" s="17">
        <v>21.582951807252925</v>
      </c>
      <c r="D9098" s="17">
        <v>6.3424250391109229</v>
      </c>
      <c r="E9098" s="148">
        <v>1.3841176509999999</v>
      </c>
      <c r="F9098" s="148">
        <f t="shared" si="142"/>
        <v>3.4029494513786811</v>
      </c>
      <c r="G9098">
        <v>7.2369448590650206E-5</v>
      </c>
    </row>
    <row r="9099" spans="1:7" x14ac:dyDescent="0.2">
      <c r="A9099" t="s">
        <v>12045</v>
      </c>
      <c r="B9099" t="s">
        <v>10401</v>
      </c>
      <c r="C9099" s="17">
        <v>2.2704365661253925</v>
      </c>
      <c r="D9099" s="17">
        <v>4.4664382368142377</v>
      </c>
      <c r="E9099" s="148">
        <v>-1.035985105</v>
      </c>
      <c r="F9099" s="148">
        <f t="shared" si="142"/>
        <v>0.50833269055676444</v>
      </c>
      <c r="G9099">
        <v>7.6308588975405904E-3</v>
      </c>
    </row>
    <row r="9100" spans="1:7" x14ac:dyDescent="0.2">
      <c r="A9100" t="s">
        <v>11734</v>
      </c>
      <c r="B9100" t="s">
        <v>509</v>
      </c>
      <c r="C9100" s="17">
        <v>1.6794891882918401</v>
      </c>
      <c r="D9100" s="17">
        <v>6.5528754170584378</v>
      </c>
      <c r="E9100" s="148">
        <v>-2.0204764430000002</v>
      </c>
      <c r="F9100" s="148">
        <f t="shared" si="142"/>
        <v>0.25629804954322738</v>
      </c>
      <c r="G9100">
        <v>5.7670313152396797E-5</v>
      </c>
    </row>
    <row r="9101" spans="1:7" x14ac:dyDescent="0.2">
      <c r="A9101" t="s">
        <v>3259</v>
      </c>
      <c r="B9101" t="s">
        <v>3260</v>
      </c>
      <c r="C9101" s="17">
        <v>93.671459486914856</v>
      </c>
      <c r="D9101" s="17">
        <v>138.81813514643099</v>
      </c>
      <c r="E9101" s="148">
        <v>-0.80067034999999998</v>
      </c>
      <c r="F9101" s="148">
        <f t="shared" si="142"/>
        <v>0.67477825853305407</v>
      </c>
      <c r="G9101">
        <v>2.33436563206884E-4</v>
      </c>
    </row>
    <row r="9102" spans="1:7" x14ac:dyDescent="0.2">
      <c r="A9102" t="s">
        <v>14103</v>
      </c>
      <c r="B9102" t="s">
        <v>14104</v>
      </c>
      <c r="C9102" s="17">
        <v>0.66354425777713</v>
      </c>
      <c r="D9102" s="17">
        <v>0.11915991279620777</v>
      </c>
      <c r="E9102" s="148">
        <v>2.075707129</v>
      </c>
      <c r="F9102" s="148">
        <f t="shared" si="142"/>
        <v>5.5685191622450319</v>
      </c>
      <c r="G9102">
        <v>1.5574128464958001E-5</v>
      </c>
    </row>
    <row r="9103" spans="1:7" x14ac:dyDescent="0.2">
      <c r="A9103" t="s">
        <v>7890</v>
      </c>
      <c r="B9103" t="s">
        <v>803</v>
      </c>
      <c r="C9103" s="17">
        <v>15.011394252805495</v>
      </c>
      <c r="D9103" s="17">
        <v>3.4189364798467246</v>
      </c>
      <c r="E9103" s="148">
        <v>1.702946377</v>
      </c>
      <c r="F9103" s="148">
        <f t="shared" si="142"/>
        <v>4.3906619328237637</v>
      </c>
      <c r="G9103">
        <v>1.62950261515465E-3</v>
      </c>
    </row>
    <row r="9104" spans="1:7" x14ac:dyDescent="0.2">
      <c r="A9104" t="s">
        <v>3262</v>
      </c>
      <c r="B9104" t="s">
        <v>287</v>
      </c>
      <c r="C9104" s="17">
        <v>4.7780782157153023</v>
      </c>
      <c r="D9104" s="17">
        <v>0.19764155045305404</v>
      </c>
      <c r="E9104" s="148">
        <v>4.2772017670000002</v>
      </c>
      <c r="F9104" s="148">
        <f t="shared" si="142"/>
        <v>24.175474260156864</v>
      </c>
      <c r="G9104">
        <v>2.70506153946429E-11</v>
      </c>
    </row>
    <row r="9105" spans="1:7" x14ac:dyDescent="0.2">
      <c r="A9105" t="s">
        <v>3263</v>
      </c>
      <c r="B9105" t="s">
        <v>3264</v>
      </c>
      <c r="C9105" s="17">
        <v>58.247201532199824</v>
      </c>
      <c r="D9105" s="17">
        <v>84.676922372967582</v>
      </c>
      <c r="E9105" s="148">
        <v>-0.79690322300000005</v>
      </c>
      <c r="F9105" s="148">
        <f t="shared" si="142"/>
        <v>0.68787575055744787</v>
      </c>
      <c r="G9105">
        <v>2.76574673921504E-5</v>
      </c>
    </row>
    <row r="9106" spans="1:7" x14ac:dyDescent="0.2">
      <c r="A9106" t="s">
        <v>7891</v>
      </c>
      <c r="B9106" t="s">
        <v>207</v>
      </c>
      <c r="C9106" s="17">
        <v>4.2547337406083274</v>
      </c>
      <c r="D9106" s="17">
        <v>1.4875444307357948</v>
      </c>
      <c r="E9106" s="148">
        <v>1.1598102029999999</v>
      </c>
      <c r="F9106" s="148">
        <f t="shared" si="142"/>
        <v>2.8602397701181794</v>
      </c>
      <c r="G9106">
        <v>4.0934176104307402E-4</v>
      </c>
    </row>
    <row r="9107" spans="1:7" x14ac:dyDescent="0.2">
      <c r="A9107" t="s">
        <v>3265</v>
      </c>
      <c r="B9107" t="s">
        <v>2631</v>
      </c>
      <c r="C9107" s="17">
        <v>3.6368177755998676</v>
      </c>
      <c r="D9107" s="17">
        <v>1.1386593377098664</v>
      </c>
      <c r="E9107" s="148">
        <v>1.2752284709999999</v>
      </c>
      <c r="F9107" s="148">
        <f t="shared" si="142"/>
        <v>3.1939471755568558</v>
      </c>
      <c r="G9107">
        <v>1.0750769644079499E-4</v>
      </c>
    </row>
    <row r="9108" spans="1:7" x14ac:dyDescent="0.2">
      <c r="A9108" t="s">
        <v>5652</v>
      </c>
      <c r="B9108" t="s">
        <v>11055</v>
      </c>
      <c r="C9108" s="17">
        <v>90.080835285240525</v>
      </c>
      <c r="D9108" s="17">
        <v>8.634269045576545</v>
      </c>
      <c r="E9108" s="148">
        <v>2.9721229230000001</v>
      </c>
      <c r="F9108" s="148">
        <f t="shared" si="142"/>
        <v>10.432942824661016</v>
      </c>
      <c r="G9108">
        <v>1.6603102202096001E-9</v>
      </c>
    </row>
    <row r="9109" spans="1:7" x14ac:dyDescent="0.2">
      <c r="A9109" t="s">
        <v>3266</v>
      </c>
      <c r="B9109" t="s">
        <v>551</v>
      </c>
      <c r="C9109" s="17">
        <v>41.380920464778029</v>
      </c>
      <c r="D9109" s="17">
        <v>21.504595326166601</v>
      </c>
      <c r="E9109" s="148">
        <v>0.66452498199999999</v>
      </c>
      <c r="F9109" s="148">
        <f t="shared" si="142"/>
        <v>1.9242826864277744</v>
      </c>
      <c r="G9109">
        <v>6.8168417876681497E-7</v>
      </c>
    </row>
    <row r="9110" spans="1:7" x14ac:dyDescent="0.2">
      <c r="A9110" t="s">
        <v>13198</v>
      </c>
      <c r="B9110" t="s">
        <v>13199</v>
      </c>
      <c r="C9110" s="17">
        <v>3.5456752668905276</v>
      </c>
      <c r="D9110" s="17">
        <v>1.7422614131516623</v>
      </c>
      <c r="E9110" s="148">
        <v>0.71078863400000003</v>
      </c>
      <c r="F9110" s="148">
        <f t="shared" si="142"/>
        <v>2.0350994633328767</v>
      </c>
      <c r="G9110">
        <v>4.8636990299393904E-3</v>
      </c>
    </row>
    <row r="9111" spans="1:7" x14ac:dyDescent="0.2">
      <c r="A9111" t="s">
        <v>3267</v>
      </c>
      <c r="B9111" t="s">
        <v>931</v>
      </c>
      <c r="C9111" s="17">
        <v>7.3208503776100828</v>
      </c>
      <c r="D9111" s="17">
        <v>1.9317915780837351</v>
      </c>
      <c r="E9111" s="148">
        <v>1.634711778</v>
      </c>
      <c r="F9111" s="148">
        <f t="shared" si="142"/>
        <v>3.789668854893804</v>
      </c>
      <c r="G9111">
        <v>2.2079322259537001E-9</v>
      </c>
    </row>
    <row r="9112" spans="1:7" x14ac:dyDescent="0.2">
      <c r="A9112" t="s">
        <v>3268</v>
      </c>
      <c r="B9112" t="s">
        <v>140</v>
      </c>
      <c r="C9112" s="17">
        <v>1.6832157090829676</v>
      </c>
      <c r="D9112" s="17">
        <v>3.0654762756671752</v>
      </c>
      <c r="E9112" s="148">
        <v>-0.99163372999999999</v>
      </c>
      <c r="F9112" s="148">
        <f t="shared" si="142"/>
        <v>0.54908782770358577</v>
      </c>
      <c r="G9112">
        <v>6.2007690672505698E-3</v>
      </c>
    </row>
    <row r="9113" spans="1:7" x14ac:dyDescent="0.2">
      <c r="A9113" t="s">
        <v>7892</v>
      </c>
      <c r="B9113" t="s">
        <v>772</v>
      </c>
      <c r="C9113" s="17">
        <v>9.3869174596088971</v>
      </c>
      <c r="D9113" s="17">
        <v>17.433925626977874</v>
      </c>
      <c r="E9113" s="148">
        <v>-1.0621495409999999</v>
      </c>
      <c r="F9113" s="148">
        <f t="shared" si="142"/>
        <v>0.53842821521982687</v>
      </c>
      <c r="G9113">
        <v>3.6894699638760102E-3</v>
      </c>
    </row>
    <row r="9114" spans="1:7" x14ac:dyDescent="0.2">
      <c r="A9114" t="s">
        <v>7893</v>
      </c>
      <c r="B9114" t="s">
        <v>10802</v>
      </c>
      <c r="C9114" s="17">
        <v>29.225330315698976</v>
      </c>
      <c r="D9114" s="17">
        <v>3.0975135182573488</v>
      </c>
      <c r="E9114" s="148">
        <v>2.8584805489999998</v>
      </c>
      <c r="F9114" s="148">
        <f t="shared" si="142"/>
        <v>9.4350937109520849</v>
      </c>
      <c r="G9114">
        <v>2.61649381820085E-5</v>
      </c>
    </row>
    <row r="9115" spans="1:7" x14ac:dyDescent="0.2">
      <c r="A9115" t="s">
        <v>3269</v>
      </c>
      <c r="B9115" t="s">
        <v>118</v>
      </c>
      <c r="C9115" s="17">
        <v>160.56289131491749</v>
      </c>
      <c r="D9115" s="17">
        <v>25.14507055560065</v>
      </c>
      <c r="E9115" s="148">
        <v>2.41228504</v>
      </c>
      <c r="F9115" s="148">
        <f t="shared" si="142"/>
        <v>6.3854619520705524</v>
      </c>
      <c r="G9115">
        <v>1.2607682082871399E-12</v>
      </c>
    </row>
    <row r="9116" spans="1:7" x14ac:dyDescent="0.2">
      <c r="A9116" t="s">
        <v>3270</v>
      </c>
      <c r="B9116" t="s">
        <v>3271</v>
      </c>
      <c r="C9116" s="17">
        <v>24.036708085456951</v>
      </c>
      <c r="D9116" s="17">
        <v>31.880015950509048</v>
      </c>
      <c r="E9116" s="148">
        <v>-0.64141700499999998</v>
      </c>
      <c r="F9116" s="148">
        <f t="shared" si="142"/>
        <v>0.75397415493053233</v>
      </c>
      <c r="G9116">
        <v>4.5246382511435901E-4</v>
      </c>
    </row>
    <row r="9117" spans="1:7" x14ac:dyDescent="0.2">
      <c r="A9117" t="s">
        <v>12253</v>
      </c>
      <c r="B9117" t="s">
        <v>11292</v>
      </c>
      <c r="C9117" s="17">
        <v>5.8581726391529303</v>
      </c>
      <c r="D9117" s="17">
        <v>10.206114325269098</v>
      </c>
      <c r="E9117" s="148">
        <v>-0.88436178700000001</v>
      </c>
      <c r="F9117" s="148">
        <f t="shared" si="142"/>
        <v>0.5739865782856074</v>
      </c>
      <c r="G9117">
        <v>9.2757796927980703E-3</v>
      </c>
    </row>
    <row r="9118" spans="1:7" x14ac:dyDescent="0.2">
      <c r="A9118" t="s">
        <v>7894</v>
      </c>
      <c r="B9118" t="s">
        <v>2897</v>
      </c>
      <c r="C9118" s="17">
        <v>19.24091376458049</v>
      </c>
      <c r="D9118" s="17">
        <v>1.3775835746719625</v>
      </c>
      <c r="E9118" s="148">
        <v>2.940422694</v>
      </c>
      <c r="F9118" s="148">
        <f t="shared" si="142"/>
        <v>13.967148068793023</v>
      </c>
      <c r="G9118">
        <v>5.2543707479791001E-3</v>
      </c>
    </row>
    <row r="9119" spans="1:7" x14ac:dyDescent="0.2">
      <c r="A9119" t="s">
        <v>5653</v>
      </c>
      <c r="B9119" t="s">
        <v>2897</v>
      </c>
      <c r="C9119" s="17">
        <v>34.655992031798732</v>
      </c>
      <c r="D9119" s="17">
        <v>2.263033722047108</v>
      </c>
      <c r="E9119" s="148">
        <v>3.404901733</v>
      </c>
      <c r="F9119" s="148">
        <f t="shared" si="142"/>
        <v>15.31395298893267</v>
      </c>
      <c r="G9119">
        <v>2.7780930240249699E-4</v>
      </c>
    </row>
    <row r="9120" spans="1:7" x14ac:dyDescent="0.2">
      <c r="A9120" t="s">
        <v>3272</v>
      </c>
      <c r="B9120" t="s">
        <v>3273</v>
      </c>
      <c r="C9120" s="17">
        <v>18.0958890597541</v>
      </c>
      <c r="D9120" s="17">
        <v>32.153697415016396</v>
      </c>
      <c r="E9120" s="148">
        <v>-1.0570702789999999</v>
      </c>
      <c r="F9120" s="148">
        <f t="shared" si="142"/>
        <v>0.5627934114756884</v>
      </c>
      <c r="G9120">
        <v>1.39081596739007E-4</v>
      </c>
    </row>
    <row r="9121" spans="1:7" x14ac:dyDescent="0.2">
      <c r="A9121" t="s">
        <v>5654</v>
      </c>
      <c r="B9121" t="s">
        <v>1064</v>
      </c>
      <c r="C9121" s="17">
        <v>4.5097454001151149</v>
      </c>
      <c r="D9121" s="17">
        <v>0.30991064635913024</v>
      </c>
      <c r="E9121" s="148">
        <v>2.8365677370000002</v>
      </c>
      <c r="F9121" s="148">
        <f t="shared" si="142"/>
        <v>14.551760170540053</v>
      </c>
      <c r="G9121">
        <v>9.7458775917856101E-3</v>
      </c>
    </row>
    <row r="9122" spans="1:7" x14ac:dyDescent="0.2">
      <c r="A9122" t="s">
        <v>12794</v>
      </c>
      <c r="B9122" t="s">
        <v>11293</v>
      </c>
      <c r="C9122" s="17">
        <v>4.7208109865883223</v>
      </c>
      <c r="D9122" s="17">
        <v>6.3312398470268176</v>
      </c>
      <c r="E9122" s="148">
        <v>-0.65562979600000004</v>
      </c>
      <c r="F9122" s="148">
        <f t="shared" si="142"/>
        <v>0.74563767929361247</v>
      </c>
      <c r="G9122">
        <v>3.4231236605072502E-3</v>
      </c>
    </row>
    <row r="9123" spans="1:7" x14ac:dyDescent="0.2">
      <c r="A9123" t="s">
        <v>7895</v>
      </c>
      <c r="B9123" t="s">
        <v>3522</v>
      </c>
      <c r="C9123" s="17">
        <v>19.495506822235473</v>
      </c>
      <c r="D9123" s="17">
        <v>4.9934018556710651</v>
      </c>
      <c r="E9123" s="148">
        <v>1.600178375</v>
      </c>
      <c r="F9123" s="148">
        <f t="shared" si="142"/>
        <v>3.9042535301047718</v>
      </c>
      <c r="G9123">
        <v>5.4825626583810198E-5</v>
      </c>
    </row>
    <row r="9124" spans="1:7" x14ac:dyDescent="0.2">
      <c r="A9124" t="s">
        <v>3274</v>
      </c>
      <c r="B9124" t="s">
        <v>890</v>
      </c>
      <c r="C9124" s="17">
        <v>77.302662386450805</v>
      </c>
      <c r="D9124" s="17">
        <v>28.697630147854753</v>
      </c>
      <c r="E9124" s="148">
        <v>1.135161936</v>
      </c>
      <c r="F9124" s="148">
        <f t="shared" si="142"/>
        <v>2.6936949841563642</v>
      </c>
      <c r="G9124">
        <v>3.68888990691506E-9</v>
      </c>
    </row>
    <row r="9125" spans="1:7" x14ac:dyDescent="0.2">
      <c r="A9125" t="s">
        <v>3275</v>
      </c>
      <c r="B9125" t="s">
        <v>3276</v>
      </c>
      <c r="C9125" s="17">
        <v>91.442490767050529</v>
      </c>
      <c r="D9125" s="17">
        <v>165.98805483590451</v>
      </c>
      <c r="E9125" s="148">
        <v>-1.047356003</v>
      </c>
      <c r="F9125" s="148">
        <f t="shared" si="142"/>
        <v>0.55089802008614663</v>
      </c>
      <c r="G9125">
        <v>2.1255730050527701E-4</v>
      </c>
    </row>
    <row r="9126" spans="1:7" x14ac:dyDescent="0.2">
      <c r="A9126" t="s">
        <v>3277</v>
      </c>
      <c r="B9126" t="s">
        <v>265</v>
      </c>
      <c r="C9126" s="17">
        <v>11.745964022825401</v>
      </c>
      <c r="D9126" s="17">
        <v>21.741649073116101</v>
      </c>
      <c r="E9126" s="148">
        <v>-1.129764708</v>
      </c>
      <c r="F9126" s="148">
        <f t="shared" si="142"/>
        <v>0.54025175290633654</v>
      </c>
      <c r="G9126">
        <v>1.04084394717384E-4</v>
      </c>
    </row>
    <row r="9127" spans="1:7" x14ac:dyDescent="0.2">
      <c r="A9127" t="s">
        <v>5655</v>
      </c>
      <c r="B9127" t="s">
        <v>265</v>
      </c>
      <c r="C9127" s="17">
        <v>32.977425701581097</v>
      </c>
      <c r="D9127" s="17">
        <v>15.123726315751449</v>
      </c>
      <c r="E9127" s="148">
        <v>0.76682832300000003</v>
      </c>
      <c r="F9127" s="148">
        <f t="shared" si="142"/>
        <v>2.1805092880605037</v>
      </c>
      <c r="G9127">
        <v>8.9552873407255807E-3</v>
      </c>
    </row>
    <row r="9128" spans="1:7" x14ac:dyDescent="0.2">
      <c r="A9128" t="s">
        <v>7896</v>
      </c>
      <c r="B9128" t="s">
        <v>10804</v>
      </c>
      <c r="C9128" s="17">
        <v>16.276263585559452</v>
      </c>
      <c r="D9128" s="17">
        <v>5.3948057275343553</v>
      </c>
      <c r="E9128" s="148">
        <v>1.249394326</v>
      </c>
      <c r="F9128" s="148">
        <f t="shared" si="142"/>
        <v>3.0170249694975326</v>
      </c>
      <c r="G9128">
        <v>1.25806928942513E-3</v>
      </c>
    </row>
    <row r="9129" spans="1:7" x14ac:dyDescent="0.2">
      <c r="A9129" t="s">
        <v>3280</v>
      </c>
      <c r="B9129" t="s">
        <v>3281</v>
      </c>
      <c r="C9129" s="17">
        <v>363.04599590982025</v>
      </c>
      <c r="D9129" s="17">
        <v>666.69716608801423</v>
      </c>
      <c r="E9129" s="148">
        <v>-1.110148213</v>
      </c>
      <c r="F9129" s="148">
        <f t="shared" si="142"/>
        <v>0.54454408144565691</v>
      </c>
      <c r="G9129">
        <v>6.1759294814418104E-4</v>
      </c>
    </row>
    <row r="9130" spans="1:7" x14ac:dyDescent="0.2">
      <c r="A9130" t="s">
        <v>7897</v>
      </c>
      <c r="B9130" t="s">
        <v>960</v>
      </c>
      <c r="C9130" s="17">
        <v>2.1229926840310274</v>
      </c>
      <c r="D9130" s="17">
        <v>3.5821895810081354</v>
      </c>
      <c r="E9130" s="148">
        <v>-0.87793143200000001</v>
      </c>
      <c r="F9130" s="148">
        <f t="shared" si="142"/>
        <v>0.59265224132374195</v>
      </c>
      <c r="G9130">
        <v>2.8737171537764799E-3</v>
      </c>
    </row>
    <row r="9131" spans="1:7" x14ac:dyDescent="0.2">
      <c r="A9131" t="s">
        <v>7898</v>
      </c>
      <c r="B9131" t="s">
        <v>11280</v>
      </c>
      <c r="C9131" s="17">
        <v>9.2243415492094236</v>
      </c>
      <c r="D9131" s="17">
        <v>19.89378110383085</v>
      </c>
      <c r="E9131" s="148">
        <v>-1.313936574</v>
      </c>
      <c r="F9131" s="148">
        <f t="shared" si="142"/>
        <v>0.4636796545144018</v>
      </c>
      <c r="G9131">
        <v>1.2082213842978301E-3</v>
      </c>
    </row>
    <row r="9132" spans="1:7" x14ac:dyDescent="0.2">
      <c r="A9132" t="s">
        <v>7899</v>
      </c>
      <c r="B9132" t="s">
        <v>3403</v>
      </c>
      <c r="C9132" s="17">
        <v>113.34691178293721</v>
      </c>
      <c r="D9132" s="17">
        <v>45.925247862138328</v>
      </c>
      <c r="E9132" s="148">
        <v>0.97843034299999998</v>
      </c>
      <c r="F9132" s="148">
        <f t="shared" si="142"/>
        <v>2.4680740346397263</v>
      </c>
      <c r="G9132">
        <v>1.8273998412345399E-4</v>
      </c>
    </row>
    <row r="9133" spans="1:7" x14ac:dyDescent="0.2">
      <c r="A9133" t="s">
        <v>3282</v>
      </c>
      <c r="B9133" t="s">
        <v>607</v>
      </c>
      <c r="C9133" s="17">
        <v>148.622299831269</v>
      </c>
      <c r="D9133" s="17">
        <v>230.81335623968425</v>
      </c>
      <c r="E9133" s="148">
        <v>-0.88413032400000002</v>
      </c>
      <c r="F9133" s="148">
        <f t="shared" si="142"/>
        <v>0.64390684426829559</v>
      </c>
      <c r="G9133">
        <v>4.7056705378421999E-4</v>
      </c>
    </row>
    <row r="9134" spans="1:7" x14ac:dyDescent="0.2">
      <c r="A9134" t="s">
        <v>11979</v>
      </c>
      <c r="B9134" t="s">
        <v>5082</v>
      </c>
      <c r="C9134" s="17">
        <v>3.9245821490068398</v>
      </c>
      <c r="D9134" s="17">
        <v>8.3903164889086597</v>
      </c>
      <c r="E9134" s="148">
        <v>-1.238795665</v>
      </c>
      <c r="F9134" s="148">
        <f t="shared" si="142"/>
        <v>0.46775138389533094</v>
      </c>
      <c r="G9134">
        <v>2.9942035174725201E-3</v>
      </c>
    </row>
    <row r="9135" spans="1:7" x14ac:dyDescent="0.2">
      <c r="A9135" t="s">
        <v>12721</v>
      </c>
      <c r="B9135" t="s">
        <v>12722</v>
      </c>
      <c r="C9135" s="17">
        <v>15.2895333323205</v>
      </c>
      <c r="D9135" s="17">
        <v>21.185262200627076</v>
      </c>
      <c r="E9135" s="148">
        <v>-0.69579483499999994</v>
      </c>
      <c r="F9135" s="148">
        <f t="shared" si="142"/>
        <v>0.72170611756072278</v>
      </c>
      <c r="G9135">
        <v>6.9084893092735003E-3</v>
      </c>
    </row>
    <row r="9136" spans="1:7" x14ac:dyDescent="0.2">
      <c r="A9136" t="s">
        <v>13686</v>
      </c>
      <c r="B9136" t="s">
        <v>13314</v>
      </c>
      <c r="C9136" s="17">
        <v>3.5029867200315072</v>
      </c>
      <c r="D9136" s="17">
        <v>1.3288510079712834</v>
      </c>
      <c r="E9136" s="148">
        <v>1.0306827540000001</v>
      </c>
      <c r="F9136" s="148">
        <f t="shared" si="142"/>
        <v>2.6361019399604557</v>
      </c>
      <c r="G9136">
        <v>8.8664881264763403E-3</v>
      </c>
    </row>
    <row r="9137" spans="1:7" x14ac:dyDescent="0.2">
      <c r="A9137" t="s">
        <v>3287</v>
      </c>
      <c r="B9137" t="s">
        <v>3288</v>
      </c>
      <c r="C9137" s="17">
        <v>14.896535498075499</v>
      </c>
      <c r="D9137" s="17">
        <v>22.668186842286225</v>
      </c>
      <c r="E9137" s="148">
        <v>-0.78703500500000001</v>
      </c>
      <c r="F9137" s="148">
        <f t="shared" si="142"/>
        <v>0.65715602230200665</v>
      </c>
      <c r="G9137">
        <v>1.71505090569439E-3</v>
      </c>
    </row>
    <row r="9138" spans="1:7" x14ac:dyDescent="0.2">
      <c r="A9138" t="s">
        <v>7900</v>
      </c>
      <c r="B9138" t="s">
        <v>2159</v>
      </c>
      <c r="C9138" s="17">
        <v>21.505972976746303</v>
      </c>
      <c r="D9138" s="17">
        <v>35.960719895905555</v>
      </c>
      <c r="E9138" s="148">
        <v>-0.96233210899999999</v>
      </c>
      <c r="F9138" s="148">
        <f t="shared" si="142"/>
        <v>0.59804066879080886</v>
      </c>
      <c r="G9138">
        <v>1.9791421876416402E-3</v>
      </c>
    </row>
    <row r="9139" spans="1:7" x14ac:dyDescent="0.2">
      <c r="A9139" t="s">
        <v>5656</v>
      </c>
      <c r="B9139" t="s">
        <v>1845</v>
      </c>
      <c r="C9139" s="17">
        <v>20.912131392086302</v>
      </c>
      <c r="D9139" s="17">
        <v>2.5715856627610019</v>
      </c>
      <c r="E9139" s="148">
        <v>2.4533455960000001</v>
      </c>
      <c r="F9139" s="148">
        <f t="shared" si="142"/>
        <v>8.1319987488318155</v>
      </c>
      <c r="G9139">
        <v>4.4212454600310704E-3</v>
      </c>
    </row>
    <row r="9140" spans="1:7" x14ac:dyDescent="0.2">
      <c r="A9140" t="s">
        <v>5657</v>
      </c>
      <c r="B9140" t="s">
        <v>224</v>
      </c>
      <c r="C9140" s="17">
        <v>0.60034769251517206</v>
      </c>
      <c r="D9140" s="17">
        <v>0</v>
      </c>
      <c r="E9140" s="148">
        <v>5.6739430889999998</v>
      </c>
      <c r="F9140" s="148" t="e">
        <f t="shared" ref="F9140:F9203" si="143">C9140/D9140</f>
        <v>#DIV/0!</v>
      </c>
      <c r="G9140">
        <v>1.1830140569553699E-3</v>
      </c>
    </row>
    <row r="9141" spans="1:7" x14ac:dyDescent="0.2">
      <c r="A9141" t="s">
        <v>7901</v>
      </c>
      <c r="B9141" t="s">
        <v>589</v>
      </c>
      <c r="C9141" s="17">
        <v>12.192448059732124</v>
      </c>
      <c r="D9141" s="17">
        <v>4.1748116802399693</v>
      </c>
      <c r="E9141" s="148">
        <v>1.1745156640000001</v>
      </c>
      <c r="F9141" s="148">
        <f t="shared" si="143"/>
        <v>2.9204785733068799</v>
      </c>
      <c r="G9141">
        <v>1.82193313850997E-3</v>
      </c>
    </row>
    <row r="9142" spans="1:7" x14ac:dyDescent="0.2">
      <c r="A9142" t="s">
        <v>7902</v>
      </c>
      <c r="B9142" t="s">
        <v>10805</v>
      </c>
      <c r="C9142" s="17">
        <v>41.439751358134522</v>
      </c>
      <c r="D9142" s="17">
        <v>22.828746954345576</v>
      </c>
      <c r="E9142" s="148">
        <v>0.58545147799999997</v>
      </c>
      <c r="F9142" s="148">
        <f t="shared" si="143"/>
        <v>1.8152442374961908</v>
      </c>
      <c r="G9142">
        <v>2.0180246717766701E-3</v>
      </c>
    </row>
    <row r="9143" spans="1:7" x14ac:dyDescent="0.2">
      <c r="A9143" t="s">
        <v>3289</v>
      </c>
      <c r="B9143" t="s">
        <v>698</v>
      </c>
      <c r="C9143" s="17">
        <v>2.81749333784856</v>
      </c>
      <c r="D9143" s="17">
        <v>4.6349361745905524</v>
      </c>
      <c r="E9143" s="148">
        <v>-0.90550995899999998</v>
      </c>
      <c r="F9143" s="148">
        <f t="shared" si="143"/>
        <v>0.60788179852281476</v>
      </c>
      <c r="G9143">
        <v>3.5650960282963498E-4</v>
      </c>
    </row>
    <row r="9144" spans="1:7" x14ac:dyDescent="0.2">
      <c r="A9144" t="s">
        <v>5658</v>
      </c>
      <c r="B9144" t="s">
        <v>10383</v>
      </c>
      <c r="C9144" s="17">
        <v>1.5735477615170024</v>
      </c>
      <c r="D9144" s="17">
        <v>0.17444757105974437</v>
      </c>
      <c r="E9144" s="148">
        <v>2.5145627739999998</v>
      </c>
      <c r="F9144" s="148">
        <f t="shared" si="143"/>
        <v>9.0201758153347846</v>
      </c>
      <c r="G9144">
        <v>4.8368519334087796E-3</v>
      </c>
    </row>
    <row r="9145" spans="1:7" x14ac:dyDescent="0.2">
      <c r="A9145" t="s">
        <v>7903</v>
      </c>
      <c r="B9145" t="s">
        <v>10806</v>
      </c>
      <c r="C9145" s="17">
        <v>1.9157037175707363</v>
      </c>
      <c r="D9145" s="17">
        <v>0</v>
      </c>
      <c r="E9145" s="148">
        <v>7.6753200159999997</v>
      </c>
      <c r="F9145" s="148" t="e">
        <f t="shared" si="143"/>
        <v>#DIV/0!</v>
      </c>
      <c r="G9145">
        <v>9.1433300332106505E-5</v>
      </c>
    </row>
    <row r="9146" spans="1:7" x14ac:dyDescent="0.2">
      <c r="A9146" t="s">
        <v>7904</v>
      </c>
      <c r="B9146" t="s">
        <v>10383</v>
      </c>
      <c r="C9146" s="17">
        <v>2.8673528094152223</v>
      </c>
      <c r="D9146" s="17">
        <v>0.64262247138416051</v>
      </c>
      <c r="E9146" s="148">
        <v>1.703358165</v>
      </c>
      <c r="F9146" s="148">
        <f t="shared" si="143"/>
        <v>4.4619554047637955</v>
      </c>
      <c r="G9146">
        <v>6.8651297502546503E-3</v>
      </c>
    </row>
    <row r="9147" spans="1:7" x14ac:dyDescent="0.2">
      <c r="A9147" t="s">
        <v>3290</v>
      </c>
      <c r="B9147" t="s">
        <v>3291</v>
      </c>
      <c r="C9147" s="17">
        <v>774.61552863583347</v>
      </c>
      <c r="D9147" s="17">
        <v>1398.7088023400324</v>
      </c>
      <c r="E9147" s="148">
        <v>-1.0818410789999999</v>
      </c>
      <c r="F9147" s="148">
        <f t="shared" si="143"/>
        <v>0.5538075740568057</v>
      </c>
      <c r="G9147">
        <v>8.6092445366887905E-4</v>
      </c>
    </row>
    <row r="9148" spans="1:7" x14ac:dyDescent="0.2">
      <c r="A9148" t="s">
        <v>13250</v>
      </c>
      <c r="B9148" t="s">
        <v>755</v>
      </c>
      <c r="C9148" s="17">
        <v>152.44392839823351</v>
      </c>
      <c r="D9148" s="17">
        <v>73.140827606322929</v>
      </c>
      <c r="E9148" s="148">
        <v>0.77334157400000003</v>
      </c>
      <c r="F9148" s="148">
        <f t="shared" si="143"/>
        <v>2.0842521665020772</v>
      </c>
      <c r="G9148">
        <v>5.5233455722813595E-4</v>
      </c>
    </row>
    <row r="9149" spans="1:7" x14ac:dyDescent="0.2">
      <c r="A9149" t="s">
        <v>3292</v>
      </c>
      <c r="B9149" t="s">
        <v>755</v>
      </c>
      <c r="C9149" s="17">
        <v>168.18836121836875</v>
      </c>
      <c r="D9149" s="17">
        <v>61.943765120719178</v>
      </c>
      <c r="E9149" s="148">
        <v>1.158375004</v>
      </c>
      <c r="F9149" s="148">
        <f t="shared" si="143"/>
        <v>2.7151782086638532</v>
      </c>
      <c r="G9149">
        <v>6.7018070283759102E-15</v>
      </c>
    </row>
    <row r="9150" spans="1:7" x14ac:dyDescent="0.2">
      <c r="A9150" t="s">
        <v>3293</v>
      </c>
      <c r="B9150" t="s">
        <v>1189</v>
      </c>
      <c r="C9150" s="17">
        <v>45.796836580928442</v>
      </c>
      <c r="D9150" s="17">
        <v>13.535897480201928</v>
      </c>
      <c r="E9150" s="148">
        <v>1.4227706410000001</v>
      </c>
      <c r="F9150" s="148">
        <f t="shared" si="143"/>
        <v>3.3833616609399177</v>
      </c>
      <c r="G9150">
        <v>1.5735817817052399E-7</v>
      </c>
    </row>
    <row r="9151" spans="1:7" x14ac:dyDescent="0.2">
      <c r="A9151" t="s">
        <v>3294</v>
      </c>
      <c r="B9151" t="s">
        <v>3295</v>
      </c>
      <c r="C9151" s="17">
        <v>3.3310886932436601</v>
      </c>
      <c r="D9151" s="17">
        <v>8.3347975473766969</v>
      </c>
      <c r="E9151" s="148">
        <v>-1.5139170989999999</v>
      </c>
      <c r="F9151" s="148">
        <f t="shared" si="143"/>
        <v>0.39966042058119222</v>
      </c>
      <c r="G9151">
        <v>1.3495911379794999E-4</v>
      </c>
    </row>
    <row r="9152" spans="1:7" x14ac:dyDescent="0.2">
      <c r="A9152" t="s">
        <v>12503</v>
      </c>
      <c r="B9152" t="s">
        <v>173</v>
      </c>
      <c r="C9152" s="17">
        <v>3.3975143259745577</v>
      </c>
      <c r="D9152" s="17">
        <v>5.2485851608990872</v>
      </c>
      <c r="E9152" s="148">
        <v>-0.81900339200000005</v>
      </c>
      <c r="F9152" s="148">
        <f t="shared" si="143"/>
        <v>0.64732003422281525</v>
      </c>
      <c r="G9152">
        <v>6.0288594056628802E-3</v>
      </c>
    </row>
    <row r="9153" spans="1:7" x14ac:dyDescent="0.2">
      <c r="A9153" t="s">
        <v>7905</v>
      </c>
      <c r="B9153" t="s">
        <v>145</v>
      </c>
      <c r="C9153" s="17">
        <v>34.706831877290028</v>
      </c>
      <c r="D9153" s="17">
        <v>6.4055925962506484</v>
      </c>
      <c r="E9153" s="148">
        <v>1.9023881739999999</v>
      </c>
      <c r="F9153" s="148">
        <f t="shared" si="143"/>
        <v>5.4182078169636947</v>
      </c>
      <c r="G9153">
        <v>1.3475557577087799E-3</v>
      </c>
    </row>
    <row r="9154" spans="1:7" x14ac:dyDescent="0.2">
      <c r="A9154" t="s">
        <v>11799</v>
      </c>
      <c r="B9154" t="s">
        <v>6708</v>
      </c>
      <c r="C9154" s="17">
        <v>0.68659256364704424</v>
      </c>
      <c r="D9154" s="17">
        <v>2.1404372688214348</v>
      </c>
      <c r="E9154" s="148">
        <v>-1.5475763730000001</v>
      </c>
      <c r="F9154" s="148">
        <f t="shared" si="143"/>
        <v>0.3207721028073367</v>
      </c>
      <c r="G9154">
        <v>7.49956075656212E-3</v>
      </c>
    </row>
    <row r="9155" spans="1:7" x14ac:dyDescent="0.2">
      <c r="A9155" t="s">
        <v>11796</v>
      </c>
      <c r="B9155" t="s">
        <v>2938</v>
      </c>
      <c r="C9155" s="17">
        <v>0.411790609228043</v>
      </c>
      <c r="D9155" s="17">
        <v>1.2848465902650643</v>
      </c>
      <c r="E9155" s="148">
        <v>-1.625320409</v>
      </c>
      <c r="F9155" s="148">
        <f t="shared" si="143"/>
        <v>0.32049788071826574</v>
      </c>
      <c r="G9155">
        <v>5.9533429206025798E-3</v>
      </c>
    </row>
    <row r="9156" spans="1:7" x14ac:dyDescent="0.2">
      <c r="A9156" t="s">
        <v>7906</v>
      </c>
      <c r="B9156" t="s">
        <v>827</v>
      </c>
      <c r="C9156" s="17">
        <v>886.36093190220629</v>
      </c>
      <c r="D9156" s="17">
        <v>1435.74481147049</v>
      </c>
      <c r="E9156" s="148">
        <v>-0.94104268000000002</v>
      </c>
      <c r="F9156" s="148">
        <f t="shared" si="143"/>
        <v>0.61735269723482078</v>
      </c>
      <c r="G9156">
        <v>1.2623025741545599E-3</v>
      </c>
    </row>
    <row r="9157" spans="1:7" x14ac:dyDescent="0.2">
      <c r="A9157" t="s">
        <v>5659</v>
      </c>
      <c r="B9157" t="s">
        <v>321</v>
      </c>
      <c r="C9157" s="17">
        <v>38.003237575877904</v>
      </c>
      <c r="D9157" s="17">
        <v>15.220525467990974</v>
      </c>
      <c r="E9157" s="148">
        <v>0.99567387200000002</v>
      </c>
      <c r="F9157" s="148">
        <f t="shared" si="143"/>
        <v>2.4968413643667797</v>
      </c>
      <c r="G9157">
        <v>6.3340130599956997E-3</v>
      </c>
    </row>
    <row r="9158" spans="1:7" x14ac:dyDescent="0.2">
      <c r="A9158" t="s">
        <v>3298</v>
      </c>
      <c r="B9158" t="s">
        <v>3299</v>
      </c>
      <c r="C9158" s="17">
        <v>37.254363249033148</v>
      </c>
      <c r="D9158" s="17">
        <v>16.5347047143811</v>
      </c>
      <c r="E9158" s="148">
        <v>0.87171286599999998</v>
      </c>
      <c r="F9158" s="148">
        <f t="shared" si="143"/>
        <v>2.2531012130280788</v>
      </c>
      <c r="G9158">
        <v>3.7293124242852898E-4</v>
      </c>
    </row>
    <row r="9159" spans="1:7" x14ac:dyDescent="0.2">
      <c r="A9159" t="s">
        <v>7907</v>
      </c>
      <c r="B9159" t="s">
        <v>50</v>
      </c>
      <c r="C9159" s="17">
        <v>181.48117763025476</v>
      </c>
      <c r="D9159" s="17">
        <v>79.801120840651748</v>
      </c>
      <c r="E9159" s="148">
        <v>0.90373038900000002</v>
      </c>
      <c r="F9159" s="148">
        <f t="shared" si="143"/>
        <v>2.2741682788220419</v>
      </c>
      <c r="G9159">
        <v>1.06842253972679E-5</v>
      </c>
    </row>
    <row r="9160" spans="1:7" x14ac:dyDescent="0.2">
      <c r="A9160" t="s">
        <v>12741</v>
      </c>
      <c r="B9160" t="s">
        <v>11129</v>
      </c>
      <c r="C9160" s="17">
        <v>7.9042118636415504</v>
      </c>
      <c r="D9160" s="17">
        <v>10.8731811913978</v>
      </c>
      <c r="E9160" s="148">
        <v>-0.66870719999999995</v>
      </c>
      <c r="F9160" s="148">
        <f t="shared" si="143"/>
        <v>0.72694565872726213</v>
      </c>
      <c r="G9160">
        <v>2.5383117339049899E-3</v>
      </c>
    </row>
    <row r="9161" spans="1:7" x14ac:dyDescent="0.2">
      <c r="A9161" t="s">
        <v>12596</v>
      </c>
      <c r="B9161" t="s">
        <v>12597</v>
      </c>
      <c r="C9161" s="17">
        <v>3.2112997154026974</v>
      </c>
      <c r="D9161" s="17">
        <v>4.7481425468406275</v>
      </c>
      <c r="E9161" s="148">
        <v>-0.72367571100000005</v>
      </c>
      <c r="F9161" s="148">
        <f t="shared" si="143"/>
        <v>0.67632757098656782</v>
      </c>
      <c r="G9161">
        <v>8.4773187113076093E-3</v>
      </c>
    </row>
    <row r="9162" spans="1:7" x14ac:dyDescent="0.2">
      <c r="A9162" t="s">
        <v>14031</v>
      </c>
      <c r="B9162" t="s">
        <v>2470</v>
      </c>
      <c r="C9162" s="17">
        <v>8.1657688729093216</v>
      </c>
      <c r="D9162" s="17">
        <v>2.069095377277085</v>
      </c>
      <c r="E9162" s="148">
        <v>1.5507162779999999</v>
      </c>
      <c r="F9162" s="148">
        <f t="shared" si="143"/>
        <v>3.946540581254121</v>
      </c>
      <c r="G9162">
        <v>9.0492921906264399E-6</v>
      </c>
    </row>
    <row r="9163" spans="1:7" x14ac:dyDescent="0.2">
      <c r="A9163" t="s">
        <v>3300</v>
      </c>
      <c r="B9163" t="s">
        <v>3301</v>
      </c>
      <c r="C9163" s="17">
        <v>10.374531546318833</v>
      </c>
      <c r="D9163" s="17">
        <v>4.7089826895217897</v>
      </c>
      <c r="E9163" s="148">
        <v>0.84503029299999999</v>
      </c>
      <c r="F9163" s="148">
        <f t="shared" si="143"/>
        <v>2.2031364798608752</v>
      </c>
      <c r="G9163">
        <v>5.8880068769148297E-4</v>
      </c>
    </row>
    <row r="9164" spans="1:7" x14ac:dyDescent="0.2">
      <c r="A9164" t="s">
        <v>7908</v>
      </c>
      <c r="B9164" t="s">
        <v>78</v>
      </c>
      <c r="C9164" s="17">
        <v>16.359277976159074</v>
      </c>
      <c r="D9164" s="17">
        <v>5.2157321248879223</v>
      </c>
      <c r="E9164" s="148">
        <v>1.2914573659999999</v>
      </c>
      <c r="F9164" s="148">
        <f t="shared" si="143"/>
        <v>3.1365257234161752</v>
      </c>
      <c r="G9164">
        <v>7.1712393801383603E-3</v>
      </c>
    </row>
    <row r="9165" spans="1:7" x14ac:dyDescent="0.2">
      <c r="A9165" t="s">
        <v>11803</v>
      </c>
      <c r="B9165" t="s">
        <v>10498</v>
      </c>
      <c r="C9165" s="17">
        <v>4.3988549159270951</v>
      </c>
      <c r="D9165" s="17">
        <v>13.48510762215291</v>
      </c>
      <c r="E9165" s="148">
        <v>-1.6726975479999999</v>
      </c>
      <c r="F9165" s="148">
        <f t="shared" si="143"/>
        <v>0.32620094990571635</v>
      </c>
      <c r="G9165">
        <v>3.6146393824046497E-5</v>
      </c>
    </row>
    <row r="9166" spans="1:7" x14ac:dyDescent="0.2">
      <c r="A9166" t="s">
        <v>3302</v>
      </c>
      <c r="B9166" t="s">
        <v>3303</v>
      </c>
      <c r="C9166" s="17">
        <v>98.500860539423556</v>
      </c>
      <c r="D9166" s="17">
        <v>41.459054320625903</v>
      </c>
      <c r="E9166" s="148">
        <v>0.97992452100000005</v>
      </c>
      <c r="F9166" s="148">
        <f t="shared" si="143"/>
        <v>2.3758588359894</v>
      </c>
      <c r="G9166">
        <v>5.4574151608572203E-8</v>
      </c>
    </row>
    <row r="9167" spans="1:7" x14ac:dyDescent="0.2">
      <c r="A9167" t="s">
        <v>12416</v>
      </c>
      <c r="B9167" t="s">
        <v>12247</v>
      </c>
      <c r="C9167" s="17">
        <v>3.2259993917456695</v>
      </c>
      <c r="D9167" s="17">
        <v>5.1622851677921098</v>
      </c>
      <c r="E9167" s="148">
        <v>-0.88523185000000004</v>
      </c>
      <c r="F9167" s="148">
        <f t="shared" si="143"/>
        <v>0.62491692862550974</v>
      </c>
      <c r="G9167">
        <v>1.4565789294691199E-4</v>
      </c>
    </row>
    <row r="9168" spans="1:7" x14ac:dyDescent="0.2">
      <c r="A9168" t="s">
        <v>3304</v>
      </c>
      <c r="B9168" t="s">
        <v>299</v>
      </c>
      <c r="C9168" s="17">
        <v>98.105333573617472</v>
      </c>
      <c r="D9168" s="17">
        <v>34.805584127109476</v>
      </c>
      <c r="E9168" s="148">
        <v>1.2164820249999999</v>
      </c>
      <c r="F9168" s="148">
        <f t="shared" si="143"/>
        <v>2.8186664879790051</v>
      </c>
      <c r="G9168">
        <v>1.37646956398918E-17</v>
      </c>
    </row>
    <row r="9169" spans="1:7" x14ac:dyDescent="0.2">
      <c r="A9169" t="s">
        <v>13958</v>
      </c>
      <c r="B9169" t="s">
        <v>3546</v>
      </c>
      <c r="C9169" s="17">
        <v>2.9661091212663298</v>
      </c>
      <c r="D9169" s="17">
        <v>0.88621757168545545</v>
      </c>
      <c r="E9169" s="148">
        <v>1.322791761</v>
      </c>
      <c r="F9169" s="148">
        <f t="shared" si="143"/>
        <v>3.3469310652746667</v>
      </c>
      <c r="G9169">
        <v>4.0777674039472796E-3</v>
      </c>
    </row>
    <row r="9170" spans="1:7" x14ac:dyDescent="0.2">
      <c r="A9170" t="s">
        <v>3305</v>
      </c>
      <c r="B9170" t="s">
        <v>2574</v>
      </c>
      <c r="C9170" s="17">
        <v>41.990034956673931</v>
      </c>
      <c r="D9170" s="17">
        <v>19.73435715264835</v>
      </c>
      <c r="E9170" s="148">
        <v>0.81398261199999999</v>
      </c>
      <c r="F9170" s="148">
        <f t="shared" si="143"/>
        <v>2.1277629989096893</v>
      </c>
      <c r="G9170">
        <v>2.5488360645188999E-12</v>
      </c>
    </row>
    <row r="9171" spans="1:7" x14ac:dyDescent="0.2">
      <c r="A9171" t="s">
        <v>3306</v>
      </c>
      <c r="B9171" t="s">
        <v>880</v>
      </c>
      <c r="C9171" s="17">
        <v>48.315697150195881</v>
      </c>
      <c r="D9171" s="17">
        <v>15.434032667057862</v>
      </c>
      <c r="E9171" s="148">
        <v>1.3547513870000001</v>
      </c>
      <c r="F9171" s="148">
        <f t="shared" si="143"/>
        <v>3.1304648754126383</v>
      </c>
      <c r="G9171">
        <v>8.07495470827644E-9</v>
      </c>
    </row>
    <row r="9172" spans="1:7" x14ac:dyDescent="0.2">
      <c r="A9172" t="s">
        <v>7909</v>
      </c>
      <c r="B9172" t="s">
        <v>68</v>
      </c>
      <c r="C9172" s="17">
        <v>0.62086869461553529</v>
      </c>
      <c r="D9172" s="17">
        <v>1.7833637186951505</v>
      </c>
      <c r="E9172" s="148">
        <v>-1.508484725</v>
      </c>
      <c r="F9172" s="148">
        <f t="shared" si="143"/>
        <v>0.3481447380065642</v>
      </c>
      <c r="G9172">
        <v>6.8513047652966098E-3</v>
      </c>
    </row>
    <row r="9173" spans="1:7" x14ac:dyDescent="0.2">
      <c r="A9173" t="s">
        <v>7910</v>
      </c>
      <c r="B9173" t="s">
        <v>1064</v>
      </c>
      <c r="C9173" s="17">
        <v>33.522630681243399</v>
      </c>
      <c r="D9173" s="17">
        <v>9.9941102342244257</v>
      </c>
      <c r="E9173" s="148">
        <v>1.4022458330000001</v>
      </c>
      <c r="F9173" s="148">
        <f t="shared" si="143"/>
        <v>3.3542386361165506</v>
      </c>
      <c r="G9173">
        <v>3.2691380559436798E-3</v>
      </c>
    </row>
    <row r="9174" spans="1:7" x14ac:dyDescent="0.2">
      <c r="A9174" t="s">
        <v>12394</v>
      </c>
      <c r="B9174" t="s">
        <v>209</v>
      </c>
      <c r="C9174" s="17">
        <v>6.3878375142185178</v>
      </c>
      <c r="D9174" s="17">
        <v>10.364147365350792</v>
      </c>
      <c r="E9174" s="148">
        <v>-0.86789727500000002</v>
      </c>
      <c r="F9174" s="148">
        <f t="shared" si="143"/>
        <v>0.61633989647563359</v>
      </c>
      <c r="G9174">
        <v>4.6363220398399803E-3</v>
      </c>
    </row>
    <row r="9175" spans="1:7" x14ac:dyDescent="0.2">
      <c r="A9175" t="s">
        <v>7911</v>
      </c>
      <c r="B9175" t="s">
        <v>3551</v>
      </c>
      <c r="C9175" s="17">
        <v>24.225788909810824</v>
      </c>
      <c r="D9175" s="17">
        <v>3.5019137235967945</v>
      </c>
      <c r="E9175" s="148">
        <v>2.4492119990000001</v>
      </c>
      <c r="F9175" s="148">
        <f t="shared" si="143"/>
        <v>6.9178714331456064</v>
      </c>
      <c r="G9175">
        <v>1.6272404991124199E-4</v>
      </c>
    </row>
    <row r="9176" spans="1:7" x14ac:dyDescent="0.2">
      <c r="A9176" t="s">
        <v>3309</v>
      </c>
      <c r="B9176" t="s">
        <v>291</v>
      </c>
      <c r="C9176" s="17">
        <v>46.338351102950277</v>
      </c>
      <c r="D9176" s="17">
        <v>8.2547757378473321</v>
      </c>
      <c r="E9176" s="148">
        <v>2.2237160679999999</v>
      </c>
      <c r="F9176" s="148">
        <f t="shared" si="143"/>
        <v>5.6135202911077897</v>
      </c>
      <c r="G9176">
        <v>1.5882763105954899E-8</v>
      </c>
    </row>
    <row r="9177" spans="1:7" x14ac:dyDescent="0.2">
      <c r="A9177" t="s">
        <v>3310</v>
      </c>
      <c r="B9177" t="s">
        <v>3311</v>
      </c>
      <c r="C9177" s="17">
        <v>124.876685158576</v>
      </c>
      <c r="D9177" s="17">
        <v>54.947132886010273</v>
      </c>
      <c r="E9177" s="148">
        <v>0.90052156800000005</v>
      </c>
      <c r="F9177" s="148">
        <f t="shared" si="143"/>
        <v>2.2726697208685485</v>
      </c>
      <c r="G9177">
        <v>9.4819229023994998E-6</v>
      </c>
    </row>
    <row r="9178" spans="1:7" x14ac:dyDescent="0.2">
      <c r="A9178" t="s">
        <v>5660</v>
      </c>
      <c r="B9178" t="s">
        <v>2497</v>
      </c>
      <c r="C9178" s="17">
        <v>9.500469092431727</v>
      </c>
      <c r="D9178" s="17">
        <v>0.96782530002817801</v>
      </c>
      <c r="E9178" s="148">
        <v>2.944287359</v>
      </c>
      <c r="F9178" s="148">
        <f t="shared" si="143"/>
        <v>9.8163057859255414</v>
      </c>
      <c r="G9178">
        <v>1.04889530649448E-6</v>
      </c>
    </row>
    <row r="9179" spans="1:7" x14ac:dyDescent="0.2">
      <c r="A9179" t="s">
        <v>3312</v>
      </c>
      <c r="B9179" t="s">
        <v>1611</v>
      </c>
      <c r="C9179" s="17">
        <v>87.723061434817197</v>
      </c>
      <c r="D9179" s="17">
        <v>33.115629699117626</v>
      </c>
      <c r="E9179" s="148">
        <v>1.1126199219999999</v>
      </c>
      <c r="F9179" s="148">
        <f t="shared" si="143"/>
        <v>2.648992703199438</v>
      </c>
      <c r="G9179">
        <v>1.01880530810006E-10</v>
      </c>
    </row>
    <row r="9180" spans="1:7" x14ac:dyDescent="0.2">
      <c r="A9180" t="s">
        <v>7912</v>
      </c>
      <c r="B9180" t="s">
        <v>418</v>
      </c>
      <c r="C9180" s="17">
        <v>1.3285909185618174</v>
      </c>
      <c r="D9180" s="17">
        <v>5.6050704280616002E-2</v>
      </c>
      <c r="E9180" s="148">
        <v>3.7389951880000001</v>
      </c>
      <c r="F9180" s="148">
        <f t="shared" si="143"/>
        <v>23.703375998814767</v>
      </c>
      <c r="G9180">
        <v>1.08595029195778E-3</v>
      </c>
    </row>
    <row r="9181" spans="1:7" x14ac:dyDescent="0.2">
      <c r="A9181" t="s">
        <v>5661</v>
      </c>
      <c r="B9181" t="s">
        <v>10507</v>
      </c>
      <c r="C9181" s="17">
        <v>28.982886618918076</v>
      </c>
      <c r="D9181" s="17">
        <v>3.3463297367819087</v>
      </c>
      <c r="E9181" s="148">
        <v>2.629537097</v>
      </c>
      <c r="F9181" s="148">
        <f t="shared" si="143"/>
        <v>8.6610970521961406</v>
      </c>
      <c r="G9181">
        <v>4.1676185334121201E-4</v>
      </c>
    </row>
    <row r="9182" spans="1:7" x14ac:dyDescent="0.2">
      <c r="A9182" t="s">
        <v>3313</v>
      </c>
      <c r="B9182" t="s">
        <v>2879</v>
      </c>
      <c r="C9182" s="17">
        <v>55.675875321852473</v>
      </c>
      <c r="D9182" s="17">
        <v>22.997974336061901</v>
      </c>
      <c r="E9182" s="148">
        <v>0.98293423400000002</v>
      </c>
      <c r="F9182" s="148">
        <f t="shared" si="143"/>
        <v>2.4209034460287264</v>
      </c>
      <c r="G9182">
        <v>6.0380205516728103E-6</v>
      </c>
    </row>
    <row r="9183" spans="1:7" x14ac:dyDescent="0.2">
      <c r="A9183" t="s">
        <v>3314</v>
      </c>
      <c r="B9183" t="s">
        <v>3315</v>
      </c>
      <c r="C9183" s="17">
        <v>30.884170043500177</v>
      </c>
      <c r="D9183" s="17">
        <v>41.152944168573327</v>
      </c>
      <c r="E9183" s="148">
        <v>-0.66288677500000004</v>
      </c>
      <c r="F9183" s="148">
        <f t="shared" si="143"/>
        <v>0.75047291676120331</v>
      </c>
      <c r="G9183">
        <v>8.4385302777299298E-5</v>
      </c>
    </row>
    <row r="9184" spans="1:7" x14ac:dyDescent="0.2">
      <c r="A9184" t="s">
        <v>3316</v>
      </c>
      <c r="B9184" t="s">
        <v>3317</v>
      </c>
      <c r="C9184" s="17">
        <v>439.44318806403351</v>
      </c>
      <c r="D9184" s="17">
        <v>864.01963365493145</v>
      </c>
      <c r="E9184" s="148">
        <v>-1.204577137</v>
      </c>
      <c r="F9184" s="148">
        <f t="shared" si="143"/>
        <v>0.5086032434299248</v>
      </c>
      <c r="G9184">
        <v>1.23380781497569E-3</v>
      </c>
    </row>
    <row r="9185" spans="1:7" x14ac:dyDescent="0.2">
      <c r="A9185" t="s">
        <v>3318</v>
      </c>
      <c r="B9185" t="s">
        <v>287</v>
      </c>
      <c r="C9185" s="17">
        <v>11.923137534257881</v>
      </c>
      <c r="D9185" s="17">
        <v>0.23823503878136476</v>
      </c>
      <c r="E9185" s="148">
        <v>5.2388584649999999</v>
      </c>
      <c r="F9185" s="148">
        <f t="shared" si="143"/>
        <v>50.047791438437784</v>
      </c>
      <c r="G9185">
        <v>6.1631383218005998E-11</v>
      </c>
    </row>
    <row r="9186" spans="1:7" x14ac:dyDescent="0.2">
      <c r="A9186" t="s">
        <v>3319</v>
      </c>
      <c r="B9186" t="s">
        <v>287</v>
      </c>
      <c r="C9186" s="17">
        <v>16.767828898811143</v>
      </c>
      <c r="D9186" s="17">
        <v>0.24842313466010718</v>
      </c>
      <c r="E9186" s="148">
        <v>5.7486925160000002</v>
      </c>
      <c r="F9186" s="148">
        <f t="shared" si="143"/>
        <v>67.497050634003571</v>
      </c>
      <c r="G9186">
        <v>1.9185570470952601E-10</v>
      </c>
    </row>
    <row r="9187" spans="1:7" x14ac:dyDescent="0.2">
      <c r="A9187" t="s">
        <v>3320</v>
      </c>
      <c r="B9187" t="s">
        <v>287</v>
      </c>
      <c r="C9187" s="17">
        <v>10.65354460950884</v>
      </c>
      <c r="D9187" s="17">
        <v>0.13879628505275776</v>
      </c>
      <c r="E9187" s="148">
        <v>5.8715725440000002</v>
      </c>
      <c r="F9187" s="148">
        <f t="shared" si="143"/>
        <v>76.75669853454167</v>
      </c>
      <c r="G9187">
        <v>9.1467553274855995E-14</v>
      </c>
    </row>
    <row r="9188" spans="1:7" x14ac:dyDescent="0.2">
      <c r="A9188" t="s">
        <v>7913</v>
      </c>
      <c r="B9188" t="s">
        <v>1860</v>
      </c>
      <c r="C9188" s="17">
        <v>17.292817607941025</v>
      </c>
      <c r="D9188" s="17">
        <v>6.8219200537100253</v>
      </c>
      <c r="E9188" s="148">
        <v>1.043667626</v>
      </c>
      <c r="F9188" s="148">
        <f t="shared" si="143"/>
        <v>2.5348901001172712</v>
      </c>
      <c r="G9188">
        <v>1.07268487109273E-6</v>
      </c>
    </row>
    <row r="9189" spans="1:7" x14ac:dyDescent="0.2">
      <c r="A9189" t="s">
        <v>7914</v>
      </c>
      <c r="B9189" t="s">
        <v>858</v>
      </c>
      <c r="C9189" s="17">
        <v>89.715562494341199</v>
      </c>
      <c r="D9189" s="17">
        <v>130.89510894067402</v>
      </c>
      <c r="E9189" s="148">
        <v>-0.78747403900000001</v>
      </c>
      <c r="F9189" s="148">
        <f t="shared" si="143"/>
        <v>0.68540041885753922</v>
      </c>
      <c r="G9189">
        <v>5.2102412619947601E-3</v>
      </c>
    </row>
    <row r="9190" spans="1:7" x14ac:dyDescent="0.2">
      <c r="A9190" t="s">
        <v>3321</v>
      </c>
      <c r="B9190" t="s">
        <v>579</v>
      </c>
      <c r="C9190" s="17">
        <v>25.449198308097198</v>
      </c>
      <c r="D9190" s="17">
        <v>12.796306320032453</v>
      </c>
      <c r="E9190" s="148">
        <v>0.69437209899999996</v>
      </c>
      <c r="F9190" s="148">
        <f t="shared" si="143"/>
        <v>1.9887925211868995</v>
      </c>
      <c r="G9190">
        <v>5.4301822666734097E-4</v>
      </c>
    </row>
    <row r="9191" spans="1:7" x14ac:dyDescent="0.2">
      <c r="A9191" t="s">
        <v>3322</v>
      </c>
      <c r="B9191" t="s">
        <v>3323</v>
      </c>
      <c r="C9191" s="17">
        <v>2.9493394466765324</v>
      </c>
      <c r="D9191" s="17">
        <v>0.74418513892837024</v>
      </c>
      <c r="E9191" s="148">
        <v>1.567730563</v>
      </c>
      <c r="F9191" s="148">
        <f t="shared" si="143"/>
        <v>3.963179714826869</v>
      </c>
      <c r="G9191">
        <v>1.32776912207454E-4</v>
      </c>
    </row>
    <row r="9192" spans="1:7" x14ac:dyDescent="0.2">
      <c r="A9192" t="s">
        <v>7915</v>
      </c>
      <c r="B9192" t="s">
        <v>998</v>
      </c>
      <c r="C9192" s="17">
        <v>60.361807712582873</v>
      </c>
      <c r="D9192" s="17">
        <v>31.646181433801999</v>
      </c>
      <c r="E9192" s="148">
        <v>0.65997678800000004</v>
      </c>
      <c r="F9192" s="148">
        <f t="shared" si="143"/>
        <v>1.907396247438216</v>
      </c>
      <c r="G9192">
        <v>1.6533898563468E-3</v>
      </c>
    </row>
    <row r="9193" spans="1:7" x14ac:dyDescent="0.2">
      <c r="A9193" t="s">
        <v>3326</v>
      </c>
      <c r="B9193" t="s">
        <v>1848</v>
      </c>
      <c r="C9193" s="17">
        <v>19.45220749741215</v>
      </c>
      <c r="D9193" s="17">
        <v>5.2807612733962905</v>
      </c>
      <c r="E9193" s="148">
        <v>1.527835134</v>
      </c>
      <c r="F9193" s="148">
        <f t="shared" si="143"/>
        <v>3.6835991044339669</v>
      </c>
      <c r="G9193">
        <v>2.7831207888475502E-6</v>
      </c>
    </row>
    <row r="9194" spans="1:7" x14ac:dyDescent="0.2">
      <c r="A9194" t="s">
        <v>3328</v>
      </c>
      <c r="B9194" t="s">
        <v>3329</v>
      </c>
      <c r="C9194" s="17">
        <v>143.12293877881251</v>
      </c>
      <c r="D9194" s="17">
        <v>57.442522137196676</v>
      </c>
      <c r="E9194" s="148">
        <v>1.0306738259999999</v>
      </c>
      <c r="F9194" s="148">
        <f t="shared" si="143"/>
        <v>2.4915852134238694</v>
      </c>
      <c r="G9194">
        <v>1.14815885985242E-10</v>
      </c>
    </row>
    <row r="9195" spans="1:7" x14ac:dyDescent="0.2">
      <c r="A9195" t="s">
        <v>11767</v>
      </c>
      <c r="B9195" t="s">
        <v>2261</v>
      </c>
      <c r="C9195" s="17">
        <v>2.0266119788873027</v>
      </c>
      <c r="D9195" s="17">
        <v>7.0722763547785652</v>
      </c>
      <c r="E9195" s="148">
        <v>-1.6816965939999999</v>
      </c>
      <c r="F9195" s="148">
        <f t="shared" si="143"/>
        <v>0.286557238040899</v>
      </c>
      <c r="G9195">
        <v>5.5543106027283297E-3</v>
      </c>
    </row>
    <row r="9196" spans="1:7" x14ac:dyDescent="0.2">
      <c r="A9196" t="s">
        <v>3330</v>
      </c>
      <c r="B9196" t="s">
        <v>3331</v>
      </c>
      <c r="C9196" s="17">
        <v>736.29286573852903</v>
      </c>
      <c r="D9196" s="17">
        <v>202.27268332411523</v>
      </c>
      <c r="E9196" s="148">
        <v>1.597355855</v>
      </c>
      <c r="F9196" s="148">
        <f t="shared" si="143"/>
        <v>3.6401003518538242</v>
      </c>
      <c r="G9196">
        <v>1.5543095335780799E-6</v>
      </c>
    </row>
    <row r="9197" spans="1:7" x14ac:dyDescent="0.2">
      <c r="A9197" t="s">
        <v>7916</v>
      </c>
      <c r="B9197" t="s">
        <v>5067</v>
      </c>
      <c r="C9197" s="17">
        <v>2.8066958678809097</v>
      </c>
      <c r="D9197" s="17">
        <v>5.7112872053167827</v>
      </c>
      <c r="E9197" s="148">
        <v>-1.1439630730000001</v>
      </c>
      <c r="F9197" s="148">
        <f t="shared" si="143"/>
        <v>0.49142964921604454</v>
      </c>
      <c r="G9197">
        <v>1.9119164984795301E-3</v>
      </c>
    </row>
    <row r="9198" spans="1:7" x14ac:dyDescent="0.2">
      <c r="A9198" t="s">
        <v>12692</v>
      </c>
      <c r="B9198" t="s">
        <v>12693</v>
      </c>
      <c r="C9198" s="17">
        <v>2.0506780152351176</v>
      </c>
      <c r="D9198" s="17">
        <v>2.9036146799129448</v>
      </c>
      <c r="E9198" s="148">
        <v>-0.689628515</v>
      </c>
      <c r="F9198" s="148">
        <f t="shared" si="143"/>
        <v>0.70625005081480041</v>
      </c>
      <c r="G9198">
        <v>3.82335009440107E-3</v>
      </c>
    </row>
    <row r="9199" spans="1:7" x14ac:dyDescent="0.2">
      <c r="A9199" t="s">
        <v>13384</v>
      </c>
      <c r="B9199" t="s">
        <v>3563</v>
      </c>
      <c r="C9199" s="17">
        <v>10.039641398345296</v>
      </c>
      <c r="D9199" s="17">
        <v>4.5160457487829024</v>
      </c>
      <c r="E9199" s="148">
        <v>0.81254348300000001</v>
      </c>
      <c r="F9199" s="148">
        <f t="shared" si="143"/>
        <v>2.2231044495178178</v>
      </c>
      <c r="G9199">
        <v>1.4315198105435501E-3</v>
      </c>
    </row>
    <row r="9200" spans="1:7" x14ac:dyDescent="0.2">
      <c r="A9200" t="s">
        <v>3332</v>
      </c>
      <c r="B9200" t="s">
        <v>3217</v>
      </c>
      <c r="C9200" s="17">
        <v>22.289002628048351</v>
      </c>
      <c r="D9200" s="17">
        <v>33.659169079530329</v>
      </c>
      <c r="E9200" s="148">
        <v>-0.82802566399999999</v>
      </c>
      <c r="F9200" s="148">
        <f t="shared" si="143"/>
        <v>0.66219705469804091</v>
      </c>
      <c r="G9200">
        <v>4.9578406945590299E-7</v>
      </c>
    </row>
    <row r="9201" spans="1:7" x14ac:dyDescent="0.2">
      <c r="A9201" t="s">
        <v>7917</v>
      </c>
      <c r="B9201" t="s">
        <v>183</v>
      </c>
      <c r="C9201" s="17">
        <v>11.86535913448845</v>
      </c>
      <c r="D9201" s="17">
        <v>16.953969989400424</v>
      </c>
      <c r="E9201" s="148">
        <v>-0.75756685800000001</v>
      </c>
      <c r="F9201" s="148">
        <f t="shared" si="143"/>
        <v>0.69985726894094069</v>
      </c>
      <c r="G9201">
        <v>2.4399103821850401E-4</v>
      </c>
    </row>
    <row r="9202" spans="1:7" x14ac:dyDescent="0.2">
      <c r="A9202" t="s">
        <v>3333</v>
      </c>
      <c r="B9202" t="s">
        <v>3148</v>
      </c>
      <c r="C9202" s="17">
        <v>28.496142622645227</v>
      </c>
      <c r="D9202" s="17">
        <v>48.1077414352429</v>
      </c>
      <c r="E9202" s="148">
        <v>-0.99489472099999998</v>
      </c>
      <c r="F9202" s="148">
        <f t="shared" si="143"/>
        <v>0.59234006362579816</v>
      </c>
      <c r="G9202">
        <v>1.1393473560689E-4</v>
      </c>
    </row>
    <row r="9203" spans="1:7" x14ac:dyDescent="0.2">
      <c r="A9203" t="s">
        <v>14217</v>
      </c>
      <c r="B9203" t="s">
        <v>4201</v>
      </c>
      <c r="C9203" s="17">
        <v>1.7378786871569174</v>
      </c>
      <c r="D9203" s="17">
        <v>0</v>
      </c>
      <c r="E9203" s="148">
        <v>6.1625759609999999</v>
      </c>
      <c r="F9203" s="148" t="e">
        <f t="shared" si="143"/>
        <v>#DIV/0!</v>
      </c>
      <c r="G9203">
        <v>1.42710482468986E-3</v>
      </c>
    </row>
    <row r="9204" spans="1:7" x14ac:dyDescent="0.2">
      <c r="A9204" t="s">
        <v>5662</v>
      </c>
      <c r="B9204" t="s">
        <v>4201</v>
      </c>
      <c r="C9204" s="17">
        <v>8.8977732825803528</v>
      </c>
      <c r="D9204" s="17">
        <v>0.11515096133266875</v>
      </c>
      <c r="E9204" s="148">
        <v>5.588785369</v>
      </c>
      <c r="F9204" s="148">
        <f t="shared" ref="F9204:F9267" si="144">C9204/D9204</f>
        <v>77.270508032276595</v>
      </c>
      <c r="G9204">
        <v>1.0324386198081099E-7</v>
      </c>
    </row>
    <row r="9205" spans="1:7" x14ac:dyDescent="0.2">
      <c r="A9205" t="s">
        <v>7918</v>
      </c>
      <c r="B9205" t="s">
        <v>4201</v>
      </c>
      <c r="C9205" s="17">
        <v>3.6055109970498198</v>
      </c>
      <c r="D9205" s="17">
        <v>0</v>
      </c>
      <c r="E9205" s="148">
        <v>6.7814635670000003</v>
      </c>
      <c r="F9205" s="148" t="e">
        <f t="shared" si="144"/>
        <v>#DIV/0!</v>
      </c>
      <c r="G9205">
        <v>3.7194955597124398E-4</v>
      </c>
    </row>
    <row r="9206" spans="1:7" x14ac:dyDescent="0.2">
      <c r="A9206" t="s">
        <v>7919</v>
      </c>
      <c r="B9206" t="s">
        <v>4201</v>
      </c>
      <c r="C9206" s="17">
        <v>2.4587144630026403</v>
      </c>
      <c r="D9206" s="17">
        <v>0</v>
      </c>
      <c r="E9206" s="148">
        <v>7.3003909440000001</v>
      </c>
      <c r="F9206" s="148" t="e">
        <f t="shared" si="144"/>
        <v>#DIV/0!</v>
      </c>
      <c r="G9206">
        <v>1.3284899595220301E-4</v>
      </c>
    </row>
    <row r="9207" spans="1:7" x14ac:dyDescent="0.2">
      <c r="A9207" t="s">
        <v>7920</v>
      </c>
      <c r="B9207" t="s">
        <v>4201</v>
      </c>
      <c r="C9207" s="17">
        <v>10.474435175914746</v>
      </c>
      <c r="D9207" s="17">
        <v>0.12369991601314374</v>
      </c>
      <c r="E9207" s="148">
        <v>5.6999205630000001</v>
      </c>
      <c r="F9207" s="148">
        <f t="shared" si="144"/>
        <v>84.676170473727595</v>
      </c>
      <c r="G9207">
        <v>2.4838413173388201E-6</v>
      </c>
    </row>
    <row r="9208" spans="1:7" x14ac:dyDescent="0.2">
      <c r="A9208" t="s">
        <v>3334</v>
      </c>
      <c r="B9208" t="s">
        <v>366</v>
      </c>
      <c r="C9208" s="17">
        <v>0.14968669875052426</v>
      </c>
      <c r="D9208" s="17">
        <v>0.55890493245706374</v>
      </c>
      <c r="E9208" s="148">
        <v>-1.991756971</v>
      </c>
      <c r="F9208" s="148">
        <f t="shared" si="144"/>
        <v>0.26782139512075875</v>
      </c>
      <c r="G9208">
        <v>1.25439522893263E-3</v>
      </c>
    </row>
    <row r="9209" spans="1:7" x14ac:dyDescent="0.2">
      <c r="A9209" t="s">
        <v>3335</v>
      </c>
      <c r="B9209" t="s">
        <v>3336</v>
      </c>
      <c r="C9209" s="17">
        <v>384.6613407640935</v>
      </c>
      <c r="D9209" s="17">
        <v>771.45662879029078</v>
      </c>
      <c r="E9209" s="148">
        <v>-1.238201723</v>
      </c>
      <c r="F9209" s="148">
        <f t="shared" si="144"/>
        <v>0.49861693633675169</v>
      </c>
      <c r="G9209">
        <v>1.9837052920642099E-4</v>
      </c>
    </row>
    <row r="9210" spans="1:7" x14ac:dyDescent="0.2">
      <c r="A9210" t="s">
        <v>13989</v>
      </c>
      <c r="B9210" t="s">
        <v>13990</v>
      </c>
      <c r="C9210" s="17">
        <v>2.2601849673173073</v>
      </c>
      <c r="D9210" s="17">
        <v>0.64058768777795827</v>
      </c>
      <c r="E9210" s="148">
        <v>1.2914651660000001</v>
      </c>
      <c r="F9210" s="148">
        <f t="shared" si="144"/>
        <v>3.5282991078978356</v>
      </c>
      <c r="G9210">
        <v>9.3539506245066406E-3</v>
      </c>
    </row>
    <row r="9211" spans="1:7" x14ac:dyDescent="0.2">
      <c r="A9211" t="s">
        <v>3337</v>
      </c>
      <c r="B9211" t="s">
        <v>3338</v>
      </c>
      <c r="C9211" s="17">
        <v>193.18125587744825</v>
      </c>
      <c r="D9211" s="17">
        <v>5.75753077139683</v>
      </c>
      <c r="E9211" s="148">
        <v>4.7866129419999996</v>
      </c>
      <c r="F9211" s="148">
        <f t="shared" si="144"/>
        <v>33.552796076603634</v>
      </c>
      <c r="G9211">
        <v>5.9120244788877001E-25</v>
      </c>
    </row>
    <row r="9212" spans="1:7" x14ac:dyDescent="0.2">
      <c r="A9212" t="s">
        <v>3339</v>
      </c>
      <c r="B9212" t="s">
        <v>3340</v>
      </c>
      <c r="C9212" s="17">
        <v>22.738510792488775</v>
      </c>
      <c r="D9212" s="17">
        <v>56.889056189660828</v>
      </c>
      <c r="E9212" s="148">
        <v>-1.575513242</v>
      </c>
      <c r="F9212" s="148">
        <f t="shared" si="144"/>
        <v>0.39969920957523875</v>
      </c>
      <c r="G9212">
        <v>9.9891008412163502E-7</v>
      </c>
    </row>
    <row r="9213" spans="1:7" x14ac:dyDescent="0.2">
      <c r="A9213" t="s">
        <v>3341</v>
      </c>
      <c r="B9213" t="s">
        <v>772</v>
      </c>
      <c r="C9213" s="17">
        <v>45.551718606871148</v>
      </c>
      <c r="D9213" s="17">
        <v>88.537210330412151</v>
      </c>
      <c r="E9213" s="148">
        <v>-1.211001682</v>
      </c>
      <c r="F9213" s="148">
        <f t="shared" si="144"/>
        <v>0.51449236357093953</v>
      </c>
      <c r="G9213">
        <v>1.96775389362961E-7</v>
      </c>
    </row>
    <row r="9214" spans="1:7" x14ac:dyDescent="0.2">
      <c r="A9214" t="s">
        <v>3342</v>
      </c>
      <c r="B9214" t="s">
        <v>1562</v>
      </c>
      <c r="C9214" s="17">
        <v>871.70930598936388</v>
      </c>
      <c r="D9214" s="17">
        <v>1562.0386908366334</v>
      </c>
      <c r="E9214" s="148">
        <v>-1.0704795410000001</v>
      </c>
      <c r="F9214" s="148">
        <f t="shared" si="144"/>
        <v>0.55805871589677036</v>
      </c>
      <c r="G9214">
        <v>6.1050459241121003E-4</v>
      </c>
    </row>
    <row r="9215" spans="1:7" x14ac:dyDescent="0.2">
      <c r="A9215" t="s">
        <v>7921</v>
      </c>
      <c r="B9215" t="s">
        <v>1949</v>
      </c>
      <c r="C9215" s="17">
        <v>2.9625408507733151</v>
      </c>
      <c r="D9215" s="17">
        <v>1.3726562762777705</v>
      </c>
      <c r="E9215" s="148">
        <v>0.79406211400000004</v>
      </c>
      <c r="F9215" s="148">
        <f t="shared" si="144"/>
        <v>2.158253964937844</v>
      </c>
      <c r="G9215">
        <v>8.9891907619632106E-3</v>
      </c>
    </row>
    <row r="9216" spans="1:7" x14ac:dyDescent="0.2">
      <c r="A9216" t="s">
        <v>3343</v>
      </c>
      <c r="B9216" t="s">
        <v>2847</v>
      </c>
      <c r="C9216" s="17">
        <v>6.1765604836716328</v>
      </c>
      <c r="D9216" s="17">
        <v>8.6719230664491906</v>
      </c>
      <c r="E9216" s="148">
        <v>-0.70474504599999999</v>
      </c>
      <c r="F9216" s="148">
        <f t="shared" si="144"/>
        <v>0.71224807189170436</v>
      </c>
      <c r="G9216">
        <v>3.5365965705333002E-3</v>
      </c>
    </row>
    <row r="9217" spans="1:7" x14ac:dyDescent="0.2">
      <c r="A9217" t="s">
        <v>12343</v>
      </c>
      <c r="B9217" t="s">
        <v>11261</v>
      </c>
      <c r="C9217" s="17">
        <v>12.492838231274852</v>
      </c>
      <c r="D9217" s="17">
        <v>20.768443620612452</v>
      </c>
      <c r="E9217" s="148">
        <v>-0.93137725999999998</v>
      </c>
      <c r="F9217" s="148">
        <f t="shared" si="144"/>
        <v>0.60152982377918041</v>
      </c>
      <c r="G9217">
        <v>1.48543763273621E-3</v>
      </c>
    </row>
    <row r="9218" spans="1:7" x14ac:dyDescent="0.2">
      <c r="A9218" t="s">
        <v>7922</v>
      </c>
      <c r="B9218" t="s">
        <v>224</v>
      </c>
      <c r="C9218" s="17">
        <v>20.543854809101351</v>
      </c>
      <c r="D9218" s="17">
        <v>3.997149165516932</v>
      </c>
      <c r="E9218" s="148">
        <v>2.0674600000000001</v>
      </c>
      <c r="F9218" s="148">
        <f t="shared" si="144"/>
        <v>5.1396267585736979</v>
      </c>
      <c r="G9218">
        <v>6.6012754702058298E-6</v>
      </c>
    </row>
    <row r="9219" spans="1:7" x14ac:dyDescent="0.2">
      <c r="A9219" t="s">
        <v>5663</v>
      </c>
      <c r="B9219" t="s">
        <v>10810</v>
      </c>
      <c r="C9219" s="17">
        <v>75.173884449627153</v>
      </c>
      <c r="D9219" s="17">
        <v>15.620968162648795</v>
      </c>
      <c r="E9219" s="148">
        <v>1.8744621459999999</v>
      </c>
      <c r="F9219" s="148">
        <f t="shared" si="144"/>
        <v>4.812370377232762</v>
      </c>
      <c r="G9219">
        <v>1.91155002300634E-3</v>
      </c>
    </row>
    <row r="9220" spans="1:7" x14ac:dyDescent="0.2">
      <c r="A9220" t="s">
        <v>7923</v>
      </c>
      <c r="B9220" t="s">
        <v>708</v>
      </c>
      <c r="C9220" s="17">
        <v>9.7261046794867063</v>
      </c>
      <c r="D9220" s="17">
        <v>15.4883841902013</v>
      </c>
      <c r="E9220" s="148">
        <v>-0.88447927500000001</v>
      </c>
      <c r="F9220" s="148">
        <f t="shared" si="144"/>
        <v>0.62796122307192703</v>
      </c>
      <c r="G9220">
        <v>2.61201500546656E-3</v>
      </c>
    </row>
    <row r="9221" spans="1:7" x14ac:dyDescent="0.2">
      <c r="A9221" t="s">
        <v>3344</v>
      </c>
      <c r="B9221" t="s">
        <v>2849</v>
      </c>
      <c r="C9221" s="17">
        <v>43.387756588870921</v>
      </c>
      <c r="D9221" s="17">
        <v>73.687749963896351</v>
      </c>
      <c r="E9221" s="148">
        <v>-0.95853818400000002</v>
      </c>
      <c r="F9221" s="148">
        <f t="shared" si="144"/>
        <v>0.58880555601343443</v>
      </c>
      <c r="G9221">
        <v>3.1093643476107699E-3</v>
      </c>
    </row>
    <row r="9222" spans="1:7" x14ac:dyDescent="0.2">
      <c r="A9222" t="s">
        <v>3345</v>
      </c>
      <c r="B9222" t="s">
        <v>2849</v>
      </c>
      <c r="C9222" s="17">
        <v>105.12493686285012</v>
      </c>
      <c r="D9222" s="17">
        <v>232.83672451908862</v>
      </c>
      <c r="E9222" s="148">
        <v>-1.350608257</v>
      </c>
      <c r="F9222" s="148">
        <f t="shared" si="144"/>
        <v>0.4514963740362688</v>
      </c>
      <c r="G9222">
        <v>7.59525848175533E-4</v>
      </c>
    </row>
    <row r="9223" spans="1:7" x14ac:dyDescent="0.2">
      <c r="A9223" t="s">
        <v>5664</v>
      </c>
      <c r="B9223" t="s">
        <v>512</v>
      </c>
      <c r="C9223" s="17">
        <v>32.804124213621201</v>
      </c>
      <c r="D9223" s="17">
        <v>1.4554323702609646</v>
      </c>
      <c r="E9223" s="148">
        <v>3.998184975</v>
      </c>
      <c r="F9223" s="148">
        <f t="shared" si="144"/>
        <v>22.53909208281474</v>
      </c>
      <c r="G9223">
        <v>4.9407779558594602E-9</v>
      </c>
    </row>
    <row r="9224" spans="1:7" x14ac:dyDescent="0.2">
      <c r="A9224" t="s">
        <v>13100</v>
      </c>
      <c r="B9224" t="s">
        <v>1747</v>
      </c>
      <c r="C9224" s="17">
        <v>34.842712910031921</v>
      </c>
      <c r="D9224" s="17">
        <v>18.170824577538873</v>
      </c>
      <c r="E9224" s="148">
        <v>0.62599701200000002</v>
      </c>
      <c r="F9224" s="148">
        <f t="shared" si="144"/>
        <v>1.9175086282601246</v>
      </c>
      <c r="G9224">
        <v>8.0390542462286101E-4</v>
      </c>
    </row>
    <row r="9225" spans="1:7" x14ac:dyDescent="0.2">
      <c r="A9225" t="s">
        <v>3346</v>
      </c>
      <c r="B9225" t="s">
        <v>2852</v>
      </c>
      <c r="C9225" s="17">
        <v>32.801989211700771</v>
      </c>
      <c r="D9225" s="17">
        <v>50.835315542471726</v>
      </c>
      <c r="E9225" s="148">
        <v>-0.87434657199999999</v>
      </c>
      <c r="F9225" s="148">
        <f t="shared" si="144"/>
        <v>0.64525987222987669</v>
      </c>
      <c r="G9225">
        <v>2.0406250480806601E-4</v>
      </c>
    </row>
    <row r="9226" spans="1:7" x14ac:dyDescent="0.2">
      <c r="A9226" t="s">
        <v>3347</v>
      </c>
      <c r="B9226" t="s">
        <v>3348</v>
      </c>
      <c r="C9226" s="17">
        <v>66.616588738260816</v>
      </c>
      <c r="D9226" s="17">
        <v>113.59311109645783</v>
      </c>
      <c r="E9226" s="148">
        <v>-0.97244109599999995</v>
      </c>
      <c r="F9226" s="148">
        <f t="shared" si="144"/>
        <v>0.58644919656873551</v>
      </c>
      <c r="G9226">
        <v>3.3904996840990501E-4</v>
      </c>
    </row>
    <row r="9227" spans="1:7" x14ac:dyDescent="0.2">
      <c r="A9227" t="s">
        <v>11712</v>
      </c>
      <c r="B9227" t="s">
        <v>411</v>
      </c>
      <c r="C9227" s="17">
        <v>1.1981266228196683</v>
      </c>
      <c r="D9227" s="17">
        <v>5.2653626413592232</v>
      </c>
      <c r="E9227" s="148">
        <v>-1.970816034</v>
      </c>
      <c r="F9227" s="148">
        <f t="shared" si="144"/>
        <v>0.22754873774665191</v>
      </c>
      <c r="G9227">
        <v>8.7154289626594904E-4</v>
      </c>
    </row>
    <row r="9228" spans="1:7" x14ac:dyDescent="0.2">
      <c r="A9228" t="s">
        <v>13488</v>
      </c>
      <c r="B9228" t="s">
        <v>1543</v>
      </c>
      <c r="C9228" s="17">
        <v>77.438255374776702</v>
      </c>
      <c r="D9228" s="17">
        <v>33.09048294294972</v>
      </c>
      <c r="E9228" s="148">
        <v>0.92488743900000003</v>
      </c>
      <c r="F9228" s="148">
        <f t="shared" si="144"/>
        <v>2.3401971953170224</v>
      </c>
      <c r="G9228">
        <v>3.3540584100981798E-4</v>
      </c>
    </row>
    <row r="9229" spans="1:7" x14ac:dyDescent="0.2">
      <c r="A9229" t="s">
        <v>3349</v>
      </c>
      <c r="B9229" t="s">
        <v>3066</v>
      </c>
      <c r="C9229" s="17">
        <v>13.814788581959776</v>
      </c>
      <c r="D9229" s="17">
        <v>31.054135817118027</v>
      </c>
      <c r="E9229" s="148">
        <v>-1.387683556</v>
      </c>
      <c r="F9229" s="148">
        <f t="shared" si="144"/>
        <v>0.44486147234355256</v>
      </c>
      <c r="G9229">
        <v>7.3624380204992498E-7</v>
      </c>
    </row>
    <row r="9230" spans="1:7" x14ac:dyDescent="0.2">
      <c r="A9230" t="s">
        <v>12598</v>
      </c>
      <c r="B9230" t="s">
        <v>10740</v>
      </c>
      <c r="C9230" s="17">
        <v>2.0199326907852426</v>
      </c>
      <c r="D9230" s="17">
        <v>2.9839886276271796</v>
      </c>
      <c r="E9230" s="148">
        <v>-0.768593741</v>
      </c>
      <c r="F9230" s="148">
        <f t="shared" si="144"/>
        <v>0.67692372285998326</v>
      </c>
      <c r="G9230">
        <v>3.6407655766155802E-3</v>
      </c>
    </row>
    <row r="9231" spans="1:7" x14ac:dyDescent="0.2">
      <c r="A9231" t="s">
        <v>7924</v>
      </c>
      <c r="B9231" t="s">
        <v>10811</v>
      </c>
      <c r="C9231" s="17">
        <v>0.90332415269940802</v>
      </c>
      <c r="D9231" s="17">
        <v>2.9289892610242951E-2</v>
      </c>
      <c r="E9231" s="148">
        <v>4.2098884600000002</v>
      </c>
      <c r="F9231" s="148">
        <f t="shared" si="144"/>
        <v>30.840814772516683</v>
      </c>
      <c r="G9231">
        <v>5.7262659119171398E-4</v>
      </c>
    </row>
    <row r="9232" spans="1:7" x14ac:dyDescent="0.2">
      <c r="A9232" t="s">
        <v>7925</v>
      </c>
      <c r="B9232" t="s">
        <v>10741</v>
      </c>
      <c r="C9232" s="17">
        <v>14.9612374212186</v>
      </c>
      <c r="D9232" s="17">
        <v>6.0577293080240882</v>
      </c>
      <c r="E9232" s="148">
        <v>1.000845465</v>
      </c>
      <c r="F9232" s="148">
        <f t="shared" si="144"/>
        <v>2.4697764889231508</v>
      </c>
      <c r="G9232">
        <v>2.6664728172584502E-3</v>
      </c>
    </row>
    <row r="9233" spans="1:7" x14ac:dyDescent="0.2">
      <c r="A9233" t="s">
        <v>5665</v>
      </c>
      <c r="B9233" t="s">
        <v>10742</v>
      </c>
      <c r="C9233" s="17">
        <v>89.097554063138347</v>
      </c>
      <c r="D9233" s="17">
        <v>2.6006357546318313</v>
      </c>
      <c r="E9233" s="148">
        <v>4.8209275649999999</v>
      </c>
      <c r="F9233" s="148">
        <f t="shared" si="144"/>
        <v>34.259912755737595</v>
      </c>
      <c r="G9233">
        <v>3.1217771670696998E-8</v>
      </c>
    </row>
    <row r="9234" spans="1:7" x14ac:dyDescent="0.2">
      <c r="A9234" t="s">
        <v>3350</v>
      </c>
      <c r="B9234" t="s">
        <v>657</v>
      </c>
      <c r="C9234" s="17">
        <v>98.987520850466012</v>
      </c>
      <c r="D9234" s="17">
        <v>44.410155145935377</v>
      </c>
      <c r="E9234" s="148">
        <v>0.86358195900000001</v>
      </c>
      <c r="F9234" s="148">
        <f t="shared" si="144"/>
        <v>2.2289388660135274</v>
      </c>
      <c r="G9234">
        <v>4.2398690388966297E-6</v>
      </c>
    </row>
    <row r="9235" spans="1:7" x14ac:dyDescent="0.2">
      <c r="A9235" t="s">
        <v>7926</v>
      </c>
      <c r="B9235" t="s">
        <v>10342</v>
      </c>
      <c r="C9235" s="17">
        <v>35.876964152958521</v>
      </c>
      <c r="D9235" s="17">
        <v>11.227789128834907</v>
      </c>
      <c r="E9235" s="148">
        <v>1.344509221</v>
      </c>
      <c r="F9235" s="148">
        <f t="shared" si="144"/>
        <v>3.1953721023153405</v>
      </c>
      <c r="G9235">
        <v>1.37056728832287E-3</v>
      </c>
    </row>
    <row r="9236" spans="1:7" x14ac:dyDescent="0.2">
      <c r="A9236" t="s">
        <v>13847</v>
      </c>
      <c r="B9236" t="s">
        <v>1005</v>
      </c>
      <c r="C9236" s="17">
        <v>5.5643072784879042</v>
      </c>
      <c r="D9236" s="17">
        <v>1.8939838571315599</v>
      </c>
      <c r="E9236" s="148">
        <v>1.0829871179999999</v>
      </c>
      <c r="F9236" s="148">
        <f t="shared" si="144"/>
        <v>2.9378852715857104</v>
      </c>
      <c r="G9236">
        <v>6.4624196395261001E-3</v>
      </c>
    </row>
    <row r="9237" spans="1:7" x14ac:dyDescent="0.2">
      <c r="A9237" t="s">
        <v>3351</v>
      </c>
      <c r="B9237" t="s">
        <v>2067</v>
      </c>
      <c r="C9237" s="17">
        <v>40.37382211507267</v>
      </c>
      <c r="D9237" s="17">
        <v>60.855405948688642</v>
      </c>
      <c r="E9237" s="148">
        <v>-0.82985261799999999</v>
      </c>
      <c r="F9237" s="148">
        <f t="shared" si="144"/>
        <v>0.66343854725272233</v>
      </c>
      <c r="G9237">
        <v>1.22873193572309E-3</v>
      </c>
    </row>
    <row r="9238" spans="1:7" x14ac:dyDescent="0.2">
      <c r="A9238" t="s">
        <v>7927</v>
      </c>
      <c r="B9238" t="s">
        <v>11408</v>
      </c>
      <c r="C9238" s="17">
        <v>14.06437858081685</v>
      </c>
      <c r="D9238" s="17">
        <v>24.508461805872926</v>
      </c>
      <c r="E9238" s="148">
        <v>-0.94039564600000003</v>
      </c>
      <c r="F9238" s="148">
        <f t="shared" si="144"/>
        <v>0.57385806960135799</v>
      </c>
      <c r="G9238">
        <v>7.1199174074702799E-4</v>
      </c>
    </row>
    <row r="9239" spans="1:7" x14ac:dyDescent="0.2">
      <c r="A9239" t="s">
        <v>7928</v>
      </c>
      <c r="B9239" t="s">
        <v>10448</v>
      </c>
      <c r="C9239" s="17">
        <v>8.1979540465023337</v>
      </c>
      <c r="D9239" s="17">
        <v>14.884005769714301</v>
      </c>
      <c r="E9239" s="148">
        <v>-0.99408741599999995</v>
      </c>
      <c r="F9239" s="148">
        <f t="shared" si="144"/>
        <v>0.55078949668128852</v>
      </c>
      <c r="G9239">
        <v>6.9613266437752795E-4</v>
      </c>
    </row>
    <row r="9240" spans="1:7" x14ac:dyDescent="0.2">
      <c r="A9240" t="s">
        <v>3354</v>
      </c>
      <c r="B9240" t="s">
        <v>2669</v>
      </c>
      <c r="C9240" s="17">
        <v>23.861467203602977</v>
      </c>
      <c r="D9240" s="17">
        <v>4.0240426171843202</v>
      </c>
      <c r="E9240" s="148">
        <v>2.309239201</v>
      </c>
      <c r="F9240" s="148">
        <f t="shared" si="144"/>
        <v>5.9297252722187084</v>
      </c>
      <c r="G9240">
        <v>7.0669464843741002E-10</v>
      </c>
    </row>
    <row r="9241" spans="1:7" x14ac:dyDescent="0.2">
      <c r="A9241" t="s">
        <v>3355</v>
      </c>
      <c r="B9241" t="s">
        <v>3356</v>
      </c>
      <c r="C9241" s="17">
        <v>117.07764643956747</v>
      </c>
      <c r="D9241" s="17">
        <v>191.42225757672676</v>
      </c>
      <c r="E9241" s="148">
        <v>-0.943345934</v>
      </c>
      <c r="F9241" s="148">
        <f t="shared" si="144"/>
        <v>0.61161981851896119</v>
      </c>
      <c r="G9241">
        <v>1.0433589149662499E-6</v>
      </c>
    </row>
    <row r="9242" spans="1:7" x14ac:dyDescent="0.2">
      <c r="A9242" t="s">
        <v>7929</v>
      </c>
      <c r="B9242" t="s">
        <v>10745</v>
      </c>
      <c r="C9242" s="17">
        <v>101.1717187994842</v>
      </c>
      <c r="D9242" s="17">
        <v>25.089213486434922</v>
      </c>
      <c r="E9242" s="148">
        <v>1.7125987170000001</v>
      </c>
      <c r="F9242" s="148">
        <f t="shared" si="144"/>
        <v>4.0324786926535214</v>
      </c>
      <c r="G9242">
        <v>3.0888416977675898E-5</v>
      </c>
    </row>
    <row r="9243" spans="1:7" x14ac:dyDescent="0.2">
      <c r="A9243" t="s">
        <v>13324</v>
      </c>
      <c r="B9243" t="s">
        <v>13325</v>
      </c>
      <c r="C9243" s="17">
        <v>10.646732504200974</v>
      </c>
      <c r="D9243" s="17">
        <v>4.9435542075369776</v>
      </c>
      <c r="E9243" s="148">
        <v>0.81782485500000002</v>
      </c>
      <c r="F9243" s="148">
        <f t="shared" si="144"/>
        <v>2.153659504323608</v>
      </c>
      <c r="G9243">
        <v>1.9541507732328501E-3</v>
      </c>
    </row>
    <row r="9244" spans="1:7" x14ac:dyDescent="0.2">
      <c r="A9244" t="s">
        <v>7930</v>
      </c>
      <c r="B9244" t="s">
        <v>1938</v>
      </c>
      <c r="C9244" s="17">
        <v>2.3164549739546869</v>
      </c>
      <c r="D9244" s="17">
        <v>7.0098306755703774</v>
      </c>
      <c r="E9244" s="148">
        <v>-1.6310800729999999</v>
      </c>
      <c r="F9244" s="148">
        <f t="shared" si="144"/>
        <v>0.33045804972545945</v>
      </c>
      <c r="G9244">
        <v>2.21749115793498E-3</v>
      </c>
    </row>
    <row r="9245" spans="1:7" x14ac:dyDescent="0.2">
      <c r="A9245" t="s">
        <v>7931</v>
      </c>
      <c r="B9245" t="s">
        <v>2870</v>
      </c>
      <c r="C9245" s="17">
        <v>18.883703894649877</v>
      </c>
      <c r="D9245" s="17">
        <v>2.3068148239838679</v>
      </c>
      <c r="E9245" s="148">
        <v>2.2905419390000001</v>
      </c>
      <c r="F9245" s="148">
        <f t="shared" si="144"/>
        <v>8.1860510424663087</v>
      </c>
      <c r="G9245">
        <v>2.6951110538824502E-3</v>
      </c>
    </row>
    <row r="9246" spans="1:7" x14ac:dyDescent="0.2">
      <c r="A9246" t="s">
        <v>11676</v>
      </c>
      <c r="B9246" t="s">
        <v>11677</v>
      </c>
      <c r="C9246" s="17">
        <v>0.18871836169250322</v>
      </c>
      <c r="D9246" s="17">
        <v>1.2064977421924108</v>
      </c>
      <c r="E9246" s="148">
        <v>-2.41822135</v>
      </c>
      <c r="F9246" s="148">
        <f t="shared" si="144"/>
        <v>0.15641832975963138</v>
      </c>
      <c r="G9246">
        <v>8.4280670862525095E-3</v>
      </c>
    </row>
    <row r="9247" spans="1:7" x14ac:dyDescent="0.2">
      <c r="A9247" t="s">
        <v>7932</v>
      </c>
      <c r="B9247" t="s">
        <v>2916</v>
      </c>
      <c r="C9247" s="17">
        <v>12.847048606751127</v>
      </c>
      <c r="D9247" s="17">
        <v>5.8278183806826327</v>
      </c>
      <c r="E9247" s="148">
        <v>0.86246660100000005</v>
      </c>
      <c r="F9247" s="148">
        <f t="shared" si="144"/>
        <v>2.2044353079593235</v>
      </c>
      <c r="G9247">
        <v>1.0273161811240799E-4</v>
      </c>
    </row>
    <row r="9248" spans="1:7" x14ac:dyDescent="0.2">
      <c r="A9248" t="s">
        <v>7933</v>
      </c>
      <c r="B9248" t="s">
        <v>231</v>
      </c>
      <c r="C9248" s="17">
        <v>3.2361447395121878</v>
      </c>
      <c r="D9248" s="17">
        <v>6.5013309610766905</v>
      </c>
      <c r="E9248" s="148">
        <v>-1.2285507410000001</v>
      </c>
      <c r="F9248" s="148">
        <f t="shared" si="144"/>
        <v>0.49776649718140903</v>
      </c>
      <c r="G9248">
        <v>7.0079013093717397E-6</v>
      </c>
    </row>
    <row r="9249" spans="1:7" x14ac:dyDescent="0.2">
      <c r="A9249" t="s">
        <v>12443</v>
      </c>
      <c r="B9249" t="s">
        <v>68</v>
      </c>
      <c r="C9249" s="17">
        <v>10.17423923035226</v>
      </c>
      <c r="D9249" s="17">
        <v>16.09571090728425</v>
      </c>
      <c r="E9249" s="148">
        <v>-0.851329326</v>
      </c>
      <c r="F9249" s="148">
        <f t="shared" si="144"/>
        <v>0.63210872069948909</v>
      </c>
      <c r="G9249">
        <v>8.5298647409099895E-3</v>
      </c>
    </row>
    <row r="9250" spans="1:7" x14ac:dyDescent="0.2">
      <c r="A9250" t="s">
        <v>7934</v>
      </c>
      <c r="B9250" t="s">
        <v>10507</v>
      </c>
      <c r="C9250" s="17">
        <v>2.0992368502645062</v>
      </c>
      <c r="D9250" s="17">
        <v>0</v>
      </c>
      <c r="E9250" s="148">
        <v>5.7043208139999999</v>
      </c>
      <c r="F9250" s="148" t="e">
        <f t="shared" si="144"/>
        <v>#DIV/0!</v>
      </c>
      <c r="G9250">
        <v>3.5583233073173399E-3</v>
      </c>
    </row>
    <row r="9251" spans="1:7" x14ac:dyDescent="0.2">
      <c r="A9251" t="s">
        <v>3357</v>
      </c>
      <c r="B9251" t="s">
        <v>3358</v>
      </c>
      <c r="C9251" s="17">
        <v>19.756174972281627</v>
      </c>
      <c r="D9251" s="17">
        <v>29.384001361738299</v>
      </c>
      <c r="E9251" s="148">
        <v>-0.805173209</v>
      </c>
      <c r="F9251" s="148">
        <f t="shared" si="144"/>
        <v>0.67234461124163558</v>
      </c>
      <c r="G9251">
        <v>4.9365338595651895E-4</v>
      </c>
    </row>
    <row r="9252" spans="1:7" x14ac:dyDescent="0.2">
      <c r="A9252" t="s">
        <v>3359</v>
      </c>
      <c r="B9252" t="s">
        <v>3360</v>
      </c>
      <c r="C9252" s="17">
        <v>1.1867640134195723</v>
      </c>
      <c r="D9252" s="17">
        <v>2.7105475164287953</v>
      </c>
      <c r="E9252" s="148">
        <v>-1.396922564</v>
      </c>
      <c r="F9252" s="148">
        <f t="shared" si="144"/>
        <v>0.43783184254344282</v>
      </c>
      <c r="G9252">
        <v>3.4695379100704198E-4</v>
      </c>
    </row>
    <row r="9253" spans="1:7" x14ac:dyDescent="0.2">
      <c r="A9253" t="s">
        <v>7935</v>
      </c>
      <c r="B9253" t="s">
        <v>486</v>
      </c>
      <c r="C9253" s="17">
        <v>40.489333681672981</v>
      </c>
      <c r="D9253" s="17">
        <v>104.18946838681676</v>
      </c>
      <c r="E9253" s="148">
        <v>-1.5113260900000001</v>
      </c>
      <c r="F9253" s="148">
        <f t="shared" si="144"/>
        <v>0.38861253741454116</v>
      </c>
      <c r="G9253">
        <v>2.9798285826941801E-4</v>
      </c>
    </row>
    <row r="9254" spans="1:7" x14ac:dyDescent="0.2">
      <c r="A9254" t="s">
        <v>7936</v>
      </c>
      <c r="B9254" t="s">
        <v>11409</v>
      </c>
      <c r="C9254" s="17">
        <v>27.242241424039275</v>
      </c>
      <c r="D9254" s="17">
        <v>41.917769045089202</v>
      </c>
      <c r="E9254" s="148">
        <v>-0.81303272000000004</v>
      </c>
      <c r="F9254" s="148">
        <f t="shared" si="144"/>
        <v>0.64989721649393906</v>
      </c>
      <c r="G9254">
        <v>5.9368364564826902E-3</v>
      </c>
    </row>
    <row r="9255" spans="1:7" x14ac:dyDescent="0.2">
      <c r="A9255" t="s">
        <v>3361</v>
      </c>
      <c r="B9255" t="s">
        <v>2621</v>
      </c>
      <c r="C9255" s="17">
        <v>74.649294200386606</v>
      </c>
      <c r="D9255" s="17">
        <v>39.826718933186648</v>
      </c>
      <c r="E9255" s="148">
        <v>0.62102837099999997</v>
      </c>
      <c r="F9255" s="148">
        <f t="shared" si="144"/>
        <v>1.8743520982890494</v>
      </c>
      <c r="G9255">
        <v>5.5162625542496001E-5</v>
      </c>
    </row>
    <row r="9256" spans="1:7" x14ac:dyDescent="0.2">
      <c r="A9256" t="s">
        <v>3362</v>
      </c>
      <c r="B9256" t="s">
        <v>3363</v>
      </c>
      <c r="C9256" s="17">
        <v>129.60921125463426</v>
      </c>
      <c r="D9256" s="17">
        <v>65.14850968276042</v>
      </c>
      <c r="E9256" s="148">
        <v>0.69832112000000002</v>
      </c>
      <c r="F9256" s="148">
        <f t="shared" si="144"/>
        <v>1.9894424582506054</v>
      </c>
      <c r="G9256">
        <v>7.4172097608384897E-5</v>
      </c>
    </row>
    <row r="9257" spans="1:7" x14ac:dyDescent="0.2">
      <c r="A9257" t="s">
        <v>7937</v>
      </c>
      <c r="B9257" t="s">
        <v>1080</v>
      </c>
      <c r="C9257" s="17">
        <v>2.9460835326026671</v>
      </c>
      <c r="D9257" s="17">
        <v>0.28035342838762872</v>
      </c>
      <c r="E9257" s="148">
        <v>2.9914855060000001</v>
      </c>
      <c r="F9257" s="148">
        <f t="shared" si="144"/>
        <v>10.508462655677908</v>
      </c>
      <c r="G9257">
        <v>1.7365160641216401E-5</v>
      </c>
    </row>
    <row r="9258" spans="1:7" x14ac:dyDescent="0.2">
      <c r="A9258" t="s">
        <v>7938</v>
      </c>
      <c r="B9258" t="s">
        <v>10813</v>
      </c>
      <c r="C9258" s="17">
        <v>29.31350994303255</v>
      </c>
      <c r="D9258" s="17">
        <v>13.204218599283209</v>
      </c>
      <c r="E9258" s="148">
        <v>0.84111455999999996</v>
      </c>
      <c r="F9258" s="148">
        <f t="shared" si="144"/>
        <v>2.2200109550309803</v>
      </c>
      <c r="G9258">
        <v>2.6746620018909003E-4</v>
      </c>
    </row>
    <row r="9259" spans="1:7" x14ac:dyDescent="0.2">
      <c r="A9259" t="s">
        <v>13974</v>
      </c>
      <c r="B9259" t="s">
        <v>10433</v>
      </c>
      <c r="C9259" s="17">
        <v>7.3323726000402445</v>
      </c>
      <c r="D9259" s="17">
        <v>2.1604267263765875</v>
      </c>
      <c r="E9259" s="148">
        <v>1.331269464</v>
      </c>
      <c r="F9259" s="148">
        <f t="shared" si="144"/>
        <v>3.3939464414689557</v>
      </c>
      <c r="G9259">
        <v>3.4231236605072502E-3</v>
      </c>
    </row>
    <row r="9260" spans="1:7" x14ac:dyDescent="0.2">
      <c r="A9260" t="s">
        <v>5666</v>
      </c>
      <c r="B9260" t="s">
        <v>50</v>
      </c>
      <c r="C9260" s="17">
        <v>14.579661425037237</v>
      </c>
      <c r="D9260" s="17">
        <v>0.6335807981860615</v>
      </c>
      <c r="E9260" s="148">
        <v>3.735703263</v>
      </c>
      <c r="F9260" s="148">
        <f t="shared" si="144"/>
        <v>23.011526654183225</v>
      </c>
      <c r="G9260">
        <v>8.3784682454938499E-4</v>
      </c>
    </row>
    <row r="9261" spans="1:7" x14ac:dyDescent="0.2">
      <c r="A9261" t="s">
        <v>7939</v>
      </c>
      <c r="B9261" t="s">
        <v>11057</v>
      </c>
      <c r="C9261" s="17">
        <v>17.091287996688951</v>
      </c>
      <c r="D9261" s="17">
        <v>6.9769305327125126</v>
      </c>
      <c r="E9261" s="148">
        <v>1.001490805</v>
      </c>
      <c r="F9261" s="148">
        <f t="shared" si="144"/>
        <v>2.449685849178743</v>
      </c>
      <c r="G9261">
        <v>8.6578283372124794E-5</v>
      </c>
    </row>
    <row r="9262" spans="1:7" x14ac:dyDescent="0.2">
      <c r="A9262" t="s">
        <v>13547</v>
      </c>
      <c r="B9262" t="s">
        <v>12142</v>
      </c>
      <c r="C9262" s="17">
        <v>26.981222441997623</v>
      </c>
      <c r="D9262" s="17">
        <v>11.165216542610612</v>
      </c>
      <c r="E9262" s="148">
        <v>0.92231368300000005</v>
      </c>
      <c r="F9262" s="148">
        <f t="shared" si="144"/>
        <v>2.4165426921213093</v>
      </c>
      <c r="G9262">
        <v>1.54507900622831E-4</v>
      </c>
    </row>
    <row r="9263" spans="1:7" x14ac:dyDescent="0.2">
      <c r="A9263" t="s">
        <v>13454</v>
      </c>
      <c r="B9263" t="s">
        <v>10860</v>
      </c>
      <c r="C9263" s="17">
        <v>41.12441578844205</v>
      </c>
      <c r="D9263" s="17">
        <v>17.834300660555726</v>
      </c>
      <c r="E9263" s="148">
        <v>0.864999823</v>
      </c>
      <c r="F9263" s="148">
        <f t="shared" si="144"/>
        <v>2.3059169277883305</v>
      </c>
      <c r="G9263">
        <v>2.0295384269797098E-3</v>
      </c>
    </row>
    <row r="9264" spans="1:7" x14ac:dyDescent="0.2">
      <c r="A9264" t="s">
        <v>3364</v>
      </c>
      <c r="B9264" t="s">
        <v>1505</v>
      </c>
      <c r="C9264" s="17">
        <v>121.78398824267771</v>
      </c>
      <c r="D9264" s="17">
        <v>50.267045417501606</v>
      </c>
      <c r="E9264" s="148">
        <v>0.96072189200000002</v>
      </c>
      <c r="F9264" s="148">
        <f t="shared" si="144"/>
        <v>2.4227401318533803</v>
      </c>
      <c r="G9264">
        <v>3.1588317931618603E-5</v>
      </c>
    </row>
    <row r="9265" spans="1:7" x14ac:dyDescent="0.2">
      <c r="A9265" t="s">
        <v>13935</v>
      </c>
      <c r="B9265" t="s">
        <v>10617</v>
      </c>
      <c r="C9265" s="17">
        <v>13.916668303379076</v>
      </c>
      <c r="D9265" s="17">
        <v>4.3000763340891703</v>
      </c>
      <c r="E9265" s="148">
        <v>1.304251829</v>
      </c>
      <c r="F9265" s="148">
        <f t="shared" si="144"/>
        <v>3.2363770366245985</v>
      </c>
      <c r="G9265">
        <v>2.44527573622246E-3</v>
      </c>
    </row>
    <row r="9266" spans="1:7" x14ac:dyDescent="0.2">
      <c r="A9266" t="s">
        <v>3365</v>
      </c>
      <c r="B9266" t="s">
        <v>3366</v>
      </c>
      <c r="C9266" s="17">
        <v>1.74062881558255</v>
      </c>
      <c r="D9266" s="17">
        <v>6.0931814985338448</v>
      </c>
      <c r="E9266" s="148">
        <v>-1.983755393</v>
      </c>
      <c r="F9266" s="148">
        <f t="shared" si="144"/>
        <v>0.28566830251181324</v>
      </c>
      <c r="G9266">
        <v>1.05943532718142E-9</v>
      </c>
    </row>
    <row r="9267" spans="1:7" x14ac:dyDescent="0.2">
      <c r="A9267" t="s">
        <v>7940</v>
      </c>
      <c r="B9267" t="s">
        <v>11410</v>
      </c>
      <c r="C9267" s="17">
        <v>9.095436064401909</v>
      </c>
      <c r="D9267" s="17">
        <v>14.306399163433424</v>
      </c>
      <c r="E9267" s="148">
        <v>-0.87570995399999996</v>
      </c>
      <c r="F9267" s="148">
        <f t="shared" si="144"/>
        <v>0.63575998128512134</v>
      </c>
      <c r="G9267">
        <v>1.5702993680000599E-3</v>
      </c>
    </row>
    <row r="9268" spans="1:7" x14ac:dyDescent="0.2">
      <c r="A9268" t="s">
        <v>12424</v>
      </c>
      <c r="B9268" t="s">
        <v>145</v>
      </c>
      <c r="C9268" s="17">
        <v>2.3151673323076025</v>
      </c>
      <c r="D9268" s="17">
        <v>3.6823312704808826</v>
      </c>
      <c r="E9268" s="148">
        <v>-0.87901417299999995</v>
      </c>
      <c r="F9268" s="148">
        <f t="shared" ref="F9268:F9331" si="145">C9268/D9268</f>
        <v>0.62872326313141846</v>
      </c>
      <c r="G9268">
        <v>7.7537638510754804E-3</v>
      </c>
    </row>
    <row r="9269" spans="1:7" x14ac:dyDescent="0.2">
      <c r="A9269" t="s">
        <v>11700</v>
      </c>
      <c r="B9269" t="s">
        <v>11701</v>
      </c>
      <c r="C9269" s="17">
        <v>0.78558682835644977</v>
      </c>
      <c r="D9269" s="17">
        <v>3.9120307652830908</v>
      </c>
      <c r="E9269" s="148">
        <v>-2.1762106779999999</v>
      </c>
      <c r="F9269" s="148">
        <f t="shared" si="145"/>
        <v>0.20081304966414329</v>
      </c>
      <c r="G9269">
        <v>6.8736620751835798E-3</v>
      </c>
    </row>
    <row r="9270" spans="1:7" x14ac:dyDescent="0.2">
      <c r="A9270" t="s">
        <v>7941</v>
      </c>
      <c r="B9270" t="s">
        <v>149</v>
      </c>
      <c r="C9270" s="17">
        <v>1.415408572387135</v>
      </c>
      <c r="D9270" s="17">
        <v>6.6928719783482415E-2</v>
      </c>
      <c r="E9270" s="148">
        <v>3.6408096319999999</v>
      </c>
      <c r="F9270" s="148">
        <f t="shared" si="145"/>
        <v>21.148000095714501</v>
      </c>
      <c r="G9270">
        <v>9.4170590034150202E-4</v>
      </c>
    </row>
    <row r="9271" spans="1:7" x14ac:dyDescent="0.2">
      <c r="A9271" t="s">
        <v>3367</v>
      </c>
      <c r="B9271" t="s">
        <v>3368</v>
      </c>
      <c r="C9271" s="17">
        <v>9.6334225562204416</v>
      </c>
      <c r="D9271" s="17">
        <v>1.559647629967519</v>
      </c>
      <c r="E9271" s="148">
        <v>2.2584178399999999</v>
      </c>
      <c r="F9271" s="148">
        <f t="shared" si="145"/>
        <v>6.1766660437403198</v>
      </c>
      <c r="G9271">
        <v>2.9535358371892603E-7</v>
      </c>
    </row>
    <row r="9272" spans="1:7" x14ac:dyDescent="0.2">
      <c r="A9272" t="s">
        <v>14082</v>
      </c>
      <c r="B9272" t="s">
        <v>11075</v>
      </c>
      <c r="C9272" s="17">
        <v>5.1041139997689928</v>
      </c>
      <c r="D9272" s="17">
        <v>1.0590648718148847</v>
      </c>
      <c r="E9272" s="148">
        <v>1.760969556</v>
      </c>
      <c r="F9272" s="148">
        <f t="shared" si="145"/>
        <v>4.8194535911877052</v>
      </c>
      <c r="G9272">
        <v>5.6313093453959099E-3</v>
      </c>
    </row>
    <row r="9273" spans="1:7" x14ac:dyDescent="0.2">
      <c r="A9273" t="s">
        <v>11993</v>
      </c>
      <c r="B9273" t="s">
        <v>7265</v>
      </c>
      <c r="C9273" s="17">
        <v>0.30137140421035846</v>
      </c>
      <c r="D9273" s="17">
        <v>0.62689685634554926</v>
      </c>
      <c r="E9273" s="148">
        <v>-1.1822266290000001</v>
      </c>
      <c r="F9273" s="148">
        <f t="shared" si="145"/>
        <v>0.48073522966310867</v>
      </c>
      <c r="G9273">
        <v>4.6844964344648597E-3</v>
      </c>
    </row>
    <row r="9274" spans="1:7" x14ac:dyDescent="0.2">
      <c r="A9274" t="s">
        <v>3369</v>
      </c>
      <c r="B9274" t="e">
        <v>#N/A</v>
      </c>
      <c r="C9274" s="17">
        <v>46.564237875820602</v>
      </c>
      <c r="D9274" s="17">
        <v>0.42814990074417048</v>
      </c>
      <c r="E9274" s="148">
        <v>6.3577297980000003</v>
      </c>
      <c r="F9274" s="148">
        <f t="shared" si="145"/>
        <v>108.75685780818111</v>
      </c>
      <c r="G9274">
        <v>1.8527028477500001E-14</v>
      </c>
    </row>
    <row r="9275" spans="1:7" x14ac:dyDescent="0.2">
      <c r="A9275" t="s">
        <v>7942</v>
      </c>
      <c r="B9275" t="s">
        <v>10553</v>
      </c>
      <c r="C9275" s="17">
        <v>12.454161530231517</v>
      </c>
      <c r="D9275" s="17">
        <v>21.800992976451226</v>
      </c>
      <c r="E9275" s="148">
        <v>-1.0186265320000001</v>
      </c>
      <c r="F9275" s="148">
        <f t="shared" si="145"/>
        <v>0.57126579251156706</v>
      </c>
      <c r="G9275">
        <v>1.9894714690137801E-3</v>
      </c>
    </row>
    <row r="9276" spans="1:7" x14ac:dyDescent="0.2">
      <c r="A9276" t="s">
        <v>7943</v>
      </c>
      <c r="B9276" t="s">
        <v>10660</v>
      </c>
      <c r="C9276" s="17">
        <v>23.09681858205208</v>
      </c>
      <c r="D9276" s="17">
        <v>0.7513017518978814</v>
      </c>
      <c r="E9276" s="148">
        <v>4.1420294799999997</v>
      </c>
      <c r="F9276" s="148">
        <f t="shared" si="145"/>
        <v>30.742399473589209</v>
      </c>
      <c r="G9276">
        <v>1.03920461028826E-4</v>
      </c>
    </row>
    <row r="9277" spans="1:7" x14ac:dyDescent="0.2">
      <c r="A9277" t="s">
        <v>12688</v>
      </c>
      <c r="B9277" t="e">
        <v>#N/A</v>
      </c>
      <c r="C9277" s="17">
        <v>13.034524246888825</v>
      </c>
      <c r="D9277" s="17">
        <v>18.511099119120551</v>
      </c>
      <c r="E9277" s="148">
        <v>-0.71547300800000002</v>
      </c>
      <c r="F9277" s="148">
        <f t="shared" si="145"/>
        <v>0.7041464238838826</v>
      </c>
      <c r="G9277">
        <v>2.78505850642107E-3</v>
      </c>
    </row>
    <row r="9278" spans="1:7" x14ac:dyDescent="0.2">
      <c r="A9278" t="s">
        <v>11673</v>
      </c>
      <c r="B9278" t="s">
        <v>11245</v>
      </c>
      <c r="C9278" s="17">
        <v>0.155638573501789</v>
      </c>
      <c r="D9278" s="17">
        <v>1.0575433297416086</v>
      </c>
      <c r="E9278" s="148">
        <v>-2.7246236399999999</v>
      </c>
      <c r="F9278" s="148">
        <f t="shared" si="145"/>
        <v>0.14716992592617123</v>
      </c>
      <c r="G9278">
        <v>3.6316201998322801E-4</v>
      </c>
    </row>
    <row r="9279" spans="1:7" x14ac:dyDescent="0.2">
      <c r="A9279" t="s">
        <v>7944</v>
      </c>
      <c r="B9279" t="s">
        <v>11269</v>
      </c>
      <c r="C9279" s="17">
        <v>95.551980759180196</v>
      </c>
      <c r="D9279" s="17">
        <v>133.64329850470699</v>
      </c>
      <c r="E9279" s="148">
        <v>-0.71602745700000003</v>
      </c>
      <c r="F9279" s="148">
        <f t="shared" si="145"/>
        <v>0.71497771925926235</v>
      </c>
      <c r="G9279">
        <v>2.4921645989511101E-5</v>
      </c>
    </row>
    <row r="9280" spans="1:7" x14ac:dyDescent="0.2">
      <c r="A9280" t="s">
        <v>5667</v>
      </c>
      <c r="B9280" t="s">
        <v>10814</v>
      </c>
      <c r="C9280" s="17">
        <v>1.1306437365874102</v>
      </c>
      <c r="D9280" s="17">
        <v>0</v>
      </c>
      <c r="E9280" s="148">
        <v>5.1250079560000001</v>
      </c>
      <c r="F9280" s="148" t="e">
        <f t="shared" si="145"/>
        <v>#DIV/0!</v>
      </c>
      <c r="G9280">
        <v>1.4167349988669E-3</v>
      </c>
    </row>
    <row r="9281" spans="1:7" x14ac:dyDescent="0.2">
      <c r="A9281" t="s">
        <v>7945</v>
      </c>
      <c r="B9281" t="s">
        <v>2712</v>
      </c>
      <c r="C9281" s="17">
        <v>12.577806305363925</v>
      </c>
      <c r="D9281" s="17">
        <v>5.4817419700447978</v>
      </c>
      <c r="E9281" s="148">
        <v>0.87195188599999995</v>
      </c>
      <c r="F9281" s="148">
        <f t="shared" si="145"/>
        <v>2.2944907611660419</v>
      </c>
      <c r="G9281">
        <v>1.0695322611022199E-3</v>
      </c>
    </row>
    <row r="9282" spans="1:7" x14ac:dyDescent="0.2">
      <c r="A9282" t="s">
        <v>11801</v>
      </c>
      <c r="B9282" t="s">
        <v>1064</v>
      </c>
      <c r="C9282" s="17">
        <v>1.5687288838361337</v>
      </c>
      <c r="D9282" s="17">
        <v>4.8425574930608519</v>
      </c>
      <c r="E9282" s="148">
        <v>-1.684543616</v>
      </c>
      <c r="F9282" s="148">
        <f t="shared" si="145"/>
        <v>0.32394636224433998</v>
      </c>
      <c r="G9282">
        <v>3.5173535114244199E-4</v>
      </c>
    </row>
    <row r="9283" spans="1:7" x14ac:dyDescent="0.2">
      <c r="A9283" t="s">
        <v>3370</v>
      </c>
      <c r="B9283" t="s">
        <v>3371</v>
      </c>
      <c r="C9283" s="17">
        <v>5.6036540958267675</v>
      </c>
      <c r="D9283" s="17">
        <v>12.214030503695824</v>
      </c>
      <c r="E9283" s="148">
        <v>-1.2979984099999999</v>
      </c>
      <c r="F9283" s="148">
        <f t="shared" si="145"/>
        <v>0.45878828402558575</v>
      </c>
      <c r="G9283">
        <v>5.42638378115941E-5</v>
      </c>
    </row>
    <row r="9284" spans="1:7" x14ac:dyDescent="0.2">
      <c r="A9284" t="s">
        <v>7946</v>
      </c>
      <c r="B9284" t="s">
        <v>3373</v>
      </c>
      <c r="C9284" s="17">
        <v>4.2459881863633022</v>
      </c>
      <c r="D9284" s="17">
        <v>6.5499598719944849</v>
      </c>
      <c r="E9284" s="148">
        <v>-0.84833993500000004</v>
      </c>
      <c r="F9284" s="148">
        <f t="shared" si="145"/>
        <v>0.64824644262597364</v>
      </c>
      <c r="G9284">
        <v>1.7277233640199301E-3</v>
      </c>
    </row>
    <row r="9285" spans="1:7" x14ac:dyDescent="0.2">
      <c r="A9285" t="s">
        <v>3372</v>
      </c>
      <c r="B9285" t="s">
        <v>3373</v>
      </c>
      <c r="C9285" s="17">
        <v>1.0900337949849688</v>
      </c>
      <c r="D9285" s="17">
        <v>1.7612940362326375</v>
      </c>
      <c r="E9285" s="148">
        <v>-0.89242271100000004</v>
      </c>
      <c r="F9285" s="148">
        <f t="shared" si="145"/>
        <v>0.61888235158992699</v>
      </c>
      <c r="G9285">
        <v>2.0850607325719698E-3</v>
      </c>
    </row>
    <row r="9286" spans="1:7" x14ac:dyDescent="0.2">
      <c r="A9286" t="s">
        <v>12999</v>
      </c>
      <c r="B9286" t="s">
        <v>10704</v>
      </c>
      <c r="C9286" s="17">
        <v>32.435366408582553</v>
      </c>
      <c r="D9286" s="17">
        <v>17.95495031102455</v>
      </c>
      <c r="E9286" s="148">
        <v>0.55156766499999998</v>
      </c>
      <c r="F9286" s="148">
        <f t="shared" si="145"/>
        <v>1.8064860022846656</v>
      </c>
      <c r="G9286">
        <v>1.3717742601415599E-4</v>
      </c>
    </row>
    <row r="9287" spans="1:7" x14ac:dyDescent="0.2">
      <c r="A9287" t="s">
        <v>13410</v>
      </c>
      <c r="B9287" t="s">
        <v>10704</v>
      </c>
      <c r="C9287" s="17">
        <v>60.97885854924845</v>
      </c>
      <c r="D9287" s="17">
        <v>27.130846699356098</v>
      </c>
      <c r="E9287" s="148">
        <v>0.83102762699999999</v>
      </c>
      <c r="F9287" s="148">
        <f t="shared" si="145"/>
        <v>2.2475840590222225</v>
      </c>
      <c r="G9287">
        <v>1.6754414810209401E-5</v>
      </c>
    </row>
    <row r="9288" spans="1:7" x14ac:dyDescent="0.2">
      <c r="A9288" t="s">
        <v>7947</v>
      </c>
      <c r="B9288" t="s">
        <v>1258</v>
      </c>
      <c r="C9288" s="17">
        <v>950.98154355556971</v>
      </c>
      <c r="D9288" s="17">
        <v>478.14295186759375</v>
      </c>
      <c r="E9288" s="148">
        <v>0.67765729799999996</v>
      </c>
      <c r="F9288" s="148">
        <f t="shared" si="145"/>
        <v>1.988906329877081</v>
      </c>
      <c r="G9288">
        <v>8.5286734066269897E-5</v>
      </c>
    </row>
    <row r="9289" spans="1:7" x14ac:dyDescent="0.2">
      <c r="A9289" t="s">
        <v>7948</v>
      </c>
      <c r="B9289" t="s">
        <v>10577</v>
      </c>
      <c r="C9289" s="17">
        <v>14.393607997954526</v>
      </c>
      <c r="D9289" s="17">
        <v>4.4958972511258501</v>
      </c>
      <c r="E9289" s="148">
        <v>1.3124066940000001</v>
      </c>
      <c r="F9289" s="148">
        <f t="shared" si="145"/>
        <v>3.201498431564493</v>
      </c>
      <c r="G9289">
        <v>2.97886164779578E-5</v>
      </c>
    </row>
    <row r="9290" spans="1:7" x14ac:dyDescent="0.2">
      <c r="A9290" t="s">
        <v>7949</v>
      </c>
      <c r="B9290" t="s">
        <v>1845</v>
      </c>
      <c r="C9290" s="17">
        <v>7.954602400136932</v>
      </c>
      <c r="D9290" s="17">
        <v>1.7602456296181288</v>
      </c>
      <c r="E9290" s="148">
        <v>1.710087243</v>
      </c>
      <c r="F9290" s="148">
        <f t="shared" si="145"/>
        <v>4.5190297685116931</v>
      </c>
      <c r="G9290">
        <v>5.3014467655439698E-3</v>
      </c>
    </row>
    <row r="9291" spans="1:7" x14ac:dyDescent="0.2">
      <c r="A9291" t="s">
        <v>7950</v>
      </c>
      <c r="B9291" t="s">
        <v>3598</v>
      </c>
      <c r="C9291" s="17">
        <v>59.51261551041739</v>
      </c>
      <c r="D9291" s="17">
        <v>25.993006084211977</v>
      </c>
      <c r="E9291" s="148">
        <v>0.89258585800000001</v>
      </c>
      <c r="F9291" s="148">
        <f t="shared" si="145"/>
        <v>2.2895626353338585</v>
      </c>
      <c r="G9291">
        <v>4.5870557920125901E-4</v>
      </c>
    </row>
    <row r="9292" spans="1:7" x14ac:dyDescent="0.2">
      <c r="A9292" t="s">
        <v>5668</v>
      </c>
      <c r="B9292" t="s">
        <v>10460</v>
      </c>
      <c r="C9292" s="17">
        <v>178.19008833387619</v>
      </c>
      <c r="D9292" s="17">
        <v>5.1402350073922003</v>
      </c>
      <c r="E9292" s="148">
        <v>4.2832481710000003</v>
      </c>
      <c r="F9292" s="148">
        <f t="shared" si="145"/>
        <v>34.665747398245422</v>
      </c>
      <c r="G9292">
        <v>8.3123628106898006E-6</v>
      </c>
    </row>
    <row r="9293" spans="1:7" x14ac:dyDescent="0.2">
      <c r="A9293" t="s">
        <v>13163</v>
      </c>
      <c r="B9293" t="s">
        <v>1307</v>
      </c>
      <c r="C9293" s="17">
        <v>40.565223674955455</v>
      </c>
      <c r="D9293" s="17">
        <v>20.363875749835699</v>
      </c>
      <c r="E9293" s="148">
        <v>0.63919812499999995</v>
      </c>
      <c r="F9293" s="148">
        <f t="shared" si="145"/>
        <v>1.9920188167167905</v>
      </c>
      <c r="G9293">
        <v>3.8389146929267799E-3</v>
      </c>
    </row>
    <row r="9294" spans="1:7" x14ac:dyDescent="0.2">
      <c r="A9294" t="s">
        <v>12433</v>
      </c>
      <c r="B9294" t="s">
        <v>3054</v>
      </c>
      <c r="C9294" s="17">
        <v>13.239788306070619</v>
      </c>
      <c r="D9294" s="17">
        <v>20.976121507515828</v>
      </c>
      <c r="E9294" s="148">
        <v>-0.87786372400000001</v>
      </c>
      <c r="F9294" s="148">
        <f t="shared" si="145"/>
        <v>0.63118381066427132</v>
      </c>
      <c r="G9294">
        <v>4.7420063781164904E-3</v>
      </c>
    </row>
    <row r="9295" spans="1:7" x14ac:dyDescent="0.2">
      <c r="A9295" t="s">
        <v>3375</v>
      </c>
      <c r="B9295" t="s">
        <v>1060</v>
      </c>
      <c r="C9295" s="17">
        <v>20.878284801291276</v>
      </c>
      <c r="D9295" s="17">
        <v>28.146564183327126</v>
      </c>
      <c r="E9295" s="148">
        <v>-0.68037393999999995</v>
      </c>
      <c r="F9295" s="148">
        <f t="shared" si="145"/>
        <v>0.74177028021269886</v>
      </c>
      <c r="G9295">
        <v>7.6454993002226298E-3</v>
      </c>
    </row>
    <row r="9296" spans="1:7" x14ac:dyDescent="0.2">
      <c r="A9296" t="s">
        <v>7951</v>
      </c>
      <c r="B9296" t="s">
        <v>1080</v>
      </c>
      <c r="C9296" s="17">
        <v>4.1115616190331981</v>
      </c>
      <c r="D9296" s="17">
        <v>7.042441070896837</v>
      </c>
      <c r="E9296" s="148">
        <v>-0.96664554300000005</v>
      </c>
      <c r="F9296" s="148">
        <f t="shared" si="145"/>
        <v>0.5838262014039971</v>
      </c>
      <c r="G9296">
        <v>2.18213820980282E-4</v>
      </c>
    </row>
    <row r="9297" spans="1:7" x14ac:dyDescent="0.2">
      <c r="A9297" t="s">
        <v>7952</v>
      </c>
      <c r="B9297" t="s">
        <v>2019</v>
      </c>
      <c r="C9297" s="17">
        <v>5.1063912283431279</v>
      </c>
      <c r="D9297" s="17">
        <v>1.3527960779628254</v>
      </c>
      <c r="E9297" s="148">
        <v>1.5261699120000001</v>
      </c>
      <c r="F9297" s="148">
        <f t="shared" si="145"/>
        <v>3.7746939923368483</v>
      </c>
      <c r="G9297">
        <v>4.0519802818153898E-4</v>
      </c>
    </row>
    <row r="9298" spans="1:7" x14ac:dyDescent="0.2">
      <c r="A9298" t="s">
        <v>3376</v>
      </c>
      <c r="B9298" t="s">
        <v>1064</v>
      </c>
      <c r="C9298" s="17">
        <v>0.55093155071004929</v>
      </c>
      <c r="D9298" s="17">
        <v>1.78553378519463</v>
      </c>
      <c r="E9298" s="148">
        <v>-1.843152962</v>
      </c>
      <c r="F9298" s="148">
        <f t="shared" si="145"/>
        <v>0.30855285701020529</v>
      </c>
      <c r="G9298">
        <v>3.1953066373472701E-4</v>
      </c>
    </row>
    <row r="9299" spans="1:7" x14ac:dyDescent="0.2">
      <c r="A9299" t="s">
        <v>3377</v>
      </c>
      <c r="B9299" t="s">
        <v>945</v>
      </c>
      <c r="C9299" s="17">
        <v>89.267111949937501</v>
      </c>
      <c r="D9299" s="17">
        <v>133.47032765467523</v>
      </c>
      <c r="E9299" s="148">
        <v>-0.81890787200000004</v>
      </c>
      <c r="F9299" s="148">
        <f t="shared" si="145"/>
        <v>0.66881615950547668</v>
      </c>
      <c r="G9299">
        <v>1.3956017449578001E-3</v>
      </c>
    </row>
    <row r="9300" spans="1:7" x14ac:dyDescent="0.2">
      <c r="A9300" t="s">
        <v>3378</v>
      </c>
      <c r="B9300" t="s">
        <v>3379</v>
      </c>
      <c r="C9300" s="17">
        <v>434.44502295316926</v>
      </c>
      <c r="D9300" s="17">
        <v>792.64448820205621</v>
      </c>
      <c r="E9300" s="148">
        <v>-1.0946862319999999</v>
      </c>
      <c r="F9300" s="148">
        <f t="shared" si="145"/>
        <v>0.54809568402931119</v>
      </c>
      <c r="G9300">
        <v>7.7737414391345196E-4</v>
      </c>
    </row>
    <row r="9301" spans="1:7" x14ac:dyDescent="0.2">
      <c r="A9301" t="s">
        <v>13397</v>
      </c>
      <c r="B9301" t="s">
        <v>242</v>
      </c>
      <c r="C9301" s="17">
        <v>55.998857380789282</v>
      </c>
      <c r="D9301" s="17">
        <v>25.1017542402071</v>
      </c>
      <c r="E9301" s="148">
        <v>0.80782845599999997</v>
      </c>
      <c r="F9301" s="148">
        <f t="shared" si="145"/>
        <v>2.2308742586242158</v>
      </c>
      <c r="G9301">
        <v>1.0623190557958501E-3</v>
      </c>
    </row>
    <row r="9302" spans="1:7" x14ac:dyDescent="0.2">
      <c r="A9302" t="s">
        <v>7953</v>
      </c>
      <c r="B9302" t="s">
        <v>11281</v>
      </c>
      <c r="C9302" s="17">
        <v>1.9527543702341923</v>
      </c>
      <c r="D9302" s="17">
        <v>3.09174388794146</v>
      </c>
      <c r="E9302" s="148">
        <v>-0.853157367</v>
      </c>
      <c r="F9302" s="148">
        <f t="shared" si="145"/>
        <v>0.63160288853497892</v>
      </c>
      <c r="G9302">
        <v>1.7814760394394399E-3</v>
      </c>
    </row>
    <row r="9303" spans="1:7" x14ac:dyDescent="0.2">
      <c r="A9303" t="s">
        <v>7954</v>
      </c>
      <c r="B9303" t="s">
        <v>10404</v>
      </c>
      <c r="C9303" s="17">
        <v>4.2632175632616507</v>
      </c>
      <c r="D9303" s="17">
        <v>0.62255411077070899</v>
      </c>
      <c r="E9303" s="148">
        <v>2.2668630479999998</v>
      </c>
      <c r="F9303" s="148">
        <f t="shared" si="145"/>
        <v>6.8479470129654691</v>
      </c>
      <c r="G9303">
        <v>4.1747453598296198E-3</v>
      </c>
    </row>
    <row r="9304" spans="1:7" x14ac:dyDescent="0.2">
      <c r="A9304" t="s">
        <v>7955</v>
      </c>
      <c r="B9304" t="s">
        <v>1019</v>
      </c>
      <c r="C9304" s="17">
        <v>24.780479411856078</v>
      </c>
      <c r="D9304" s="17">
        <v>7.4378666594193525</v>
      </c>
      <c r="E9304" s="148">
        <v>1.4119940280000001</v>
      </c>
      <c r="F9304" s="148">
        <f t="shared" si="145"/>
        <v>3.3316649177185709</v>
      </c>
      <c r="G9304">
        <v>1.3849946167089901E-4</v>
      </c>
    </row>
    <row r="9305" spans="1:7" x14ac:dyDescent="0.2">
      <c r="A9305" t="s">
        <v>13889</v>
      </c>
      <c r="B9305" t="s">
        <v>1848</v>
      </c>
      <c r="C9305" s="17">
        <v>45.862994327377692</v>
      </c>
      <c r="D9305" s="17">
        <v>14.99166903670965</v>
      </c>
      <c r="E9305" s="148">
        <v>1.2417432719999999</v>
      </c>
      <c r="F9305" s="148">
        <f t="shared" si="145"/>
        <v>3.0592320451494994</v>
      </c>
      <c r="G9305">
        <v>3.23947488584081E-3</v>
      </c>
    </row>
    <row r="9306" spans="1:7" x14ac:dyDescent="0.2">
      <c r="A9306" t="s">
        <v>7956</v>
      </c>
      <c r="B9306" t="s">
        <v>11411</v>
      </c>
      <c r="C9306" s="17">
        <v>10.878927053058531</v>
      </c>
      <c r="D9306" s="17">
        <v>15.011782796191074</v>
      </c>
      <c r="E9306" s="148">
        <v>-0.66911527500000001</v>
      </c>
      <c r="F9306" s="148">
        <f t="shared" si="145"/>
        <v>0.72469254323469368</v>
      </c>
      <c r="G9306">
        <v>9.0857508659439798E-3</v>
      </c>
    </row>
    <row r="9307" spans="1:7" x14ac:dyDescent="0.2">
      <c r="A9307" t="s">
        <v>7957</v>
      </c>
      <c r="B9307" t="s">
        <v>931</v>
      </c>
      <c r="C9307" s="17">
        <v>28.784816530976677</v>
      </c>
      <c r="D9307" s="17">
        <v>10.565967315052314</v>
      </c>
      <c r="E9307" s="148">
        <v>1.1203750750000001</v>
      </c>
      <c r="F9307" s="148">
        <f t="shared" si="145"/>
        <v>2.7242954357780125</v>
      </c>
      <c r="G9307">
        <v>9.9699010469796303E-7</v>
      </c>
    </row>
    <row r="9308" spans="1:7" x14ac:dyDescent="0.2">
      <c r="A9308" t="s">
        <v>7958</v>
      </c>
      <c r="B9308" t="s">
        <v>2762</v>
      </c>
      <c r="C9308" s="17">
        <v>1.9736167504755651</v>
      </c>
      <c r="D9308" s="17">
        <v>7.3779123033602128</v>
      </c>
      <c r="E9308" s="148">
        <v>-1.9120663330000001</v>
      </c>
      <c r="F9308" s="148">
        <f t="shared" si="145"/>
        <v>0.26750341686451012</v>
      </c>
      <c r="G9308">
        <v>1.1773819429640501E-3</v>
      </c>
    </row>
    <row r="9309" spans="1:7" x14ac:dyDescent="0.2">
      <c r="A9309" t="s">
        <v>7959</v>
      </c>
      <c r="B9309" t="s">
        <v>1910</v>
      </c>
      <c r="C9309" s="17">
        <v>24.233416813767896</v>
      </c>
      <c r="D9309" s="17">
        <v>6.2130334415896451</v>
      </c>
      <c r="E9309" s="148">
        <v>1.5624813950000001</v>
      </c>
      <c r="F9309" s="148">
        <f t="shared" si="145"/>
        <v>3.9004162848297206</v>
      </c>
      <c r="G9309">
        <v>4.6233470576426596E-3</v>
      </c>
    </row>
    <row r="9310" spans="1:7" x14ac:dyDescent="0.2">
      <c r="A9310" t="s">
        <v>7960</v>
      </c>
      <c r="B9310" t="s">
        <v>1969</v>
      </c>
      <c r="C9310" s="17">
        <v>10.993820225846253</v>
      </c>
      <c r="D9310" s="17">
        <v>2.6111363713794882</v>
      </c>
      <c r="E9310" s="148">
        <v>1.6937166050000001</v>
      </c>
      <c r="F9310" s="148">
        <f t="shared" si="145"/>
        <v>4.2103585038103981</v>
      </c>
      <c r="G9310">
        <v>2.91565131889392E-3</v>
      </c>
    </row>
    <row r="9311" spans="1:7" x14ac:dyDescent="0.2">
      <c r="A9311" t="s">
        <v>7961</v>
      </c>
      <c r="B9311" t="s">
        <v>3366</v>
      </c>
      <c r="C9311" s="17">
        <v>33.969985467383282</v>
      </c>
      <c r="D9311" s="17">
        <v>52.248663051997028</v>
      </c>
      <c r="E9311" s="148">
        <v>-0.86793085699999994</v>
      </c>
      <c r="F9311" s="148">
        <f t="shared" si="145"/>
        <v>0.65015989851409017</v>
      </c>
      <c r="G9311">
        <v>8.4542745580713004E-4</v>
      </c>
    </row>
    <row r="9312" spans="1:7" x14ac:dyDescent="0.2">
      <c r="A9312" t="s">
        <v>5669</v>
      </c>
      <c r="B9312" t="s">
        <v>68</v>
      </c>
      <c r="C9312" s="17">
        <v>16.931306860611201</v>
      </c>
      <c r="D9312" s="17">
        <v>4.4233752616958749E-2</v>
      </c>
      <c r="E9312" s="148">
        <v>7.9966486640000003</v>
      </c>
      <c r="F9312" s="148">
        <f t="shared" si="145"/>
        <v>382.76894585968091</v>
      </c>
      <c r="G9312">
        <v>2.2023886515011899E-7</v>
      </c>
    </row>
    <row r="9313" spans="1:7" x14ac:dyDescent="0.2">
      <c r="A9313" t="s">
        <v>5670</v>
      </c>
      <c r="B9313" t="s">
        <v>3156</v>
      </c>
      <c r="C9313" s="17">
        <v>31.006861515965877</v>
      </c>
      <c r="D9313" s="17">
        <v>0.53300623042398776</v>
      </c>
      <c r="E9313" s="148">
        <v>5.44358656</v>
      </c>
      <c r="F9313" s="148">
        <f t="shared" si="145"/>
        <v>58.173544221614456</v>
      </c>
      <c r="G9313">
        <v>4.07213486805814E-13</v>
      </c>
    </row>
    <row r="9314" spans="1:7" x14ac:dyDescent="0.2">
      <c r="A9314" t="s">
        <v>13157</v>
      </c>
      <c r="B9314" t="s">
        <v>10610</v>
      </c>
      <c r="C9314" s="17">
        <v>5.4667554852600331</v>
      </c>
      <c r="D9314" s="17">
        <v>2.7563673955277652</v>
      </c>
      <c r="E9314" s="148">
        <v>0.67969135400000003</v>
      </c>
      <c r="F9314" s="148">
        <f t="shared" si="145"/>
        <v>1.9833188761882399</v>
      </c>
      <c r="G9314">
        <v>6.0801152211696196E-3</v>
      </c>
    </row>
    <row r="9315" spans="1:7" x14ac:dyDescent="0.2">
      <c r="A9315" t="s">
        <v>12886</v>
      </c>
      <c r="B9315" t="s">
        <v>11270</v>
      </c>
      <c r="C9315" s="17">
        <v>27.34136563709065</v>
      </c>
      <c r="D9315" s="17">
        <v>33.471351352376402</v>
      </c>
      <c r="E9315" s="148">
        <v>-0.53453366499999999</v>
      </c>
      <c r="F9315" s="148">
        <f t="shared" si="145"/>
        <v>0.81685873239024354</v>
      </c>
      <c r="G9315">
        <v>4.5600069733067299E-4</v>
      </c>
    </row>
    <row r="9316" spans="1:7" x14ac:dyDescent="0.2">
      <c r="A9316" t="s">
        <v>3381</v>
      </c>
      <c r="B9316" t="s">
        <v>1391</v>
      </c>
      <c r="C9316" s="17">
        <v>9.3284880683505573</v>
      </c>
      <c r="D9316" s="17">
        <v>16.430512154050074</v>
      </c>
      <c r="E9316" s="148">
        <v>-1.025181267</v>
      </c>
      <c r="F9316" s="148">
        <f t="shared" si="145"/>
        <v>0.56775394344911589</v>
      </c>
      <c r="G9316">
        <v>6.4511085240874305E-4</v>
      </c>
    </row>
    <row r="9317" spans="1:7" x14ac:dyDescent="0.2">
      <c r="A9317" t="s">
        <v>5671</v>
      </c>
      <c r="B9317" t="s">
        <v>10816</v>
      </c>
      <c r="C9317" s="17">
        <v>9.5858587565942663</v>
      </c>
      <c r="D9317" s="17">
        <v>2.2034693042322044</v>
      </c>
      <c r="E9317" s="148">
        <v>1.7617764950000001</v>
      </c>
      <c r="F9317" s="148">
        <f t="shared" si="145"/>
        <v>4.3503482159623026</v>
      </c>
      <c r="G9317">
        <v>1.45412329264478E-4</v>
      </c>
    </row>
    <row r="9318" spans="1:7" x14ac:dyDescent="0.2">
      <c r="A9318" t="s">
        <v>7962</v>
      </c>
      <c r="B9318" t="s">
        <v>1391</v>
      </c>
      <c r="C9318" s="17">
        <v>1.3684339075991931</v>
      </c>
      <c r="D9318" s="17">
        <v>0.21948547998443704</v>
      </c>
      <c r="E9318" s="148">
        <v>2.0227346220000002</v>
      </c>
      <c r="F9318" s="148">
        <f t="shared" si="145"/>
        <v>6.2347354717780146</v>
      </c>
      <c r="G9318">
        <v>5.2196441779974101E-3</v>
      </c>
    </row>
    <row r="9319" spans="1:7" x14ac:dyDescent="0.2">
      <c r="A9319" t="s">
        <v>7963</v>
      </c>
      <c r="B9319" t="s">
        <v>68</v>
      </c>
      <c r="C9319" s="17">
        <v>72.202784893388298</v>
      </c>
      <c r="D9319" s="17">
        <v>11.240563996506962</v>
      </c>
      <c r="E9319" s="148">
        <v>2.3182277650000001</v>
      </c>
      <c r="F9319" s="148">
        <f t="shared" si="145"/>
        <v>6.4234129991898561</v>
      </c>
      <c r="G9319">
        <v>5.3210085140559598E-7</v>
      </c>
    </row>
    <row r="9320" spans="1:7" x14ac:dyDescent="0.2">
      <c r="A9320" t="s">
        <v>13938</v>
      </c>
      <c r="B9320" t="s">
        <v>2019</v>
      </c>
      <c r="C9320" s="17">
        <v>3.3692901121788301</v>
      </c>
      <c r="D9320" s="17">
        <v>1.0376578281520583</v>
      </c>
      <c r="E9320" s="148">
        <v>1.2406684859999999</v>
      </c>
      <c r="F9320" s="148">
        <f t="shared" si="145"/>
        <v>3.2470145945693134</v>
      </c>
      <c r="G9320">
        <v>7.9773467770608304E-3</v>
      </c>
    </row>
    <row r="9321" spans="1:7" x14ac:dyDescent="0.2">
      <c r="A9321" t="s">
        <v>5672</v>
      </c>
      <c r="B9321" t="s">
        <v>589</v>
      </c>
      <c r="C9321" s="17">
        <v>1.1755578060223977</v>
      </c>
      <c r="D9321" s="17">
        <v>0.1372288789429805</v>
      </c>
      <c r="E9321" s="148">
        <v>2.5291533400000001</v>
      </c>
      <c r="F9321" s="148">
        <f t="shared" si="145"/>
        <v>8.566402458995892</v>
      </c>
      <c r="G9321">
        <v>3.8497011719992999E-4</v>
      </c>
    </row>
    <row r="9322" spans="1:7" x14ac:dyDescent="0.2">
      <c r="A9322" t="s">
        <v>13922</v>
      </c>
      <c r="B9322" t="s">
        <v>10848</v>
      </c>
      <c r="C9322" s="17">
        <v>2.8665868199559701</v>
      </c>
      <c r="D9322" s="17">
        <v>0.89915743774453327</v>
      </c>
      <c r="E9322" s="148">
        <v>1.268023503</v>
      </c>
      <c r="F9322" s="148">
        <f t="shared" si="145"/>
        <v>3.1880810852730983</v>
      </c>
      <c r="G9322">
        <v>2.0791788051625999E-3</v>
      </c>
    </row>
    <row r="9323" spans="1:7" x14ac:dyDescent="0.2">
      <c r="A9323" t="s">
        <v>3382</v>
      </c>
      <c r="B9323" t="s">
        <v>2486</v>
      </c>
      <c r="C9323" s="17">
        <v>9.7542219855529382</v>
      </c>
      <c r="D9323" s="17">
        <v>4.7037507229756876</v>
      </c>
      <c r="E9323" s="148">
        <v>0.70351233899999999</v>
      </c>
      <c r="F9323" s="148">
        <f t="shared" si="145"/>
        <v>2.073711503866051</v>
      </c>
      <c r="G9323">
        <v>2.8811926882048701E-3</v>
      </c>
    </row>
    <row r="9324" spans="1:7" x14ac:dyDescent="0.2">
      <c r="A9324" t="s">
        <v>12763</v>
      </c>
      <c r="B9324" t="s">
        <v>413</v>
      </c>
      <c r="C9324" s="17">
        <v>20.966024139015477</v>
      </c>
      <c r="D9324" s="17">
        <v>28.604407132728952</v>
      </c>
      <c r="E9324" s="148">
        <v>-0.68145759100000003</v>
      </c>
      <c r="F9324" s="148">
        <f t="shared" si="145"/>
        <v>0.73296482048132738</v>
      </c>
      <c r="G9324">
        <v>7.9173520782364003E-4</v>
      </c>
    </row>
    <row r="9325" spans="1:7" x14ac:dyDescent="0.2">
      <c r="A9325" t="s">
        <v>7964</v>
      </c>
      <c r="B9325" t="s">
        <v>1104</v>
      </c>
      <c r="C9325" s="17">
        <v>20.379488358138126</v>
      </c>
      <c r="D9325" s="17">
        <v>29.704002753274128</v>
      </c>
      <c r="E9325" s="148">
        <v>-0.77826199799999995</v>
      </c>
      <c r="F9325" s="148">
        <f t="shared" si="145"/>
        <v>0.68608559349435805</v>
      </c>
      <c r="G9325">
        <v>4.3099134241226101E-5</v>
      </c>
    </row>
    <row r="9326" spans="1:7" x14ac:dyDescent="0.2">
      <c r="A9326" t="s">
        <v>13500</v>
      </c>
      <c r="B9326" t="s">
        <v>2619</v>
      </c>
      <c r="C9326" s="17">
        <v>14.692689879821973</v>
      </c>
      <c r="D9326" s="17">
        <v>6.2359242108512021</v>
      </c>
      <c r="E9326" s="148">
        <v>0.91835584199999998</v>
      </c>
      <c r="F9326" s="148">
        <f t="shared" si="145"/>
        <v>2.3561366981104515</v>
      </c>
      <c r="G9326">
        <v>8.4641230604398903E-4</v>
      </c>
    </row>
    <row r="9327" spans="1:7" x14ac:dyDescent="0.2">
      <c r="A9327" t="s">
        <v>3383</v>
      </c>
      <c r="B9327" t="s">
        <v>3106</v>
      </c>
      <c r="C9327" s="17">
        <v>25.168792362331423</v>
      </c>
      <c r="D9327" s="17">
        <v>44.862633901274798</v>
      </c>
      <c r="E9327" s="148">
        <v>-1.0613264849999999</v>
      </c>
      <c r="F9327" s="148">
        <f t="shared" si="145"/>
        <v>0.56101905246397576</v>
      </c>
      <c r="G9327">
        <v>1.7484024908393899E-6</v>
      </c>
    </row>
    <row r="9328" spans="1:7" x14ac:dyDescent="0.2">
      <c r="A9328" t="s">
        <v>7965</v>
      </c>
      <c r="B9328" t="s">
        <v>4271</v>
      </c>
      <c r="C9328" s="17">
        <v>20.637944474426327</v>
      </c>
      <c r="D9328" s="17">
        <v>8.7810270987341674</v>
      </c>
      <c r="E9328" s="148">
        <v>0.90235507999999998</v>
      </c>
      <c r="F9328" s="148">
        <f t="shared" si="145"/>
        <v>2.3502882114327375</v>
      </c>
      <c r="G9328">
        <v>1.5518079621108299E-3</v>
      </c>
    </row>
    <row r="9329" spans="1:7" x14ac:dyDescent="0.2">
      <c r="A9329" t="s">
        <v>13063</v>
      </c>
      <c r="B9329" t="s">
        <v>383</v>
      </c>
      <c r="C9329" s="17">
        <v>509.12507954454628</v>
      </c>
      <c r="D9329" s="17">
        <v>271.64909719281701</v>
      </c>
      <c r="E9329" s="148">
        <v>0.61878737500000003</v>
      </c>
      <c r="F9329" s="148">
        <f t="shared" si="145"/>
        <v>1.8742012574522506</v>
      </c>
      <c r="G9329">
        <v>3.11085811099409E-3</v>
      </c>
    </row>
    <row r="9330" spans="1:7" x14ac:dyDescent="0.2">
      <c r="A9330" t="s">
        <v>7966</v>
      </c>
      <c r="B9330" t="s">
        <v>3108</v>
      </c>
      <c r="C9330" s="17">
        <v>95.5084576460835</v>
      </c>
      <c r="D9330" s="17">
        <v>145.83863284513401</v>
      </c>
      <c r="E9330" s="148">
        <v>-0.84423255399999997</v>
      </c>
      <c r="F9330" s="148">
        <f t="shared" si="145"/>
        <v>0.65489133971451785</v>
      </c>
      <c r="G9330">
        <v>9.1986347891511095E-4</v>
      </c>
    </row>
    <row r="9331" spans="1:7" x14ac:dyDescent="0.2">
      <c r="A9331" t="s">
        <v>13580</v>
      </c>
      <c r="B9331" t="s">
        <v>3621</v>
      </c>
      <c r="C9331" s="17">
        <v>5.696591042057352</v>
      </c>
      <c r="D9331" s="17">
        <v>2.3001686913833401</v>
      </c>
      <c r="E9331" s="148">
        <v>0.96033441200000003</v>
      </c>
      <c r="F9331" s="148">
        <f t="shared" si="145"/>
        <v>2.4765970702050448</v>
      </c>
      <c r="G9331">
        <v>9.926580158426269E-4</v>
      </c>
    </row>
    <row r="9332" spans="1:7" x14ac:dyDescent="0.2">
      <c r="A9332" t="s">
        <v>13890</v>
      </c>
      <c r="B9332" t="s">
        <v>3621</v>
      </c>
      <c r="C9332" s="17">
        <v>5.0252362147726046</v>
      </c>
      <c r="D9332" s="17">
        <v>1.6376703530371912</v>
      </c>
      <c r="E9332" s="148">
        <v>1.234493837</v>
      </c>
      <c r="F9332" s="148">
        <f t="shared" ref="F9332:F9395" si="146">C9332/D9332</f>
        <v>3.068527317144687</v>
      </c>
      <c r="G9332">
        <v>2.2025444906905302E-3</v>
      </c>
    </row>
    <row r="9333" spans="1:7" x14ac:dyDescent="0.2">
      <c r="A9333" t="s">
        <v>3386</v>
      </c>
      <c r="B9333" t="s">
        <v>3108</v>
      </c>
      <c r="C9333" s="17">
        <v>89.481312648674177</v>
      </c>
      <c r="D9333" s="17">
        <v>144.52572295705448</v>
      </c>
      <c r="E9333" s="148">
        <v>-0.92105644200000003</v>
      </c>
      <c r="F9333" s="148">
        <f t="shared" si="146"/>
        <v>0.61913762351677259</v>
      </c>
      <c r="G9333">
        <v>7.7337077282650502E-5</v>
      </c>
    </row>
    <row r="9334" spans="1:7" x14ac:dyDescent="0.2">
      <c r="A9334" t="s">
        <v>3387</v>
      </c>
      <c r="B9334" t="s">
        <v>3388</v>
      </c>
      <c r="C9334" s="17">
        <v>10.895102327892312</v>
      </c>
      <c r="D9334" s="17">
        <v>6.0621879689366924</v>
      </c>
      <c r="E9334" s="148">
        <v>0.55102999900000005</v>
      </c>
      <c r="F9334" s="148">
        <f t="shared" si="146"/>
        <v>1.7972227822231834</v>
      </c>
      <c r="G9334">
        <v>6.6621082509614599E-3</v>
      </c>
    </row>
    <row r="9335" spans="1:7" x14ac:dyDescent="0.2">
      <c r="A9335" t="s">
        <v>13516</v>
      </c>
      <c r="B9335" t="s">
        <v>3624</v>
      </c>
      <c r="C9335" s="17">
        <v>21.417299481996224</v>
      </c>
      <c r="D9335" s="17">
        <v>9.008521044177014</v>
      </c>
      <c r="E9335" s="148">
        <v>0.88838136999999995</v>
      </c>
      <c r="F9335" s="148">
        <f t="shared" si="146"/>
        <v>2.3774490148790934</v>
      </c>
      <c r="G9335">
        <v>1.87986071172758E-3</v>
      </c>
    </row>
    <row r="9336" spans="1:7" x14ac:dyDescent="0.2">
      <c r="A9336" t="s">
        <v>3389</v>
      </c>
      <c r="B9336" t="s">
        <v>112</v>
      </c>
      <c r="C9336" s="17">
        <v>15.520750363402374</v>
      </c>
      <c r="D9336" s="17">
        <v>7.1408432888913822</v>
      </c>
      <c r="E9336" s="148">
        <v>0.83245170300000004</v>
      </c>
      <c r="F9336" s="148">
        <f t="shared" si="146"/>
        <v>2.173517851532627</v>
      </c>
      <c r="G9336">
        <v>1.2394430009453401E-5</v>
      </c>
    </row>
    <row r="9337" spans="1:7" x14ac:dyDescent="0.2">
      <c r="A9337" t="s">
        <v>3390</v>
      </c>
      <c r="B9337" t="s">
        <v>2740</v>
      </c>
      <c r="C9337" s="17">
        <v>84.226526613675816</v>
      </c>
      <c r="D9337" s="17">
        <v>39.820127154772123</v>
      </c>
      <c r="E9337" s="148">
        <v>0.78087770300000003</v>
      </c>
      <c r="F9337" s="148">
        <f t="shared" si="146"/>
        <v>2.1151747277527702</v>
      </c>
      <c r="G9337">
        <v>2.16812838320799E-7</v>
      </c>
    </row>
    <row r="9338" spans="1:7" x14ac:dyDescent="0.2">
      <c r="A9338" t="s">
        <v>3391</v>
      </c>
      <c r="B9338" t="s">
        <v>3111</v>
      </c>
      <c r="C9338" s="17">
        <v>10.281946092277522</v>
      </c>
      <c r="D9338" s="17">
        <v>3.78484135918894</v>
      </c>
      <c r="E9338" s="148">
        <v>1.1412282279999999</v>
      </c>
      <c r="F9338" s="148">
        <f t="shared" si="146"/>
        <v>2.7166121685165843</v>
      </c>
      <c r="G9338">
        <v>4.7743698644858896E-7</v>
      </c>
    </row>
    <row r="9339" spans="1:7" x14ac:dyDescent="0.2">
      <c r="A9339" t="s">
        <v>12007</v>
      </c>
      <c r="B9339" t="s">
        <v>10465</v>
      </c>
      <c r="C9339" s="17">
        <v>2.4567758502545649</v>
      </c>
      <c r="D9339" s="17">
        <v>5.0369228817045402</v>
      </c>
      <c r="E9339" s="148">
        <v>-1.1638853499999999</v>
      </c>
      <c r="F9339" s="148">
        <f t="shared" si="146"/>
        <v>0.4877533184353956</v>
      </c>
      <c r="G9339">
        <v>3.9174475342338101E-3</v>
      </c>
    </row>
    <row r="9340" spans="1:7" x14ac:dyDescent="0.2">
      <c r="A9340" t="s">
        <v>3392</v>
      </c>
      <c r="B9340" t="s">
        <v>3113</v>
      </c>
      <c r="C9340" s="17">
        <v>8.7347461110776869</v>
      </c>
      <c r="D9340" s="17">
        <v>16.790815376544121</v>
      </c>
      <c r="E9340" s="148">
        <v>-1.1206429250000001</v>
      </c>
      <c r="F9340" s="148">
        <f t="shared" si="146"/>
        <v>0.52020976439772337</v>
      </c>
      <c r="G9340">
        <v>2.2387680795540599E-3</v>
      </c>
    </row>
    <row r="9341" spans="1:7" x14ac:dyDescent="0.2">
      <c r="A9341" t="s">
        <v>3393</v>
      </c>
      <c r="B9341" t="s">
        <v>3394</v>
      </c>
      <c r="C9341" s="17">
        <v>57.466159410711853</v>
      </c>
      <c r="D9341" s="17">
        <v>97.430365883372701</v>
      </c>
      <c r="E9341" s="148">
        <v>-0.98967896</v>
      </c>
      <c r="F9341" s="148">
        <f t="shared" si="146"/>
        <v>0.58981775229604194</v>
      </c>
      <c r="G9341">
        <v>1.84703899685577E-9</v>
      </c>
    </row>
    <row r="9342" spans="1:7" x14ac:dyDescent="0.2">
      <c r="A9342" t="s">
        <v>14112</v>
      </c>
      <c r="B9342" t="s">
        <v>3630</v>
      </c>
      <c r="C9342" s="17">
        <v>1.0863185426973043</v>
      </c>
      <c r="D9342" s="17">
        <v>0.1790911820122808</v>
      </c>
      <c r="E9342" s="148">
        <v>2.1346738140000001</v>
      </c>
      <c r="F9342" s="148">
        <f t="shared" si="146"/>
        <v>6.0657288119457062</v>
      </c>
      <c r="G9342">
        <v>1.2801988487618599E-4</v>
      </c>
    </row>
    <row r="9343" spans="1:7" x14ac:dyDescent="0.2">
      <c r="A9343" t="s">
        <v>12465</v>
      </c>
      <c r="B9343" t="s">
        <v>293</v>
      </c>
      <c r="C9343" s="17">
        <v>2.5614399740210825</v>
      </c>
      <c r="D9343" s="17">
        <v>4.0149116160662146</v>
      </c>
      <c r="E9343" s="148">
        <v>-0.79322646699999999</v>
      </c>
      <c r="F9343" s="148">
        <f t="shared" si="146"/>
        <v>0.63798165911576543</v>
      </c>
      <c r="G9343">
        <v>7.08770005969412E-3</v>
      </c>
    </row>
    <row r="9344" spans="1:7" x14ac:dyDescent="0.2">
      <c r="A9344" t="s">
        <v>3397</v>
      </c>
      <c r="B9344" t="s">
        <v>3117</v>
      </c>
      <c r="C9344" s="17">
        <v>5.2905223307766098</v>
      </c>
      <c r="D9344" s="17">
        <v>2.0432243786785027</v>
      </c>
      <c r="E9344" s="148">
        <v>0.981711208</v>
      </c>
      <c r="F9344" s="148">
        <f t="shared" si="146"/>
        <v>2.5893007082258697</v>
      </c>
      <c r="G9344">
        <v>2.3596543550847698E-3</v>
      </c>
    </row>
    <row r="9345" spans="1:7" x14ac:dyDescent="0.2">
      <c r="A9345" t="s">
        <v>7967</v>
      </c>
      <c r="B9345" t="s">
        <v>224</v>
      </c>
      <c r="C9345" s="17">
        <v>3.3914875102027384</v>
      </c>
      <c r="D9345" s="17">
        <v>0.11868459247393</v>
      </c>
      <c r="E9345" s="148">
        <v>4.2746240230000003</v>
      </c>
      <c r="F9345" s="148">
        <f t="shared" si="146"/>
        <v>28.575634288399357</v>
      </c>
      <c r="G9345">
        <v>2.61414150553253E-5</v>
      </c>
    </row>
    <row r="9346" spans="1:7" x14ac:dyDescent="0.2">
      <c r="A9346" t="s">
        <v>7968</v>
      </c>
      <c r="B9346" t="s">
        <v>11058</v>
      </c>
      <c r="C9346" s="17">
        <v>29.578427933779373</v>
      </c>
      <c r="D9346" s="17">
        <v>1.17974353105713</v>
      </c>
      <c r="E9346" s="148">
        <v>3.7495807839999999</v>
      </c>
      <c r="F9346" s="148">
        <f t="shared" si="146"/>
        <v>25.0719136448878</v>
      </c>
      <c r="G9346">
        <v>1.48059938022621E-4</v>
      </c>
    </row>
    <row r="9347" spans="1:7" x14ac:dyDescent="0.2">
      <c r="A9347" t="s">
        <v>3398</v>
      </c>
      <c r="B9347" t="s">
        <v>3399</v>
      </c>
      <c r="C9347" s="17">
        <v>7.8900763295423069</v>
      </c>
      <c r="D9347" s="17">
        <v>3.7264404705845626</v>
      </c>
      <c r="E9347" s="148">
        <v>0.75279629400000003</v>
      </c>
      <c r="F9347" s="148">
        <f t="shared" si="146"/>
        <v>2.1173225204653812</v>
      </c>
      <c r="G9347">
        <v>4.3499296862085802E-3</v>
      </c>
    </row>
    <row r="9348" spans="1:7" x14ac:dyDescent="0.2">
      <c r="A9348" t="s">
        <v>3400</v>
      </c>
      <c r="B9348" t="s">
        <v>1910</v>
      </c>
      <c r="C9348" s="17">
        <v>3.9349333416286898</v>
      </c>
      <c r="D9348" s="17">
        <v>13.670859257691674</v>
      </c>
      <c r="E9348" s="148">
        <v>-1.8269482399999999</v>
      </c>
      <c r="F9348" s="148">
        <f t="shared" si="146"/>
        <v>0.28783365167151193</v>
      </c>
      <c r="G9348">
        <v>3.2941547389268199E-4</v>
      </c>
    </row>
    <row r="9349" spans="1:7" x14ac:dyDescent="0.2">
      <c r="A9349" t="s">
        <v>3401</v>
      </c>
      <c r="B9349" t="s">
        <v>3119</v>
      </c>
      <c r="C9349" s="17">
        <v>30.628905242186576</v>
      </c>
      <c r="D9349" s="17">
        <v>10.454241042389619</v>
      </c>
      <c r="E9349" s="148">
        <v>1.2416597760000001</v>
      </c>
      <c r="F9349" s="148">
        <f t="shared" si="146"/>
        <v>2.9298066801782348</v>
      </c>
      <c r="G9349">
        <v>1.46585657712402E-8</v>
      </c>
    </row>
    <row r="9350" spans="1:7" x14ac:dyDescent="0.2">
      <c r="A9350" t="s">
        <v>3402</v>
      </c>
      <c r="B9350" t="s">
        <v>3403</v>
      </c>
      <c r="C9350" s="17">
        <v>99.910684605041624</v>
      </c>
      <c r="D9350" s="17">
        <v>37.744644406180498</v>
      </c>
      <c r="E9350" s="148">
        <v>1.0798998179999999</v>
      </c>
      <c r="F9350" s="148">
        <f t="shared" si="146"/>
        <v>2.6470161840677386</v>
      </c>
      <c r="G9350">
        <v>2.6896580296118699E-6</v>
      </c>
    </row>
    <row r="9351" spans="1:7" x14ac:dyDescent="0.2">
      <c r="A9351" t="s">
        <v>7969</v>
      </c>
      <c r="B9351" t="s">
        <v>546</v>
      </c>
      <c r="C9351" s="17">
        <v>1.8957420792867201</v>
      </c>
      <c r="D9351" s="17">
        <v>2.4708755188471523</v>
      </c>
      <c r="E9351" s="148">
        <v>-0.60840621800000005</v>
      </c>
      <c r="F9351" s="148">
        <f t="shared" si="146"/>
        <v>0.76723495976487932</v>
      </c>
      <c r="G9351">
        <v>2.8826609371140799E-3</v>
      </c>
    </row>
    <row r="9352" spans="1:7" x14ac:dyDescent="0.2">
      <c r="A9352" t="s">
        <v>7970</v>
      </c>
      <c r="B9352" t="s">
        <v>3121</v>
      </c>
      <c r="C9352" s="17">
        <v>18.599467366435</v>
      </c>
      <c r="D9352" s="17">
        <v>24.559153742600948</v>
      </c>
      <c r="E9352" s="148">
        <v>-0.63801795800000005</v>
      </c>
      <c r="F9352" s="148">
        <f t="shared" si="146"/>
        <v>0.75733339842943692</v>
      </c>
      <c r="G9352">
        <v>6.4610514664020097E-4</v>
      </c>
    </row>
    <row r="9353" spans="1:7" x14ac:dyDescent="0.2">
      <c r="A9353" t="s">
        <v>3404</v>
      </c>
      <c r="B9353" t="s">
        <v>1335</v>
      </c>
      <c r="C9353" s="17">
        <v>381.6018494835032</v>
      </c>
      <c r="D9353" s="17">
        <v>751.987862462718</v>
      </c>
      <c r="E9353" s="148">
        <v>-1.223289321</v>
      </c>
      <c r="F9353" s="148">
        <f t="shared" si="146"/>
        <v>0.50745745846718671</v>
      </c>
      <c r="G9353">
        <v>2.1771831193752101E-6</v>
      </c>
    </row>
    <row r="9354" spans="1:7" x14ac:dyDescent="0.2">
      <c r="A9354" t="s">
        <v>3405</v>
      </c>
      <c r="B9354" t="s">
        <v>1141</v>
      </c>
      <c r="C9354" s="17">
        <v>151.96333128434227</v>
      </c>
      <c r="D9354" s="17">
        <v>61.699597922142274</v>
      </c>
      <c r="E9354" s="148">
        <v>1.0117785669999999</v>
      </c>
      <c r="F9354" s="148">
        <f t="shared" si="146"/>
        <v>2.4629549689465131</v>
      </c>
      <c r="G9354">
        <v>1.17911160626883E-9</v>
      </c>
    </row>
    <row r="9355" spans="1:7" x14ac:dyDescent="0.2">
      <c r="A9355" t="s">
        <v>7971</v>
      </c>
      <c r="B9355" t="s">
        <v>916</v>
      </c>
      <c r="C9355" s="17">
        <v>248.21229261582579</v>
      </c>
      <c r="D9355" s="17">
        <v>321.25847526675051</v>
      </c>
      <c r="E9355" s="148">
        <v>-0.62077837700000005</v>
      </c>
      <c r="F9355" s="148">
        <f t="shared" si="146"/>
        <v>0.77262488533486229</v>
      </c>
      <c r="G9355">
        <v>1.13495899269631E-5</v>
      </c>
    </row>
    <row r="9356" spans="1:7" x14ac:dyDescent="0.2">
      <c r="A9356" t="s">
        <v>3406</v>
      </c>
      <c r="B9356" t="s">
        <v>3407</v>
      </c>
      <c r="C9356" s="17">
        <v>10.18784457255007</v>
      </c>
      <c r="D9356" s="17">
        <v>14.4389764344805</v>
      </c>
      <c r="E9356" s="148">
        <v>-0.71873019100000002</v>
      </c>
      <c r="F9356" s="148">
        <f t="shared" si="146"/>
        <v>0.70557941684989101</v>
      </c>
      <c r="G9356">
        <v>8.2198619063446701E-4</v>
      </c>
    </row>
    <row r="9357" spans="1:7" x14ac:dyDescent="0.2">
      <c r="A9357" t="s">
        <v>12099</v>
      </c>
      <c r="B9357" t="s">
        <v>12100</v>
      </c>
      <c r="C9357" s="17">
        <v>1.141860481400494</v>
      </c>
      <c r="D9357" s="17">
        <v>2.1565805002812573</v>
      </c>
      <c r="E9357" s="148">
        <v>-1.122798336</v>
      </c>
      <c r="F9357" s="148">
        <f t="shared" si="146"/>
        <v>0.52947732822937732</v>
      </c>
      <c r="G9357">
        <v>4.0078642697213298E-5</v>
      </c>
    </row>
    <row r="9358" spans="1:7" x14ac:dyDescent="0.2">
      <c r="A9358" t="s">
        <v>3408</v>
      </c>
      <c r="B9358" t="s">
        <v>362</v>
      </c>
      <c r="C9358" s="17">
        <v>27.302041968386973</v>
      </c>
      <c r="D9358" s="17">
        <v>48.628406285215924</v>
      </c>
      <c r="E9358" s="148">
        <v>-1.070579065</v>
      </c>
      <c r="F9358" s="148">
        <f t="shared" si="146"/>
        <v>0.56144225266719006</v>
      </c>
      <c r="G9358">
        <v>1.76655918831336E-4</v>
      </c>
    </row>
    <row r="9359" spans="1:7" x14ac:dyDescent="0.2">
      <c r="A9359" t="s">
        <v>3409</v>
      </c>
      <c r="B9359" t="s">
        <v>2133</v>
      </c>
      <c r="C9359" s="17">
        <v>600.40899553274517</v>
      </c>
      <c r="D9359" s="17">
        <v>1127.7835273911221</v>
      </c>
      <c r="E9359" s="148">
        <v>-1.155948969</v>
      </c>
      <c r="F9359" s="148">
        <f t="shared" si="146"/>
        <v>0.53237964640400326</v>
      </c>
      <c r="G9359">
        <v>1.06416668303766E-6</v>
      </c>
    </row>
    <row r="9360" spans="1:7" x14ac:dyDescent="0.2">
      <c r="A9360" t="s">
        <v>7972</v>
      </c>
      <c r="B9360" t="s">
        <v>10817</v>
      </c>
      <c r="C9360" s="17">
        <v>7.4824035909476896</v>
      </c>
      <c r="D9360" s="17">
        <v>2.7620377095850097</v>
      </c>
      <c r="E9360" s="148">
        <v>1.0437292920000001</v>
      </c>
      <c r="F9360" s="148">
        <f t="shared" si="146"/>
        <v>2.7090157259554233</v>
      </c>
      <c r="G9360">
        <v>8.9850927895465896E-3</v>
      </c>
    </row>
    <row r="9361" spans="1:7" x14ac:dyDescent="0.2">
      <c r="A9361" t="s">
        <v>7973</v>
      </c>
      <c r="B9361" t="s">
        <v>3646</v>
      </c>
      <c r="C9361" s="17">
        <v>6.4545793502692801</v>
      </c>
      <c r="D9361" s="17">
        <v>10.182477685084203</v>
      </c>
      <c r="E9361" s="148">
        <v>-0.88295922500000001</v>
      </c>
      <c r="F9361" s="148">
        <f t="shared" si="146"/>
        <v>0.6338908416881941</v>
      </c>
      <c r="G9361">
        <v>1.1672805350302E-3</v>
      </c>
    </row>
    <row r="9362" spans="1:7" x14ac:dyDescent="0.2">
      <c r="A9362" t="s">
        <v>3410</v>
      </c>
      <c r="B9362" t="s">
        <v>2557</v>
      </c>
      <c r="C9362" s="17">
        <v>29.532000244478901</v>
      </c>
      <c r="D9362" s="17">
        <v>11.6753463096621</v>
      </c>
      <c r="E9362" s="148">
        <v>1.0478098199999999</v>
      </c>
      <c r="F9362" s="148">
        <f t="shared" si="146"/>
        <v>2.5294324863014359</v>
      </c>
      <c r="G9362">
        <v>1.1978722287755E-5</v>
      </c>
    </row>
    <row r="9363" spans="1:7" x14ac:dyDescent="0.2">
      <c r="A9363" t="s">
        <v>7974</v>
      </c>
      <c r="B9363" t="s">
        <v>11282</v>
      </c>
      <c r="C9363" s="17">
        <v>44.881091921035328</v>
      </c>
      <c r="D9363" s="17">
        <v>69.132031133228196</v>
      </c>
      <c r="E9363" s="148">
        <v>-0.85931352299999997</v>
      </c>
      <c r="F9363" s="148">
        <f t="shared" si="146"/>
        <v>0.6492083508228258</v>
      </c>
      <c r="G9363">
        <v>2.1505223062270599E-4</v>
      </c>
    </row>
    <row r="9364" spans="1:7" x14ac:dyDescent="0.2">
      <c r="A9364" t="s">
        <v>13809</v>
      </c>
      <c r="B9364" t="s">
        <v>13810</v>
      </c>
      <c r="C9364" s="17">
        <v>27.897595922561273</v>
      </c>
      <c r="D9364" s="17">
        <v>9.8175601242430943</v>
      </c>
      <c r="E9364" s="148">
        <v>1.0537760679999999</v>
      </c>
      <c r="F9364" s="148">
        <f t="shared" si="146"/>
        <v>2.8416017390789441</v>
      </c>
      <c r="G9364">
        <v>7.5343762196577501E-3</v>
      </c>
    </row>
    <row r="9365" spans="1:7" x14ac:dyDescent="0.2">
      <c r="A9365" t="s">
        <v>13654</v>
      </c>
      <c r="B9365" t="s">
        <v>3129</v>
      </c>
      <c r="C9365" s="17">
        <v>10.147772557879115</v>
      </c>
      <c r="D9365" s="17">
        <v>3.9214528734847232</v>
      </c>
      <c r="E9365" s="148">
        <v>1.0330439419999999</v>
      </c>
      <c r="F9365" s="148">
        <f t="shared" si="146"/>
        <v>2.5877583857998765</v>
      </c>
      <c r="G9365">
        <v>7.6460222399241898E-4</v>
      </c>
    </row>
    <row r="9366" spans="1:7" x14ac:dyDescent="0.2">
      <c r="A9366" t="s">
        <v>3411</v>
      </c>
      <c r="B9366" t="s">
        <v>3136</v>
      </c>
      <c r="C9366" s="17">
        <v>6.5988771407830971</v>
      </c>
      <c r="D9366" s="17">
        <v>11.215062881138508</v>
      </c>
      <c r="E9366" s="148">
        <v>-0.99346881499999995</v>
      </c>
      <c r="F9366" s="148">
        <f t="shared" si="146"/>
        <v>0.58839412767636712</v>
      </c>
      <c r="G9366">
        <v>2.5570745429234101E-6</v>
      </c>
    </row>
    <row r="9367" spans="1:7" x14ac:dyDescent="0.2">
      <c r="A9367" t="s">
        <v>3412</v>
      </c>
      <c r="B9367" t="s">
        <v>3413</v>
      </c>
      <c r="C9367" s="17">
        <v>18.243494880682427</v>
      </c>
      <c r="D9367" s="17">
        <v>33.911540600057329</v>
      </c>
      <c r="E9367" s="148">
        <v>-1.118812895</v>
      </c>
      <c r="F9367" s="148">
        <f t="shared" si="146"/>
        <v>0.5379730486397184</v>
      </c>
      <c r="G9367">
        <v>1.2192410105149899E-7</v>
      </c>
    </row>
    <row r="9368" spans="1:7" x14ac:dyDescent="0.2">
      <c r="A9368" t="s">
        <v>7975</v>
      </c>
      <c r="B9368" t="s">
        <v>3141</v>
      </c>
      <c r="C9368" s="17">
        <v>176.83478092395126</v>
      </c>
      <c r="D9368" s="17">
        <v>237.48178461371299</v>
      </c>
      <c r="E9368" s="148">
        <v>-0.66694642400000004</v>
      </c>
      <c r="F9368" s="148">
        <f t="shared" si="146"/>
        <v>0.74462460862667879</v>
      </c>
      <c r="G9368">
        <v>7.2880915120173795E-4</v>
      </c>
    </row>
    <row r="9369" spans="1:7" x14ac:dyDescent="0.2">
      <c r="A9369" t="s">
        <v>11637</v>
      </c>
      <c r="B9369" t="s">
        <v>7976</v>
      </c>
      <c r="C9369" s="17">
        <v>4.3032069934693225E-2</v>
      </c>
      <c r="D9369" s="17">
        <v>1.2036519934765764</v>
      </c>
      <c r="E9369" s="148">
        <v>-4.3011694580000004</v>
      </c>
      <c r="F9369" s="148">
        <f t="shared" si="146"/>
        <v>3.5751255485733262E-2</v>
      </c>
      <c r="G9369">
        <v>5.6004209291496002E-3</v>
      </c>
    </row>
    <row r="9370" spans="1:7" x14ac:dyDescent="0.2">
      <c r="A9370" t="s">
        <v>7977</v>
      </c>
      <c r="B9370" t="s">
        <v>10818</v>
      </c>
      <c r="C9370" s="17">
        <v>3.8065532764218677</v>
      </c>
      <c r="D9370" s="17">
        <v>1.7860060484710876</v>
      </c>
      <c r="E9370" s="148">
        <v>0.74310161399999997</v>
      </c>
      <c r="F9370" s="148">
        <f t="shared" si="146"/>
        <v>2.1313216042467897</v>
      </c>
      <c r="G9370">
        <v>5.6380962037243798E-3</v>
      </c>
    </row>
    <row r="9371" spans="1:7" x14ac:dyDescent="0.2">
      <c r="A9371" t="s">
        <v>12301</v>
      </c>
      <c r="B9371" t="s">
        <v>11245</v>
      </c>
      <c r="C9371" s="17">
        <v>6.3217854534414544</v>
      </c>
      <c r="D9371" s="17">
        <v>10.752304272528587</v>
      </c>
      <c r="E9371" s="148">
        <v>-0.92993104699999996</v>
      </c>
      <c r="F9371" s="148">
        <f t="shared" si="146"/>
        <v>0.58794703844023377</v>
      </c>
      <c r="G9371">
        <v>5.6590805000862297E-3</v>
      </c>
    </row>
    <row r="9372" spans="1:7" x14ac:dyDescent="0.2">
      <c r="A9372" t="s">
        <v>3414</v>
      </c>
      <c r="B9372" t="s">
        <v>3415</v>
      </c>
      <c r="C9372" s="17">
        <v>39.782128968353845</v>
      </c>
      <c r="D9372" s="17">
        <v>71.057030790593956</v>
      </c>
      <c r="E9372" s="148">
        <v>-1.07231206</v>
      </c>
      <c r="F9372" s="148">
        <f t="shared" si="146"/>
        <v>0.55986196616619577</v>
      </c>
      <c r="G9372">
        <v>8.8081824738356193E-9</v>
      </c>
    </row>
    <row r="9373" spans="1:7" x14ac:dyDescent="0.2">
      <c r="A9373" t="s">
        <v>3416</v>
      </c>
      <c r="B9373" t="s">
        <v>3143</v>
      </c>
      <c r="C9373" s="17">
        <v>38.011048800517926</v>
      </c>
      <c r="D9373" s="17">
        <v>16.584195704770423</v>
      </c>
      <c r="E9373" s="148">
        <v>0.87921345399999995</v>
      </c>
      <c r="F9373" s="148">
        <f t="shared" si="146"/>
        <v>2.2920043562669785</v>
      </c>
      <c r="G9373">
        <v>9.2780368253799798E-6</v>
      </c>
    </row>
    <row r="9374" spans="1:7" x14ac:dyDescent="0.2">
      <c r="A9374" t="s">
        <v>3417</v>
      </c>
      <c r="B9374" t="s">
        <v>542</v>
      </c>
      <c r="C9374" s="17">
        <v>17.604163414404653</v>
      </c>
      <c r="D9374" s="17">
        <v>8.2518035243228987</v>
      </c>
      <c r="E9374" s="148">
        <v>0.79592967800000003</v>
      </c>
      <c r="F9374" s="148">
        <f t="shared" si="146"/>
        <v>2.1333716153704909</v>
      </c>
      <c r="G9374">
        <v>1.8875462744835501E-4</v>
      </c>
    </row>
    <row r="9375" spans="1:7" x14ac:dyDescent="0.2">
      <c r="A9375" t="s">
        <v>7978</v>
      </c>
      <c r="B9375" t="s">
        <v>11412</v>
      </c>
      <c r="C9375" s="17">
        <v>15.995089604202251</v>
      </c>
      <c r="D9375" s="17">
        <v>26.355943369274524</v>
      </c>
      <c r="E9375" s="148">
        <v>-0.94829216599999999</v>
      </c>
      <c r="F9375" s="148">
        <f t="shared" si="146"/>
        <v>0.60688738703427159</v>
      </c>
      <c r="G9375">
        <v>7.1254301514524698E-4</v>
      </c>
    </row>
    <row r="9376" spans="1:7" x14ac:dyDescent="0.2">
      <c r="A9376" t="s">
        <v>3418</v>
      </c>
      <c r="B9376" t="s">
        <v>3419</v>
      </c>
      <c r="C9376" s="17">
        <v>9.7799308808625405</v>
      </c>
      <c r="D9376" s="17">
        <v>15.872302016585675</v>
      </c>
      <c r="E9376" s="148">
        <v>-0.89689862899999995</v>
      </c>
      <c r="F9376" s="148">
        <f t="shared" si="146"/>
        <v>0.61616335618129336</v>
      </c>
      <c r="G9376">
        <v>1.5799029241441498E-5</v>
      </c>
    </row>
    <row r="9377" spans="1:7" x14ac:dyDescent="0.2">
      <c r="A9377" t="s">
        <v>3420</v>
      </c>
      <c r="B9377" t="s">
        <v>3421</v>
      </c>
      <c r="C9377" s="17">
        <v>5.3698024063746601</v>
      </c>
      <c r="D9377" s="17">
        <v>2.3439474514601497</v>
      </c>
      <c r="E9377" s="148">
        <v>0.90720237599999998</v>
      </c>
      <c r="F9377" s="148">
        <f t="shared" si="146"/>
        <v>2.2909226924134201</v>
      </c>
      <c r="G9377">
        <v>6.5721335713243696E-6</v>
      </c>
    </row>
    <row r="9378" spans="1:7" x14ac:dyDescent="0.2">
      <c r="A9378" t="s">
        <v>3422</v>
      </c>
      <c r="B9378" t="s">
        <v>3423</v>
      </c>
      <c r="C9378" s="17">
        <v>7.5343564114173498</v>
      </c>
      <c r="D9378" s="17">
        <v>2.0897595469518597</v>
      </c>
      <c r="E9378" s="148">
        <v>1.542887683</v>
      </c>
      <c r="F9378" s="148">
        <f t="shared" si="146"/>
        <v>3.6053700160896613</v>
      </c>
      <c r="G9378">
        <v>1.04169078082013E-5</v>
      </c>
    </row>
    <row r="9379" spans="1:7" x14ac:dyDescent="0.2">
      <c r="A9379" t="s">
        <v>3424</v>
      </c>
      <c r="B9379" t="s">
        <v>3425</v>
      </c>
      <c r="C9379" s="17">
        <v>92.249244196818822</v>
      </c>
      <c r="D9379" s="17">
        <v>122.83412268469874</v>
      </c>
      <c r="E9379" s="148">
        <v>-0.63777635200000005</v>
      </c>
      <c r="F9379" s="148">
        <f t="shared" si="146"/>
        <v>0.75100665988075777</v>
      </c>
      <c r="G9379">
        <v>3.80861946544347E-4</v>
      </c>
    </row>
    <row r="9380" spans="1:7" x14ac:dyDescent="0.2">
      <c r="A9380" t="s">
        <v>13704</v>
      </c>
      <c r="B9380" t="s">
        <v>2551</v>
      </c>
      <c r="C9380" s="17">
        <v>46.284147697296547</v>
      </c>
      <c r="D9380" s="17">
        <v>17.322342532219952</v>
      </c>
      <c r="E9380" s="148">
        <v>1.0351480019999999</v>
      </c>
      <c r="F9380" s="148">
        <f t="shared" si="146"/>
        <v>2.671933522340121</v>
      </c>
      <c r="G9380">
        <v>2.4905894661047298E-4</v>
      </c>
    </row>
    <row r="9381" spans="1:7" x14ac:dyDescent="0.2">
      <c r="A9381" t="s">
        <v>7979</v>
      </c>
      <c r="B9381" t="s">
        <v>4772</v>
      </c>
      <c r="C9381" s="17">
        <v>59.71272591825057</v>
      </c>
      <c r="D9381" s="17">
        <v>35.164754131999523</v>
      </c>
      <c r="E9381" s="148">
        <v>0.50117688400000004</v>
      </c>
      <c r="F9381" s="148">
        <f t="shared" si="146"/>
        <v>1.6980845563175053</v>
      </c>
      <c r="G9381">
        <v>1.9580258774297898E-3</v>
      </c>
    </row>
    <row r="9382" spans="1:7" x14ac:dyDescent="0.2">
      <c r="A9382" t="s">
        <v>3426</v>
      </c>
      <c r="B9382" t="s">
        <v>3427</v>
      </c>
      <c r="C9382" s="17">
        <v>21.886624454039453</v>
      </c>
      <c r="D9382" s="17">
        <v>1.2839317085272999</v>
      </c>
      <c r="E9382" s="148">
        <v>3.8447418990000002</v>
      </c>
      <c r="F9382" s="148">
        <f t="shared" si="146"/>
        <v>17.046564321667802</v>
      </c>
      <c r="G9382">
        <v>5.3736161628893605E-23</v>
      </c>
    </row>
    <row r="9383" spans="1:7" x14ac:dyDescent="0.2">
      <c r="A9383" t="s">
        <v>3428</v>
      </c>
      <c r="B9383" t="s">
        <v>413</v>
      </c>
      <c r="C9383" s="17">
        <v>0.38944731641862523</v>
      </c>
      <c r="D9383" s="17">
        <v>1.082170775041341</v>
      </c>
      <c r="E9383" s="148">
        <v>-1.410755011</v>
      </c>
      <c r="F9383" s="148">
        <f t="shared" si="146"/>
        <v>0.35987602456160178</v>
      </c>
      <c r="G9383">
        <v>7.5187025486703803E-3</v>
      </c>
    </row>
    <row r="9384" spans="1:7" x14ac:dyDescent="0.2">
      <c r="A9384" t="s">
        <v>3429</v>
      </c>
      <c r="B9384" t="s">
        <v>3148</v>
      </c>
      <c r="C9384" s="17">
        <v>82.766794808591783</v>
      </c>
      <c r="D9384" s="17">
        <v>142.3823421941355</v>
      </c>
      <c r="E9384" s="148">
        <v>-1.0009180660000001</v>
      </c>
      <c r="F9384" s="148">
        <f t="shared" si="146"/>
        <v>0.58129957362087004</v>
      </c>
      <c r="G9384">
        <v>4.2261035458092802E-5</v>
      </c>
    </row>
    <row r="9385" spans="1:7" x14ac:dyDescent="0.2">
      <c r="A9385" t="s">
        <v>12795</v>
      </c>
      <c r="B9385" t="s">
        <v>1969</v>
      </c>
      <c r="C9385" s="17">
        <v>9.105140782442307</v>
      </c>
      <c r="D9385" s="17">
        <v>12.174906482955162</v>
      </c>
      <c r="E9385" s="148">
        <v>-0.66181926099999999</v>
      </c>
      <c r="F9385" s="148">
        <f t="shared" si="146"/>
        <v>0.7478612501204408</v>
      </c>
      <c r="G9385">
        <v>2.0271473042390098E-3</v>
      </c>
    </row>
    <row r="9386" spans="1:7" x14ac:dyDescent="0.2">
      <c r="A9386" t="s">
        <v>5673</v>
      </c>
      <c r="B9386" t="s">
        <v>68</v>
      </c>
      <c r="C9386" s="17">
        <v>34.815301873175429</v>
      </c>
      <c r="D9386" s="17">
        <v>0.37150770033514025</v>
      </c>
      <c r="E9386" s="148">
        <v>6.0980317099999999</v>
      </c>
      <c r="F9386" s="148">
        <f t="shared" si="146"/>
        <v>93.713540370141047</v>
      </c>
      <c r="G9386">
        <v>1.9132400515465602E-6</v>
      </c>
    </row>
    <row r="9387" spans="1:7" x14ac:dyDescent="0.2">
      <c r="A9387" t="s">
        <v>7980</v>
      </c>
      <c r="B9387" t="s">
        <v>1949</v>
      </c>
      <c r="C9387" s="17">
        <v>10.919424019020292</v>
      </c>
      <c r="D9387" s="17">
        <v>5.3477146821141908</v>
      </c>
      <c r="E9387" s="148">
        <v>0.74611561500000001</v>
      </c>
      <c r="F9387" s="148">
        <f t="shared" si="146"/>
        <v>2.0418860519131803</v>
      </c>
      <c r="G9387">
        <v>1.5109044196631601E-3</v>
      </c>
    </row>
    <row r="9388" spans="1:7" x14ac:dyDescent="0.2">
      <c r="A9388" t="s">
        <v>3430</v>
      </c>
      <c r="B9388" t="s">
        <v>2746</v>
      </c>
      <c r="C9388" s="17">
        <v>33.565049733983102</v>
      </c>
      <c r="D9388" s="17">
        <v>17.371929334024522</v>
      </c>
      <c r="E9388" s="148">
        <v>0.68983302300000005</v>
      </c>
      <c r="F9388" s="148">
        <f t="shared" si="146"/>
        <v>1.9321428891748289</v>
      </c>
      <c r="G9388">
        <v>7.7534225839329595E-4</v>
      </c>
    </row>
    <row r="9389" spans="1:7" x14ac:dyDescent="0.2">
      <c r="A9389" t="s">
        <v>7981</v>
      </c>
      <c r="B9389" t="s">
        <v>3150</v>
      </c>
      <c r="C9389" s="17">
        <v>22.716740159844925</v>
      </c>
      <c r="D9389" s="17">
        <v>9.8532127109168606</v>
      </c>
      <c r="E9389" s="148">
        <v>0.86027161600000002</v>
      </c>
      <c r="F9389" s="148">
        <f t="shared" si="146"/>
        <v>2.305516061241216</v>
      </c>
      <c r="G9389">
        <v>3.01391253149142E-3</v>
      </c>
    </row>
    <row r="9390" spans="1:7" x14ac:dyDescent="0.2">
      <c r="A9390" t="s">
        <v>7982</v>
      </c>
      <c r="B9390" t="s">
        <v>11231</v>
      </c>
      <c r="C9390" s="17">
        <v>9.59949622697048</v>
      </c>
      <c r="D9390" s="17">
        <v>14.905611583459025</v>
      </c>
      <c r="E9390" s="148">
        <v>-0.85829237400000002</v>
      </c>
      <c r="F9390" s="148">
        <f t="shared" si="146"/>
        <v>0.64401894368582502</v>
      </c>
      <c r="G9390">
        <v>4.0983119546400097E-3</v>
      </c>
    </row>
    <row r="9391" spans="1:7" x14ac:dyDescent="0.2">
      <c r="A9391" t="s">
        <v>3431</v>
      </c>
      <c r="B9391" t="s">
        <v>864</v>
      </c>
      <c r="C9391" s="17">
        <v>65.236242668088522</v>
      </c>
      <c r="D9391" s="17">
        <v>23.50319510322505</v>
      </c>
      <c r="E9391" s="148">
        <v>1.1993885399999999</v>
      </c>
      <c r="F9391" s="148">
        <f t="shared" si="146"/>
        <v>2.7756329461408833</v>
      </c>
      <c r="G9391">
        <v>7.7125522049258697E-10</v>
      </c>
    </row>
    <row r="9392" spans="1:7" x14ac:dyDescent="0.2">
      <c r="A9392" t="s">
        <v>13071</v>
      </c>
      <c r="B9392" t="s">
        <v>12998</v>
      </c>
      <c r="C9392" s="17">
        <v>25.3513743590063</v>
      </c>
      <c r="D9392" s="17">
        <v>13.483998509602349</v>
      </c>
      <c r="E9392" s="148">
        <v>0.60523750600000004</v>
      </c>
      <c r="F9392" s="148">
        <f t="shared" si="146"/>
        <v>1.8801080659385156</v>
      </c>
      <c r="G9392">
        <v>6.7432036269062204E-5</v>
      </c>
    </row>
    <row r="9393" spans="1:7" x14ac:dyDescent="0.2">
      <c r="A9393" t="s">
        <v>7983</v>
      </c>
      <c r="B9393" t="s">
        <v>11283</v>
      </c>
      <c r="C9393" s="17">
        <v>22.997640558490154</v>
      </c>
      <c r="D9393" s="17">
        <v>34.163816005212652</v>
      </c>
      <c r="E9393" s="148">
        <v>-0.80560159799999997</v>
      </c>
      <c r="F9393" s="148">
        <f t="shared" si="146"/>
        <v>0.67315783912959892</v>
      </c>
      <c r="G9393">
        <v>5.1692922238500898E-5</v>
      </c>
    </row>
    <row r="9394" spans="1:7" x14ac:dyDescent="0.2">
      <c r="A9394" t="s">
        <v>3433</v>
      </c>
      <c r="B9394" t="s">
        <v>3158</v>
      </c>
      <c r="C9394" s="17">
        <v>25.235106913979898</v>
      </c>
      <c r="D9394" s="17">
        <v>11.951151334165314</v>
      </c>
      <c r="E9394" s="148">
        <v>0.78375765100000006</v>
      </c>
      <c r="F9394" s="148">
        <f t="shared" si="146"/>
        <v>2.1115209914411444</v>
      </c>
      <c r="G9394">
        <v>8.4976679715748105E-7</v>
      </c>
    </row>
    <row r="9395" spans="1:7" x14ac:dyDescent="0.2">
      <c r="A9395" t="s">
        <v>7984</v>
      </c>
      <c r="B9395" t="s">
        <v>11284</v>
      </c>
      <c r="C9395" s="17">
        <v>4.1390612513200047</v>
      </c>
      <c r="D9395" s="17">
        <v>6.0072376016895905</v>
      </c>
      <c r="E9395" s="148">
        <v>-0.74959897399999997</v>
      </c>
      <c r="F9395" s="148">
        <f t="shared" si="146"/>
        <v>0.68901240899075744</v>
      </c>
      <c r="G9395">
        <v>4.9379629536062198E-3</v>
      </c>
    </row>
    <row r="9396" spans="1:7" x14ac:dyDescent="0.2">
      <c r="A9396" t="s">
        <v>13696</v>
      </c>
      <c r="B9396" t="s">
        <v>4068</v>
      </c>
      <c r="C9396" s="17">
        <v>9.5886174704360592</v>
      </c>
      <c r="D9396" s="17">
        <v>3.6057476149136747</v>
      </c>
      <c r="E9396" s="148">
        <v>0.96896201100000001</v>
      </c>
      <c r="F9396" s="148">
        <f t="shared" ref="F9396:F9459" si="147">C9396/D9396</f>
        <v>2.6592591868539919</v>
      </c>
      <c r="G9396">
        <v>8.2181931091604692E-3</v>
      </c>
    </row>
    <row r="9397" spans="1:7" x14ac:dyDescent="0.2">
      <c r="A9397" t="s">
        <v>3434</v>
      </c>
      <c r="B9397" t="s">
        <v>1576</v>
      </c>
      <c r="C9397" s="17">
        <v>63.904490151737249</v>
      </c>
      <c r="D9397" s="17">
        <v>35.306459464477882</v>
      </c>
      <c r="E9397" s="148">
        <v>0.56790920300000003</v>
      </c>
      <c r="F9397" s="148">
        <f t="shared" si="147"/>
        <v>1.8099942934247508</v>
      </c>
      <c r="G9397">
        <v>6.2062983577183502E-5</v>
      </c>
    </row>
    <row r="9398" spans="1:7" x14ac:dyDescent="0.2">
      <c r="A9398" t="s">
        <v>11667</v>
      </c>
      <c r="B9398" t="s">
        <v>11668</v>
      </c>
      <c r="C9398" s="17">
        <v>0.12494761651997999</v>
      </c>
      <c r="D9398" s="17">
        <v>0.88302500843572029</v>
      </c>
      <c r="E9398" s="148">
        <v>-2.560450576</v>
      </c>
      <c r="F9398" s="148">
        <f t="shared" si="147"/>
        <v>0.1414995219006592</v>
      </c>
      <c r="G9398">
        <v>5.0303414916313804E-3</v>
      </c>
    </row>
    <row r="9399" spans="1:7" x14ac:dyDescent="0.2">
      <c r="A9399" t="s">
        <v>7985</v>
      </c>
      <c r="B9399" t="s">
        <v>3161</v>
      </c>
      <c r="C9399" s="17">
        <v>2.1000588994163074</v>
      </c>
      <c r="D9399" s="17">
        <v>2.8684216169652874</v>
      </c>
      <c r="E9399" s="148">
        <v>-0.68152887900000003</v>
      </c>
      <c r="F9399" s="148">
        <f t="shared" si="147"/>
        <v>0.73213048144509274</v>
      </c>
      <c r="G9399">
        <v>5.0890533543539304E-3</v>
      </c>
    </row>
    <row r="9400" spans="1:7" x14ac:dyDescent="0.2">
      <c r="A9400" t="s">
        <v>3435</v>
      </c>
      <c r="B9400" t="s">
        <v>749</v>
      </c>
      <c r="C9400" s="17">
        <v>2088.7015979020175</v>
      </c>
      <c r="D9400" s="17">
        <v>3988.441501207225</v>
      </c>
      <c r="E9400" s="148">
        <v>-1.1756981479999999</v>
      </c>
      <c r="F9400" s="148">
        <f t="shared" si="147"/>
        <v>0.52368866317076668</v>
      </c>
      <c r="G9400">
        <v>5.4444287666832401E-5</v>
      </c>
    </row>
    <row r="9401" spans="1:7" x14ac:dyDescent="0.2">
      <c r="A9401" t="s">
        <v>3436</v>
      </c>
      <c r="B9401" t="s">
        <v>749</v>
      </c>
      <c r="C9401" s="17">
        <v>4480.9782450240973</v>
      </c>
      <c r="D9401" s="17">
        <v>8556.9274473102196</v>
      </c>
      <c r="E9401" s="148">
        <v>-1.179998125</v>
      </c>
      <c r="F9401" s="148">
        <f t="shared" si="147"/>
        <v>0.52366673348768966</v>
      </c>
      <c r="G9401">
        <v>7.91630008024519E-6</v>
      </c>
    </row>
    <row r="9402" spans="1:7" x14ac:dyDescent="0.2">
      <c r="A9402" t="s">
        <v>3437</v>
      </c>
      <c r="B9402" t="s">
        <v>3165</v>
      </c>
      <c r="C9402" s="17">
        <v>68.608984289206646</v>
      </c>
      <c r="D9402" s="17">
        <v>126.17412920385226</v>
      </c>
      <c r="E9402" s="148">
        <v>-1.121098229</v>
      </c>
      <c r="F9402" s="148">
        <f t="shared" si="147"/>
        <v>0.5437642781616433</v>
      </c>
      <c r="G9402">
        <v>2.5510105022738397E-4</v>
      </c>
    </row>
    <row r="9403" spans="1:7" x14ac:dyDescent="0.2">
      <c r="A9403" t="s">
        <v>12821</v>
      </c>
      <c r="B9403" t="s">
        <v>3671</v>
      </c>
      <c r="C9403" s="17">
        <v>10.024952523213578</v>
      </c>
      <c r="D9403" s="17">
        <v>13.162477230066425</v>
      </c>
      <c r="E9403" s="148">
        <v>-0.62731788399999999</v>
      </c>
      <c r="F9403" s="148">
        <f t="shared" si="147"/>
        <v>0.76163113887969758</v>
      </c>
      <c r="G9403">
        <v>7.96738103715431E-3</v>
      </c>
    </row>
    <row r="9404" spans="1:7" x14ac:dyDescent="0.2">
      <c r="A9404" t="s">
        <v>7986</v>
      </c>
      <c r="B9404" t="s">
        <v>11089</v>
      </c>
      <c r="C9404" s="17">
        <v>3.1609265199992476</v>
      </c>
      <c r="D9404" s="17">
        <v>9.8987091872624866</v>
      </c>
      <c r="E9404" s="148">
        <v>-1.8118968719999999</v>
      </c>
      <c r="F9404" s="148">
        <f t="shared" si="147"/>
        <v>0.3193271425800327</v>
      </c>
      <c r="G9404">
        <v>3.1720272510973898E-5</v>
      </c>
    </row>
    <row r="9405" spans="1:7" x14ac:dyDescent="0.2">
      <c r="A9405" t="s">
        <v>3438</v>
      </c>
      <c r="B9405" t="s">
        <v>3439</v>
      </c>
      <c r="C9405" s="17">
        <v>56.223985557229774</v>
      </c>
      <c r="D9405" s="17">
        <v>24.141441106705724</v>
      </c>
      <c r="E9405" s="148">
        <v>0.90657846499999994</v>
      </c>
      <c r="F9405" s="148">
        <f t="shared" si="147"/>
        <v>2.3289407334350285</v>
      </c>
      <c r="G9405">
        <v>6.0883391209847296E-7</v>
      </c>
    </row>
    <row r="9406" spans="1:7" x14ac:dyDescent="0.2">
      <c r="A9406" t="s">
        <v>3440</v>
      </c>
      <c r="B9406" t="s">
        <v>3170</v>
      </c>
      <c r="C9406" s="17">
        <v>98.019631166745796</v>
      </c>
      <c r="D9406" s="17">
        <v>39.610558718328676</v>
      </c>
      <c r="E9406" s="148">
        <v>1.034764193</v>
      </c>
      <c r="F9406" s="148">
        <f t="shared" si="147"/>
        <v>2.4745834024651097</v>
      </c>
      <c r="G9406">
        <v>2.8349063501220699E-11</v>
      </c>
    </row>
    <row r="9407" spans="1:7" x14ac:dyDescent="0.2">
      <c r="A9407" t="s">
        <v>11822</v>
      </c>
      <c r="B9407" t="s">
        <v>11823</v>
      </c>
      <c r="C9407" s="17">
        <v>0.96579763011337272</v>
      </c>
      <c r="D9407" s="17">
        <v>2.7893248501561074</v>
      </c>
      <c r="E9407" s="148">
        <v>-1.5992172099999999</v>
      </c>
      <c r="F9407" s="148">
        <f t="shared" si="147"/>
        <v>0.34624781335860572</v>
      </c>
      <c r="G9407">
        <v>5.3249717433379497E-3</v>
      </c>
    </row>
    <row r="9408" spans="1:7" x14ac:dyDescent="0.2">
      <c r="A9408" t="s">
        <v>13275</v>
      </c>
      <c r="B9408" t="s">
        <v>3758</v>
      </c>
      <c r="C9408" s="17">
        <v>4.2931457131039501</v>
      </c>
      <c r="D9408" s="17">
        <v>2.04077914994543</v>
      </c>
      <c r="E9408" s="148">
        <v>0.78827591699999999</v>
      </c>
      <c r="F9408" s="148">
        <f t="shared" si="147"/>
        <v>2.103679721158827</v>
      </c>
      <c r="G9408">
        <v>6.0821067820412099E-4</v>
      </c>
    </row>
    <row r="9409" spans="1:7" x14ac:dyDescent="0.2">
      <c r="A9409" t="s">
        <v>7987</v>
      </c>
      <c r="B9409" t="s">
        <v>11285</v>
      </c>
      <c r="C9409" s="17">
        <v>66.841297588099238</v>
      </c>
      <c r="D9409" s="17">
        <v>100.05943988612265</v>
      </c>
      <c r="E9409" s="148">
        <v>-0.80610984100000005</v>
      </c>
      <c r="F9409" s="148">
        <f t="shared" si="147"/>
        <v>0.6680159079860043</v>
      </c>
      <c r="G9409">
        <v>3.66496926555928E-3</v>
      </c>
    </row>
    <row r="9410" spans="1:7" x14ac:dyDescent="0.2">
      <c r="A9410" t="s">
        <v>7988</v>
      </c>
      <c r="B9410">
        <v>2</v>
      </c>
      <c r="C9410" s="17">
        <v>12.6639608700756</v>
      </c>
      <c r="D9410" s="17">
        <v>20.623507911082399</v>
      </c>
      <c r="E9410" s="148">
        <v>-0.92507470000000003</v>
      </c>
      <c r="F9410" s="148">
        <f t="shared" si="147"/>
        <v>0.61405464699196022</v>
      </c>
      <c r="G9410">
        <v>4.7214288000685502E-3</v>
      </c>
    </row>
    <row r="9411" spans="1:7" x14ac:dyDescent="0.2">
      <c r="A9411" t="s">
        <v>7989</v>
      </c>
      <c r="B9411" t="s">
        <v>604</v>
      </c>
      <c r="C9411" s="17">
        <v>23.092026591305476</v>
      </c>
      <c r="D9411" s="17">
        <v>33.700291040377223</v>
      </c>
      <c r="E9411" s="148">
        <v>-0.77878210000000003</v>
      </c>
      <c r="F9411" s="148">
        <f t="shared" si="147"/>
        <v>0.68521742330469193</v>
      </c>
      <c r="G9411">
        <v>8.1956751820938805E-4</v>
      </c>
    </row>
    <row r="9412" spans="1:7" x14ac:dyDescent="0.2">
      <c r="A9412" t="s">
        <v>7990</v>
      </c>
      <c r="B9412" t="s">
        <v>1724</v>
      </c>
      <c r="C9412" s="17">
        <v>13.358480503168824</v>
      </c>
      <c r="D9412" s="17">
        <v>5.7184649493588466</v>
      </c>
      <c r="E9412" s="148">
        <v>0.87333464900000002</v>
      </c>
      <c r="F9412" s="148">
        <f t="shared" si="147"/>
        <v>2.3360255980351115</v>
      </c>
      <c r="G9412">
        <v>3.38847032272781E-4</v>
      </c>
    </row>
    <row r="9413" spans="1:7" x14ac:dyDescent="0.2">
      <c r="A9413" t="s">
        <v>3443</v>
      </c>
      <c r="B9413" t="s">
        <v>183</v>
      </c>
      <c r="C9413" s="17">
        <v>9.5685813618681905</v>
      </c>
      <c r="D9413" s="17">
        <v>2.1951512671368754</v>
      </c>
      <c r="E9413" s="148">
        <v>1.6984776450000001</v>
      </c>
      <c r="F9413" s="148">
        <f t="shared" si="147"/>
        <v>4.358962184117928</v>
      </c>
      <c r="G9413">
        <v>4.50852521890053E-4</v>
      </c>
    </row>
    <row r="9414" spans="1:7" x14ac:dyDescent="0.2">
      <c r="A9414" t="s">
        <v>7991</v>
      </c>
      <c r="B9414" t="s">
        <v>1730</v>
      </c>
      <c r="C9414" s="17">
        <v>49.694633528012673</v>
      </c>
      <c r="D9414" s="17">
        <v>23.078750283950026</v>
      </c>
      <c r="E9414" s="148">
        <v>0.78343702100000001</v>
      </c>
      <c r="F9414" s="148">
        <f t="shared" si="147"/>
        <v>2.1532636263486284</v>
      </c>
      <c r="G9414">
        <v>1.09659816671707E-4</v>
      </c>
    </row>
    <row r="9415" spans="1:7" x14ac:dyDescent="0.2">
      <c r="A9415" t="s">
        <v>3444</v>
      </c>
      <c r="B9415" t="s">
        <v>3445</v>
      </c>
      <c r="C9415" s="17">
        <v>35.954671211357798</v>
      </c>
      <c r="D9415" s="17">
        <v>12.734962137210466</v>
      </c>
      <c r="E9415" s="148">
        <v>1.214927144</v>
      </c>
      <c r="F9415" s="148">
        <f t="shared" si="147"/>
        <v>2.8233041310975975</v>
      </c>
      <c r="G9415">
        <v>1.8450666883753801E-5</v>
      </c>
    </row>
    <row r="9416" spans="1:7" x14ac:dyDescent="0.2">
      <c r="A9416" t="s">
        <v>7992</v>
      </c>
      <c r="B9416" t="s">
        <v>10782</v>
      </c>
      <c r="C9416" s="17">
        <v>644.17417323027121</v>
      </c>
      <c r="D9416" s="17">
        <v>51.538405557205962</v>
      </c>
      <c r="E9416" s="148">
        <v>2.672693889</v>
      </c>
      <c r="F9416" s="148">
        <f t="shared" si="147"/>
        <v>12.498915445012337</v>
      </c>
      <c r="G9416">
        <v>6.76264771441034E-3</v>
      </c>
    </row>
    <row r="9417" spans="1:7" x14ac:dyDescent="0.2">
      <c r="A9417" t="s">
        <v>5674</v>
      </c>
      <c r="B9417" t="s">
        <v>10819</v>
      </c>
      <c r="C9417" s="17">
        <v>9.2883210368809657</v>
      </c>
      <c r="D9417" s="17">
        <v>0</v>
      </c>
      <c r="E9417" s="148">
        <v>10.561596870000001</v>
      </c>
      <c r="F9417" s="148" t="e">
        <f t="shared" si="147"/>
        <v>#DIV/0!</v>
      </c>
      <c r="G9417">
        <v>9.7263595084680097E-8</v>
      </c>
    </row>
    <row r="9418" spans="1:7" x14ac:dyDescent="0.2">
      <c r="A9418" t="s">
        <v>7993</v>
      </c>
      <c r="B9418" t="s">
        <v>418</v>
      </c>
      <c r="C9418" s="17">
        <v>6.3868626933563277</v>
      </c>
      <c r="D9418" s="17">
        <v>0</v>
      </c>
      <c r="E9418" s="148">
        <v>9.4402467540000004</v>
      </c>
      <c r="F9418" s="148" t="e">
        <f t="shared" si="147"/>
        <v>#DIV/0!</v>
      </c>
      <c r="G9418">
        <v>2.4648052038033099E-4</v>
      </c>
    </row>
    <row r="9419" spans="1:7" x14ac:dyDescent="0.2">
      <c r="A9419" t="s">
        <v>7994</v>
      </c>
      <c r="B9419" t="s">
        <v>11286</v>
      </c>
      <c r="C9419" s="17">
        <v>78.947260441139676</v>
      </c>
      <c r="D9419" s="17">
        <v>145.09867941010316</v>
      </c>
      <c r="E9419" s="148">
        <v>-1.067311648</v>
      </c>
      <c r="F9419" s="148">
        <f t="shared" si="147"/>
        <v>0.54409358349847681</v>
      </c>
      <c r="G9419">
        <v>6.2431990608989001E-3</v>
      </c>
    </row>
    <row r="9420" spans="1:7" x14ac:dyDescent="0.2">
      <c r="A9420" t="s">
        <v>14042</v>
      </c>
      <c r="B9420" t="s">
        <v>1932</v>
      </c>
      <c r="C9420" s="17">
        <v>2.1134655130581423</v>
      </c>
      <c r="D9420" s="17">
        <v>0.51361451412111769</v>
      </c>
      <c r="E9420" s="148">
        <v>1.604917293</v>
      </c>
      <c r="F9420" s="148">
        <f t="shared" si="147"/>
        <v>4.1148866610100443</v>
      </c>
      <c r="G9420">
        <v>7.3864002776634905E-4</v>
      </c>
    </row>
    <row r="9421" spans="1:7" x14ac:dyDescent="0.2">
      <c r="A9421" t="s">
        <v>14153</v>
      </c>
      <c r="B9421" t="s">
        <v>10785</v>
      </c>
      <c r="C9421" s="17">
        <v>14.238676121986476</v>
      </c>
      <c r="D9421" s="17">
        <v>1.2128776759865478</v>
      </c>
      <c r="E9421" s="148">
        <v>3.0919217560000001</v>
      </c>
      <c r="F9421" s="148">
        <f t="shared" si="147"/>
        <v>11.739581331155112</v>
      </c>
      <c r="G9421">
        <v>3.1914232522425602E-4</v>
      </c>
    </row>
    <row r="9422" spans="1:7" x14ac:dyDescent="0.2">
      <c r="A9422" t="s">
        <v>13676</v>
      </c>
      <c r="B9422" t="s">
        <v>13677</v>
      </c>
      <c r="C9422" s="17">
        <v>14.099312796740975</v>
      </c>
      <c r="D9422" s="17">
        <v>5.3812025915421851</v>
      </c>
      <c r="E9422" s="148">
        <v>1.032570287</v>
      </c>
      <c r="F9422" s="148">
        <f t="shared" si="147"/>
        <v>2.6201044389039234</v>
      </c>
      <c r="G9422">
        <v>3.0342169718197698E-3</v>
      </c>
    </row>
    <row r="9423" spans="1:7" x14ac:dyDescent="0.2">
      <c r="A9423" t="s">
        <v>14050</v>
      </c>
      <c r="B9423" t="s">
        <v>14051</v>
      </c>
      <c r="C9423" s="17">
        <v>1.3756809049380503</v>
      </c>
      <c r="D9423" s="17">
        <v>0.328639345202001</v>
      </c>
      <c r="E9423" s="148">
        <v>1.4931791699999999</v>
      </c>
      <c r="F9423" s="148">
        <f t="shared" si="147"/>
        <v>4.1859896723335916</v>
      </c>
      <c r="G9423">
        <v>6.9178883923296502E-3</v>
      </c>
    </row>
    <row r="9424" spans="1:7" x14ac:dyDescent="0.2">
      <c r="A9424" t="s">
        <v>7995</v>
      </c>
      <c r="B9424" t="s">
        <v>10784</v>
      </c>
      <c r="C9424" s="17">
        <v>3.3575303801461622</v>
      </c>
      <c r="D9424" s="17">
        <v>0</v>
      </c>
      <c r="E9424" s="148">
        <v>7.4000807630000001</v>
      </c>
      <c r="F9424" s="148" t="e">
        <f t="shared" si="147"/>
        <v>#DIV/0!</v>
      </c>
      <c r="G9424">
        <v>1.8519001995402301E-4</v>
      </c>
    </row>
    <row r="9425" spans="1:7" x14ac:dyDescent="0.2">
      <c r="A9425" t="s">
        <v>3447</v>
      </c>
      <c r="B9425" t="s">
        <v>3181</v>
      </c>
      <c r="C9425" s="17">
        <v>3.9571483468095447</v>
      </c>
      <c r="D9425" s="17">
        <v>8.5589296081817743</v>
      </c>
      <c r="E9425" s="148">
        <v>-1.2895607490000001</v>
      </c>
      <c r="F9425" s="148">
        <f t="shared" si="147"/>
        <v>0.46234149922518009</v>
      </c>
      <c r="G9425">
        <v>1.6766828893508198E-5</v>
      </c>
    </row>
    <row r="9426" spans="1:7" x14ac:dyDescent="0.2">
      <c r="A9426" t="s">
        <v>3448</v>
      </c>
      <c r="B9426" t="s">
        <v>3449</v>
      </c>
      <c r="C9426" s="17">
        <v>7.0890039629645702</v>
      </c>
      <c r="D9426" s="17">
        <v>13.916199772246227</v>
      </c>
      <c r="E9426" s="148">
        <v>-1.180019629</v>
      </c>
      <c r="F9426" s="148">
        <f t="shared" si="147"/>
        <v>0.50940659655537035</v>
      </c>
      <c r="G9426">
        <v>1.35695242384324E-5</v>
      </c>
    </row>
    <row r="9427" spans="1:7" x14ac:dyDescent="0.2">
      <c r="A9427" t="s">
        <v>7996</v>
      </c>
      <c r="B9427" t="s">
        <v>212</v>
      </c>
      <c r="C9427" s="17">
        <v>22.645248600039423</v>
      </c>
      <c r="D9427" s="17">
        <v>6.8136276739253026</v>
      </c>
      <c r="E9427" s="148">
        <v>1.3521306319999999</v>
      </c>
      <c r="F9427" s="148">
        <f t="shared" si="147"/>
        <v>3.3235230458364025</v>
      </c>
      <c r="G9427">
        <v>5.2277488597990301E-6</v>
      </c>
    </row>
    <row r="9428" spans="1:7" x14ac:dyDescent="0.2">
      <c r="A9428" t="s">
        <v>3450</v>
      </c>
      <c r="B9428" t="s">
        <v>1546</v>
      </c>
      <c r="C9428" s="17">
        <v>2.1966377012849576</v>
      </c>
      <c r="D9428" s="17">
        <v>2.92289743350744</v>
      </c>
      <c r="E9428" s="148">
        <v>-0.64924105399999998</v>
      </c>
      <c r="F9428" s="148">
        <f t="shared" si="147"/>
        <v>0.75152746589845953</v>
      </c>
      <c r="G9428">
        <v>1.16617308956032E-3</v>
      </c>
    </row>
    <row r="9429" spans="1:7" x14ac:dyDescent="0.2">
      <c r="A9429" t="s">
        <v>5675</v>
      </c>
      <c r="B9429" t="s">
        <v>10820</v>
      </c>
      <c r="C9429" s="17">
        <v>33.269220856174378</v>
      </c>
      <c r="D9429" s="17">
        <v>1.0219414827804543</v>
      </c>
      <c r="E9429" s="148">
        <v>4.5838905140000001</v>
      </c>
      <c r="F9429" s="148">
        <f t="shared" si="147"/>
        <v>32.554917690254555</v>
      </c>
      <c r="G9429">
        <v>1.3926312377640801E-9</v>
      </c>
    </row>
    <row r="9430" spans="1:7" x14ac:dyDescent="0.2">
      <c r="A9430" t="s">
        <v>3451</v>
      </c>
      <c r="B9430" t="s">
        <v>2164</v>
      </c>
      <c r="C9430" s="17">
        <v>4.17129276111402</v>
      </c>
      <c r="D9430" s="17">
        <v>7.3193753610898025</v>
      </c>
      <c r="E9430" s="148">
        <v>-1.0374671049999999</v>
      </c>
      <c r="F9430" s="148">
        <f t="shared" si="147"/>
        <v>0.56989736901441612</v>
      </c>
      <c r="G9430">
        <v>7.1355877810553503E-10</v>
      </c>
    </row>
    <row r="9431" spans="1:7" x14ac:dyDescent="0.2">
      <c r="A9431" t="s">
        <v>3452</v>
      </c>
      <c r="B9431" t="s">
        <v>60</v>
      </c>
      <c r="C9431" s="17">
        <v>54.727459458693048</v>
      </c>
      <c r="D9431" s="17">
        <v>103.63712111592137</v>
      </c>
      <c r="E9431" s="148">
        <v>-1.160359642</v>
      </c>
      <c r="F9431" s="148">
        <f t="shared" si="147"/>
        <v>0.52806811757612082</v>
      </c>
      <c r="G9431">
        <v>1.9744553878847398E-5</v>
      </c>
    </row>
    <row r="9432" spans="1:7" x14ac:dyDescent="0.2">
      <c r="A9432" t="s">
        <v>11833</v>
      </c>
      <c r="B9432" t="s">
        <v>11834</v>
      </c>
      <c r="C9432" s="17">
        <v>9.5259442590347163</v>
      </c>
      <c r="D9432" s="17">
        <v>26.719654697704293</v>
      </c>
      <c r="E9432" s="148">
        <v>-1.3559183269999999</v>
      </c>
      <c r="F9432" s="148">
        <f t="shared" si="147"/>
        <v>0.35651449716725453</v>
      </c>
      <c r="G9432">
        <v>8.4280670862525095E-3</v>
      </c>
    </row>
    <row r="9433" spans="1:7" x14ac:dyDescent="0.2">
      <c r="A9433" t="s">
        <v>12281</v>
      </c>
      <c r="B9433" t="s">
        <v>2261</v>
      </c>
      <c r="C9433" s="17">
        <v>4.3760436687105297</v>
      </c>
      <c r="D9433" s="17">
        <v>7.5109971612230471</v>
      </c>
      <c r="E9433" s="148">
        <v>-0.89241801300000001</v>
      </c>
      <c r="F9433" s="148">
        <f t="shared" si="147"/>
        <v>0.58261820298677358</v>
      </c>
      <c r="G9433">
        <v>2.2211812924954801E-3</v>
      </c>
    </row>
    <row r="9434" spans="1:7" x14ac:dyDescent="0.2">
      <c r="A9434" t="s">
        <v>7997</v>
      </c>
      <c r="B9434" t="s">
        <v>4413</v>
      </c>
      <c r="C9434" s="17">
        <v>19.519529091097226</v>
      </c>
      <c r="D9434" s="17">
        <v>32.616260828698827</v>
      </c>
      <c r="E9434" s="148">
        <v>-0.930381821</v>
      </c>
      <c r="F9434" s="148">
        <f t="shared" si="147"/>
        <v>0.59846005014535952</v>
      </c>
      <c r="G9434">
        <v>3.5944030207501402E-6</v>
      </c>
    </row>
    <row r="9435" spans="1:7" x14ac:dyDescent="0.2">
      <c r="A9435" t="s">
        <v>7998</v>
      </c>
      <c r="B9435" t="s">
        <v>11237</v>
      </c>
      <c r="C9435" s="17">
        <v>33.692748703034049</v>
      </c>
      <c r="D9435" s="17">
        <v>59.243374678516076</v>
      </c>
      <c r="E9435" s="148">
        <v>-1.0283828399999999</v>
      </c>
      <c r="F9435" s="148">
        <f t="shared" si="147"/>
        <v>0.56871758041920484</v>
      </c>
      <c r="G9435">
        <v>1.0915009393751199E-4</v>
      </c>
    </row>
    <row r="9436" spans="1:7" x14ac:dyDescent="0.2">
      <c r="A9436" t="s">
        <v>7999</v>
      </c>
      <c r="B9436" t="s">
        <v>418</v>
      </c>
      <c r="C9436" s="17">
        <v>0.47821480804043121</v>
      </c>
      <c r="D9436" s="17">
        <v>0</v>
      </c>
      <c r="E9436" s="148">
        <v>5.6675696809999998</v>
      </c>
      <c r="F9436" s="148" t="e">
        <f t="shared" si="147"/>
        <v>#DIV/0!</v>
      </c>
      <c r="G9436">
        <v>1.7071197866490701E-3</v>
      </c>
    </row>
    <row r="9437" spans="1:7" x14ac:dyDescent="0.2">
      <c r="A9437" t="s">
        <v>8000</v>
      </c>
      <c r="B9437" t="s">
        <v>293</v>
      </c>
      <c r="C9437" s="17">
        <v>78.756346973900492</v>
      </c>
      <c r="D9437" s="17">
        <v>119.47201476790001</v>
      </c>
      <c r="E9437" s="148">
        <v>-0.84640232800000004</v>
      </c>
      <c r="F9437" s="148">
        <f t="shared" si="147"/>
        <v>0.65920330486517342</v>
      </c>
      <c r="G9437">
        <v>1.53872910034677E-4</v>
      </c>
    </row>
    <row r="9438" spans="1:7" x14ac:dyDescent="0.2">
      <c r="A9438" t="s">
        <v>3453</v>
      </c>
      <c r="B9438" t="s">
        <v>3454</v>
      </c>
      <c r="C9438" s="17">
        <v>12.558590140647151</v>
      </c>
      <c r="D9438" s="17">
        <v>1.3657474118897759</v>
      </c>
      <c r="E9438" s="148">
        <v>2.626887027</v>
      </c>
      <c r="F9438" s="148">
        <f t="shared" si="147"/>
        <v>9.195397356287069</v>
      </c>
      <c r="G9438">
        <v>5.3652935065278799E-7</v>
      </c>
    </row>
    <row r="9439" spans="1:7" x14ac:dyDescent="0.2">
      <c r="A9439" t="s">
        <v>3455</v>
      </c>
      <c r="B9439" t="s">
        <v>3325</v>
      </c>
      <c r="C9439" s="17">
        <v>4.0262896749302248</v>
      </c>
      <c r="D9439" s="17">
        <v>11.557380676624598</v>
      </c>
      <c r="E9439" s="148">
        <v>-1.6076356629999999</v>
      </c>
      <c r="F9439" s="148">
        <f t="shared" si="147"/>
        <v>0.3483738909001764</v>
      </c>
      <c r="G9439">
        <v>9.41757491459345E-4</v>
      </c>
    </row>
    <row r="9440" spans="1:7" x14ac:dyDescent="0.2">
      <c r="A9440" t="s">
        <v>14005</v>
      </c>
      <c r="B9440" t="s">
        <v>3192</v>
      </c>
      <c r="C9440" s="17">
        <v>18.370404167296677</v>
      </c>
      <c r="D9440" s="17">
        <v>4.97766318489405</v>
      </c>
      <c r="E9440" s="148">
        <v>1.532457502</v>
      </c>
      <c r="F9440" s="148">
        <f t="shared" si="147"/>
        <v>3.6905679402025857</v>
      </c>
      <c r="G9440">
        <v>8.7291276206507705E-4</v>
      </c>
    </row>
    <row r="9441" spans="1:7" x14ac:dyDescent="0.2">
      <c r="A9441" t="s">
        <v>5676</v>
      </c>
      <c r="B9441" t="s">
        <v>265</v>
      </c>
      <c r="C9441" s="17">
        <v>70.883627865080257</v>
      </c>
      <c r="D9441" s="17">
        <v>18.612689647626624</v>
      </c>
      <c r="E9441" s="148">
        <v>1.5201078370000001</v>
      </c>
      <c r="F9441" s="148">
        <f t="shared" si="147"/>
        <v>3.8083495296510734</v>
      </c>
      <c r="G9441">
        <v>8.9587688064932305E-3</v>
      </c>
    </row>
    <row r="9442" spans="1:7" x14ac:dyDescent="0.2">
      <c r="A9442" t="s">
        <v>13026</v>
      </c>
      <c r="B9442" t="s">
        <v>13027</v>
      </c>
      <c r="C9442" s="17">
        <v>27.739508831713678</v>
      </c>
      <c r="D9442" s="17">
        <v>15.065295437762401</v>
      </c>
      <c r="E9442" s="148">
        <v>0.59304857600000005</v>
      </c>
      <c r="F9442" s="148">
        <f t="shared" si="147"/>
        <v>1.8412854196129682</v>
      </c>
      <c r="G9442">
        <v>6.2605560176862704E-4</v>
      </c>
    </row>
    <row r="9443" spans="1:7" x14ac:dyDescent="0.2">
      <c r="A9443" t="s">
        <v>5677</v>
      </c>
      <c r="B9443" t="s">
        <v>846</v>
      </c>
      <c r="C9443" s="17">
        <v>29.605899649077401</v>
      </c>
      <c r="D9443" s="17">
        <v>13.38734079241676</v>
      </c>
      <c r="E9443" s="148">
        <v>0.82097590099999995</v>
      </c>
      <c r="F9443" s="148">
        <f t="shared" si="147"/>
        <v>2.2114847233774477</v>
      </c>
      <c r="G9443">
        <v>3.1897196248596299E-3</v>
      </c>
    </row>
    <row r="9444" spans="1:7" x14ac:dyDescent="0.2">
      <c r="A9444" t="s">
        <v>3456</v>
      </c>
      <c r="B9444" t="s">
        <v>604</v>
      </c>
      <c r="C9444" s="17">
        <v>52.968819529018376</v>
      </c>
      <c r="D9444" s="17">
        <v>102.08020809439873</v>
      </c>
      <c r="E9444" s="148">
        <v>-1.126112904</v>
      </c>
      <c r="F9444" s="148">
        <f t="shared" si="147"/>
        <v>0.51889411784932327</v>
      </c>
      <c r="G9444">
        <v>5.1884574183801704E-3</v>
      </c>
    </row>
    <row r="9445" spans="1:7" x14ac:dyDescent="0.2">
      <c r="A9445" t="s">
        <v>13794</v>
      </c>
      <c r="B9445" t="s">
        <v>13795</v>
      </c>
      <c r="C9445" s="17">
        <v>4.7797391663877997</v>
      </c>
      <c r="D9445" s="17">
        <v>1.6993609590008452</v>
      </c>
      <c r="E9445" s="148">
        <v>1.1102219840000001</v>
      </c>
      <c r="F9445" s="148">
        <f t="shared" si="147"/>
        <v>2.8126685746612017</v>
      </c>
      <c r="G9445">
        <v>1.9599232891179502E-3</v>
      </c>
    </row>
    <row r="9446" spans="1:7" x14ac:dyDescent="0.2">
      <c r="A9446" t="s">
        <v>3457</v>
      </c>
      <c r="B9446" t="s">
        <v>3156</v>
      </c>
      <c r="C9446" s="17">
        <v>1.8879875836185476</v>
      </c>
      <c r="D9446" s="17">
        <v>3.3939413966257002</v>
      </c>
      <c r="E9446" s="148">
        <v>-1.0801349280000001</v>
      </c>
      <c r="F9446" s="148">
        <f t="shared" si="147"/>
        <v>0.55628172763843509</v>
      </c>
      <c r="G9446">
        <v>3.1042912243793202E-7</v>
      </c>
    </row>
    <row r="9447" spans="1:7" x14ac:dyDescent="0.2">
      <c r="A9447" t="s">
        <v>5678</v>
      </c>
      <c r="B9447" t="s">
        <v>54</v>
      </c>
      <c r="C9447" s="17">
        <v>2.3871777483970975</v>
      </c>
      <c r="D9447" s="17">
        <v>0.17884833867595276</v>
      </c>
      <c r="E9447" s="148">
        <v>3.201185615</v>
      </c>
      <c r="F9447" s="148">
        <f t="shared" si="147"/>
        <v>13.347497472270723</v>
      </c>
      <c r="G9447">
        <v>5.0804850501079998E-4</v>
      </c>
    </row>
    <row r="9448" spans="1:7" x14ac:dyDescent="0.2">
      <c r="A9448" t="s">
        <v>8001</v>
      </c>
      <c r="B9448" t="s">
        <v>54</v>
      </c>
      <c r="C9448" s="17">
        <v>17.753579226719875</v>
      </c>
      <c r="D9448" s="17">
        <v>2.0951643905777657</v>
      </c>
      <c r="E9448" s="148">
        <v>2.6616844949999998</v>
      </c>
      <c r="F9448" s="148">
        <f t="shared" si="147"/>
        <v>8.4735972540198254</v>
      </c>
      <c r="G9448">
        <v>7.6635148956236398E-5</v>
      </c>
    </row>
    <row r="9449" spans="1:7" x14ac:dyDescent="0.2">
      <c r="A9449" t="s">
        <v>3458</v>
      </c>
      <c r="B9449" t="s">
        <v>1285</v>
      </c>
      <c r="C9449" s="17">
        <v>14.377634405357522</v>
      </c>
      <c r="D9449" s="17">
        <v>3.1557750349312572</v>
      </c>
      <c r="E9449" s="148">
        <v>1.910268791</v>
      </c>
      <c r="F9449" s="148">
        <f t="shared" si="147"/>
        <v>4.5559757099956633</v>
      </c>
      <c r="G9449">
        <v>1.05098940520337E-7</v>
      </c>
    </row>
    <row r="9450" spans="1:7" x14ac:dyDescent="0.2">
      <c r="A9450" t="s">
        <v>8002</v>
      </c>
      <c r="B9450" t="s">
        <v>10788</v>
      </c>
      <c r="C9450" s="17">
        <v>8.0521167510470999</v>
      </c>
      <c r="D9450" s="17">
        <v>0.52962801982397745</v>
      </c>
      <c r="E9450" s="148">
        <v>3.398890502</v>
      </c>
      <c r="F9450" s="148">
        <f t="shared" si="147"/>
        <v>15.203343572576147</v>
      </c>
      <c r="G9450">
        <v>7.2220387907685399E-4</v>
      </c>
    </row>
    <row r="9451" spans="1:7" x14ac:dyDescent="0.2">
      <c r="A9451" t="s">
        <v>8003</v>
      </c>
      <c r="B9451" t="s">
        <v>10788</v>
      </c>
      <c r="C9451" s="17">
        <v>2.0384006026663424</v>
      </c>
      <c r="D9451" s="17">
        <v>0.11985577885724973</v>
      </c>
      <c r="E9451" s="148">
        <v>3.5598887000000001</v>
      </c>
      <c r="F9451" s="148">
        <f t="shared" si="147"/>
        <v>17.007111564425376</v>
      </c>
      <c r="G9451">
        <v>1.9334611191583799E-5</v>
      </c>
    </row>
    <row r="9452" spans="1:7" x14ac:dyDescent="0.2">
      <c r="A9452" t="s">
        <v>8004</v>
      </c>
      <c r="B9452" t="s">
        <v>10788</v>
      </c>
      <c r="C9452" s="17">
        <v>3.7685023925227226</v>
      </c>
      <c r="D9452" s="17">
        <v>0.94098544597476308</v>
      </c>
      <c r="E9452" s="148">
        <v>1.536876202</v>
      </c>
      <c r="F9452" s="148">
        <f t="shared" si="147"/>
        <v>4.0048466303524446</v>
      </c>
      <c r="G9452">
        <v>5.5381655065768302E-3</v>
      </c>
    </row>
    <row r="9453" spans="1:7" x14ac:dyDescent="0.2">
      <c r="A9453" t="s">
        <v>13005</v>
      </c>
      <c r="B9453" t="s">
        <v>13006</v>
      </c>
      <c r="C9453" s="17">
        <v>19.766772047603876</v>
      </c>
      <c r="D9453" s="17">
        <v>10.91880174051027</v>
      </c>
      <c r="E9453" s="148">
        <v>0.56981952700000005</v>
      </c>
      <c r="F9453" s="148">
        <f t="shared" si="147"/>
        <v>1.8103426106059246</v>
      </c>
      <c r="G9453">
        <v>1.2770468290954599E-4</v>
      </c>
    </row>
    <row r="9454" spans="1:7" x14ac:dyDescent="0.2">
      <c r="A9454" t="s">
        <v>5679</v>
      </c>
      <c r="B9454" t="s">
        <v>10790</v>
      </c>
      <c r="C9454" s="17">
        <v>433.51957584792979</v>
      </c>
      <c r="D9454" s="17">
        <v>70.299722284625673</v>
      </c>
      <c r="E9454" s="148">
        <v>2.3543273290000002</v>
      </c>
      <c r="F9454" s="148">
        <f t="shared" si="147"/>
        <v>6.1667324103034069</v>
      </c>
      <c r="G9454">
        <v>2.66717107072981E-8</v>
      </c>
    </row>
    <row r="9455" spans="1:7" x14ac:dyDescent="0.2">
      <c r="A9455" t="s">
        <v>14015</v>
      </c>
      <c r="B9455" t="s">
        <v>10488</v>
      </c>
      <c r="C9455" s="17">
        <v>30.365569679094122</v>
      </c>
      <c r="D9455" s="17">
        <v>8.1160322520072317</v>
      </c>
      <c r="E9455" s="148">
        <v>1.4239203439999999</v>
      </c>
      <c r="F9455" s="148">
        <f t="shared" si="147"/>
        <v>3.7414303857139313</v>
      </c>
      <c r="G9455">
        <v>5.1073608764771202E-5</v>
      </c>
    </row>
    <row r="9456" spans="1:7" x14ac:dyDescent="0.2">
      <c r="A9456" t="s">
        <v>8005</v>
      </c>
      <c r="B9456" t="s">
        <v>10823</v>
      </c>
      <c r="C9456" s="17">
        <v>14.107444499034974</v>
      </c>
      <c r="D9456" s="17">
        <v>6.1743369546553257</v>
      </c>
      <c r="E9456" s="148">
        <v>0.86553282899999995</v>
      </c>
      <c r="F9456" s="148">
        <f t="shared" si="147"/>
        <v>2.2848517343061827</v>
      </c>
      <c r="G9456">
        <v>1.40922025437161E-3</v>
      </c>
    </row>
    <row r="9457" spans="1:7" x14ac:dyDescent="0.2">
      <c r="A9457" t="s">
        <v>8006</v>
      </c>
      <c r="B9457" t="s">
        <v>11287</v>
      </c>
      <c r="C9457" s="17">
        <v>3.1787731818688925</v>
      </c>
      <c r="D9457" s="17">
        <v>4.4192667173435201</v>
      </c>
      <c r="E9457" s="148">
        <v>-0.68812405600000004</v>
      </c>
      <c r="F9457" s="148">
        <f t="shared" si="147"/>
        <v>0.71929878533778457</v>
      </c>
      <c r="G9457">
        <v>4.7471046094019398E-3</v>
      </c>
    </row>
    <row r="9458" spans="1:7" x14ac:dyDescent="0.2">
      <c r="A9458" t="s">
        <v>3459</v>
      </c>
      <c r="B9458" t="s">
        <v>1263</v>
      </c>
      <c r="C9458" s="17">
        <v>116.79349584184502</v>
      </c>
      <c r="D9458" s="17">
        <v>45.389155091790528</v>
      </c>
      <c r="E9458" s="148">
        <v>1.0417021550000001</v>
      </c>
      <c r="F9458" s="148">
        <f t="shared" si="147"/>
        <v>2.5731586235886836</v>
      </c>
      <c r="G9458">
        <v>1.7797343494518301E-6</v>
      </c>
    </row>
    <row r="9459" spans="1:7" x14ac:dyDescent="0.2">
      <c r="A9459" t="s">
        <v>8007</v>
      </c>
      <c r="B9459" t="s">
        <v>4766</v>
      </c>
      <c r="C9459" s="17">
        <v>88.988141077638673</v>
      </c>
      <c r="D9459" s="17">
        <v>20.4122810671434</v>
      </c>
      <c r="E9459" s="148">
        <v>1.778912155</v>
      </c>
      <c r="F9459" s="148">
        <f t="shared" si="147"/>
        <v>4.3595392785805949</v>
      </c>
      <c r="G9459">
        <v>4.0169857635090303E-6</v>
      </c>
    </row>
    <row r="9460" spans="1:7" x14ac:dyDescent="0.2">
      <c r="A9460" t="s">
        <v>3460</v>
      </c>
      <c r="B9460" t="s">
        <v>3200</v>
      </c>
      <c r="C9460" s="17">
        <v>134.83824840396198</v>
      </c>
      <c r="D9460" s="17">
        <v>229.85915830867251</v>
      </c>
      <c r="E9460" s="148">
        <v>-1.0207596880000001</v>
      </c>
      <c r="F9460" s="148">
        <f t="shared" ref="F9460:F9523" si="148">C9460/D9460</f>
        <v>0.58661246911419929</v>
      </c>
      <c r="G9460">
        <v>4.5305396748275699E-5</v>
      </c>
    </row>
    <row r="9461" spans="1:7" x14ac:dyDescent="0.2">
      <c r="A9461" t="s">
        <v>12523</v>
      </c>
      <c r="B9461" t="s">
        <v>12370</v>
      </c>
      <c r="C9461" s="17">
        <v>7.1708965826507427</v>
      </c>
      <c r="D9461" s="17">
        <v>10.952406982969672</v>
      </c>
      <c r="E9461" s="148">
        <v>-0.79784374400000002</v>
      </c>
      <c r="F9461" s="148">
        <f t="shared" si="148"/>
        <v>0.65473247970067694</v>
      </c>
      <c r="G9461">
        <v>8.4892239953845393E-3</v>
      </c>
    </row>
    <row r="9462" spans="1:7" x14ac:dyDescent="0.2">
      <c r="A9462" t="s">
        <v>14014</v>
      </c>
      <c r="B9462" t="s">
        <v>10889</v>
      </c>
      <c r="C9462" s="17">
        <v>16.4721385267705</v>
      </c>
      <c r="D9462" s="17">
        <v>4.4061923516775234</v>
      </c>
      <c r="E9462" s="148">
        <v>1.4239342699999999</v>
      </c>
      <c r="F9462" s="148">
        <f t="shared" si="148"/>
        <v>3.7384065905564099</v>
      </c>
      <c r="G9462">
        <v>2.3583018251522301E-4</v>
      </c>
    </row>
    <row r="9463" spans="1:7" x14ac:dyDescent="0.2">
      <c r="A9463" t="s">
        <v>8008</v>
      </c>
      <c r="B9463" t="s">
        <v>1247</v>
      </c>
      <c r="C9463" s="17">
        <v>38.766705177818096</v>
      </c>
      <c r="D9463" s="17">
        <v>15.373501757958003</v>
      </c>
      <c r="E9463" s="148">
        <v>0.98289564500000004</v>
      </c>
      <c r="F9463" s="148">
        <f t="shared" si="148"/>
        <v>2.5216574459199408</v>
      </c>
      <c r="G9463">
        <v>9.9546529885866809E-3</v>
      </c>
    </row>
    <row r="9464" spans="1:7" x14ac:dyDescent="0.2">
      <c r="A9464" t="s">
        <v>3463</v>
      </c>
      <c r="B9464" t="s">
        <v>3145</v>
      </c>
      <c r="C9464" s="17">
        <v>40.855524287357902</v>
      </c>
      <c r="D9464" s="17">
        <v>78.833245701944648</v>
      </c>
      <c r="E9464" s="148">
        <v>-1.206662951</v>
      </c>
      <c r="F9464" s="148">
        <f t="shared" si="148"/>
        <v>0.51825246979968098</v>
      </c>
      <c r="G9464">
        <v>4.6238119318693002E-10</v>
      </c>
    </row>
    <row r="9465" spans="1:7" x14ac:dyDescent="0.2">
      <c r="A9465" t="s">
        <v>12456</v>
      </c>
      <c r="B9465" t="s">
        <v>11033</v>
      </c>
      <c r="C9465" s="17">
        <v>10.484817647483847</v>
      </c>
      <c r="D9465" s="17">
        <v>16.4912487351158</v>
      </c>
      <c r="E9465" s="148">
        <v>-0.80204176199999999</v>
      </c>
      <c r="F9465" s="148">
        <f t="shared" si="148"/>
        <v>0.63578069895688971</v>
      </c>
      <c r="G9465">
        <v>6.6686636865806396E-3</v>
      </c>
    </row>
    <row r="9466" spans="1:7" x14ac:dyDescent="0.2">
      <c r="A9466" t="s">
        <v>3464</v>
      </c>
      <c r="B9466" t="s">
        <v>3203</v>
      </c>
      <c r="C9466" s="17">
        <v>86.070198589475169</v>
      </c>
      <c r="D9466" s="17">
        <v>174.42667966879173</v>
      </c>
      <c r="E9466" s="148">
        <v>-1.216199818</v>
      </c>
      <c r="F9466" s="148">
        <f t="shared" si="148"/>
        <v>0.49344629361121051</v>
      </c>
      <c r="G9466">
        <v>4.1020069072806597E-7</v>
      </c>
    </row>
    <row r="9467" spans="1:7" x14ac:dyDescent="0.2">
      <c r="A9467" t="s">
        <v>8009</v>
      </c>
      <c r="B9467" t="s">
        <v>10824</v>
      </c>
      <c r="C9467" s="17">
        <v>15.935288946246226</v>
      </c>
      <c r="D9467" s="17">
        <v>2.7050180124330137</v>
      </c>
      <c r="E9467" s="148">
        <v>2.1317064299999999</v>
      </c>
      <c r="F9467" s="148">
        <f t="shared" si="148"/>
        <v>5.8910102901360419</v>
      </c>
      <c r="G9467">
        <v>6.4263588943713203E-4</v>
      </c>
    </row>
    <row r="9468" spans="1:7" x14ac:dyDescent="0.2">
      <c r="A9468" t="s">
        <v>3465</v>
      </c>
      <c r="B9468" t="s">
        <v>3156</v>
      </c>
      <c r="C9468" s="17">
        <v>9.4016327583002965</v>
      </c>
      <c r="D9468" s="17">
        <v>26.738218385869622</v>
      </c>
      <c r="E9468" s="148">
        <v>-1.639321362</v>
      </c>
      <c r="F9468" s="148">
        <f t="shared" si="148"/>
        <v>0.351617771334712</v>
      </c>
      <c r="G9468">
        <v>3.31880191335745E-6</v>
      </c>
    </row>
    <row r="9469" spans="1:7" x14ac:dyDescent="0.2">
      <c r="A9469" t="s">
        <v>3466</v>
      </c>
      <c r="B9469" t="s">
        <v>1541</v>
      </c>
      <c r="C9469" s="17">
        <v>60.583574954712276</v>
      </c>
      <c r="D9469" s="17">
        <v>86.080868145900652</v>
      </c>
      <c r="E9469" s="148">
        <v>-0.73435498499999996</v>
      </c>
      <c r="F9469" s="148">
        <f t="shared" si="148"/>
        <v>0.70379837308364079</v>
      </c>
      <c r="G9469">
        <v>1.96786937864055E-3</v>
      </c>
    </row>
    <row r="9470" spans="1:7" x14ac:dyDescent="0.2">
      <c r="A9470" t="s">
        <v>8010</v>
      </c>
      <c r="B9470" t="s">
        <v>124</v>
      </c>
      <c r="C9470" s="17">
        <v>13.745414211463913</v>
      </c>
      <c r="D9470" s="17">
        <v>22.385405031534901</v>
      </c>
      <c r="E9470" s="148">
        <v>-0.92281857599999995</v>
      </c>
      <c r="F9470" s="148">
        <f t="shared" si="148"/>
        <v>0.61403464409513209</v>
      </c>
      <c r="G9470">
        <v>7.2790620593194105E-4</v>
      </c>
    </row>
    <row r="9471" spans="1:7" x14ac:dyDescent="0.2">
      <c r="A9471" t="s">
        <v>13000</v>
      </c>
      <c r="B9471" t="s">
        <v>58</v>
      </c>
      <c r="C9471" s="17">
        <v>21.766817913009927</v>
      </c>
      <c r="D9471" s="17">
        <v>12.042447981733805</v>
      </c>
      <c r="E9471" s="148">
        <v>0.54270629400000003</v>
      </c>
      <c r="F9471" s="148">
        <f t="shared" si="148"/>
        <v>1.8075077381298401</v>
      </c>
      <c r="G9471">
        <v>5.9008152395963699E-3</v>
      </c>
    </row>
    <row r="9472" spans="1:7" x14ac:dyDescent="0.2">
      <c r="A9472" t="s">
        <v>12447</v>
      </c>
      <c r="B9472" t="s">
        <v>11278</v>
      </c>
      <c r="C9472" s="17">
        <v>23.152068703402826</v>
      </c>
      <c r="D9472" s="17">
        <v>36.585907085814974</v>
      </c>
      <c r="E9472" s="148">
        <v>-0.83363463900000001</v>
      </c>
      <c r="F9472" s="148">
        <f t="shared" si="148"/>
        <v>0.63281384958142273</v>
      </c>
      <c r="G9472">
        <v>2.7096845461873801E-4</v>
      </c>
    </row>
    <row r="9473" spans="1:7" x14ac:dyDescent="0.2">
      <c r="A9473" t="s">
        <v>8011</v>
      </c>
      <c r="B9473">
        <v>1</v>
      </c>
      <c r="C9473" s="17">
        <v>6.5497699842138104</v>
      </c>
      <c r="D9473" s="17">
        <v>11.330228776582889</v>
      </c>
      <c r="E9473" s="148">
        <v>-1.0148934919999999</v>
      </c>
      <c r="F9473" s="148">
        <f t="shared" si="148"/>
        <v>0.57807923505929171</v>
      </c>
      <c r="G9473">
        <v>2.0636226332510599E-3</v>
      </c>
    </row>
    <row r="9474" spans="1:7" x14ac:dyDescent="0.2">
      <c r="A9474" t="s">
        <v>8012</v>
      </c>
      <c r="B9474" t="s">
        <v>11288</v>
      </c>
      <c r="C9474" s="17">
        <v>3.5046647615559676</v>
      </c>
      <c r="D9474" s="17">
        <v>6.6570011955121942</v>
      </c>
      <c r="E9474" s="148">
        <v>-1.09325436</v>
      </c>
      <c r="F9474" s="148">
        <f t="shared" si="148"/>
        <v>0.52646299116164064</v>
      </c>
      <c r="G9474">
        <v>4.6004446025098598E-5</v>
      </c>
    </row>
    <row r="9475" spans="1:7" x14ac:dyDescent="0.2">
      <c r="A9475" t="s">
        <v>13259</v>
      </c>
      <c r="B9475" t="s">
        <v>3700</v>
      </c>
      <c r="C9475" s="17">
        <v>10.046291413506287</v>
      </c>
      <c r="D9475" s="17">
        <v>4.8002228316297995</v>
      </c>
      <c r="E9475" s="148">
        <v>0.75997341200000001</v>
      </c>
      <c r="F9475" s="148">
        <f t="shared" si="148"/>
        <v>2.0928802194991669</v>
      </c>
      <c r="G9475">
        <v>5.5025480788229598E-3</v>
      </c>
    </row>
    <row r="9476" spans="1:7" x14ac:dyDescent="0.2">
      <c r="A9476" t="s">
        <v>12977</v>
      </c>
      <c r="B9476" t="s">
        <v>591</v>
      </c>
      <c r="C9476" s="17">
        <v>5.5758016695932247</v>
      </c>
      <c r="D9476" s="17">
        <v>3.1381177939914799</v>
      </c>
      <c r="E9476" s="148">
        <v>0.51517953299999997</v>
      </c>
      <c r="F9476" s="148">
        <f t="shared" si="148"/>
        <v>1.7767980794950244</v>
      </c>
      <c r="G9476">
        <v>4.3845702601064502E-3</v>
      </c>
    </row>
    <row r="9477" spans="1:7" x14ac:dyDescent="0.2">
      <c r="A9477" t="s">
        <v>3467</v>
      </c>
      <c r="B9477" t="s">
        <v>3208</v>
      </c>
      <c r="C9477" s="17">
        <v>91.110455087102423</v>
      </c>
      <c r="D9477" s="17">
        <v>189.50770709001324</v>
      </c>
      <c r="E9477" s="148">
        <v>-1.283670152</v>
      </c>
      <c r="F9477" s="148">
        <f t="shared" si="148"/>
        <v>0.48077440483107298</v>
      </c>
      <c r="G9477">
        <v>8.4608766197979195E-5</v>
      </c>
    </row>
    <row r="9478" spans="1:7" x14ac:dyDescent="0.2">
      <c r="A9478" t="s">
        <v>5680</v>
      </c>
      <c r="B9478" t="s">
        <v>11059</v>
      </c>
      <c r="C9478" s="17">
        <v>12.184113792814397</v>
      </c>
      <c r="D9478" s="17">
        <v>0.70004536917822768</v>
      </c>
      <c r="E9478" s="148">
        <v>3.7236681780000001</v>
      </c>
      <c r="F9478" s="148">
        <f t="shared" si="148"/>
        <v>17.404748790949274</v>
      </c>
      <c r="G9478">
        <v>2.8892873888558099E-5</v>
      </c>
    </row>
    <row r="9479" spans="1:7" x14ac:dyDescent="0.2">
      <c r="A9479" t="s">
        <v>3468</v>
      </c>
      <c r="B9479" t="s">
        <v>3469</v>
      </c>
      <c r="C9479" s="17">
        <v>15.027507311544101</v>
      </c>
      <c r="D9479" s="17">
        <v>8.8931031412892736</v>
      </c>
      <c r="E9479" s="148">
        <v>0.48276586900000001</v>
      </c>
      <c r="F9479" s="148">
        <f t="shared" si="148"/>
        <v>1.6897934357439033</v>
      </c>
      <c r="G9479">
        <v>3.7228863524226699E-3</v>
      </c>
    </row>
    <row r="9480" spans="1:7" x14ac:dyDescent="0.2">
      <c r="A9480" t="s">
        <v>3470</v>
      </c>
      <c r="B9480" t="s">
        <v>3210</v>
      </c>
      <c r="C9480" s="17">
        <v>11.997635256451586</v>
      </c>
      <c r="D9480" s="17">
        <v>3.4122941475015875</v>
      </c>
      <c r="E9480" s="148">
        <v>1.527849086</v>
      </c>
      <c r="F9480" s="148">
        <f t="shared" si="148"/>
        <v>3.5160026474376513</v>
      </c>
      <c r="G9480">
        <v>2.6136156606783398E-9</v>
      </c>
    </row>
    <row r="9481" spans="1:7" x14ac:dyDescent="0.2">
      <c r="A9481" t="s">
        <v>3471</v>
      </c>
      <c r="B9481" t="s">
        <v>1845</v>
      </c>
      <c r="C9481" s="17">
        <v>7.0063654688713672</v>
      </c>
      <c r="D9481" s="17">
        <v>4.0616158146226029</v>
      </c>
      <c r="E9481" s="148">
        <v>0.48494598700000002</v>
      </c>
      <c r="F9481" s="148">
        <f t="shared" si="148"/>
        <v>1.7250192506260922</v>
      </c>
      <c r="G9481">
        <v>6.05048711898551E-3</v>
      </c>
    </row>
    <row r="9482" spans="1:7" x14ac:dyDescent="0.2">
      <c r="A9482" t="s">
        <v>13551</v>
      </c>
      <c r="B9482" t="s">
        <v>13552</v>
      </c>
      <c r="C9482" s="17">
        <v>10.892476936057939</v>
      </c>
      <c r="D9482" s="17">
        <v>4.4884920500525478</v>
      </c>
      <c r="E9482" s="148">
        <v>0.89915809899999999</v>
      </c>
      <c r="F9482" s="148">
        <f t="shared" si="148"/>
        <v>2.4267564283488969</v>
      </c>
      <c r="G9482">
        <v>5.3687448470451796E-3</v>
      </c>
    </row>
    <row r="9483" spans="1:7" x14ac:dyDescent="0.2">
      <c r="A9483" t="s">
        <v>3472</v>
      </c>
      <c r="B9483" t="s">
        <v>337</v>
      </c>
      <c r="C9483" s="17">
        <v>0.89622526021135296</v>
      </c>
      <c r="D9483" s="17">
        <v>2.2628482148064188</v>
      </c>
      <c r="E9483" s="148">
        <v>-1.3297913210000001</v>
      </c>
      <c r="F9483" s="148">
        <f t="shared" si="148"/>
        <v>0.39606070541855715</v>
      </c>
      <c r="G9483">
        <v>6.2124940869527903E-3</v>
      </c>
    </row>
    <row r="9484" spans="1:7" x14ac:dyDescent="0.2">
      <c r="A9484" t="s">
        <v>8013</v>
      </c>
      <c r="B9484" t="s">
        <v>4287</v>
      </c>
      <c r="C9484" s="17">
        <v>0.3817186857173015</v>
      </c>
      <c r="D9484" s="17">
        <v>1.9799207536738677</v>
      </c>
      <c r="E9484" s="148">
        <v>-2.3285882290000002</v>
      </c>
      <c r="F9484" s="148">
        <f t="shared" si="148"/>
        <v>0.19279493131682085</v>
      </c>
      <c r="G9484">
        <v>2.4214101508916101E-3</v>
      </c>
    </row>
    <row r="9485" spans="1:7" x14ac:dyDescent="0.2">
      <c r="A9485" t="s">
        <v>3475</v>
      </c>
      <c r="B9485" t="s">
        <v>943</v>
      </c>
      <c r="C9485" s="17">
        <v>39.630880408215148</v>
      </c>
      <c r="D9485" s="17">
        <v>63.6234115657671</v>
      </c>
      <c r="E9485" s="148">
        <v>-0.88665823399999999</v>
      </c>
      <c r="F9485" s="148">
        <f t="shared" si="148"/>
        <v>0.62289775780490753</v>
      </c>
      <c r="G9485">
        <v>8.6595597124776297E-3</v>
      </c>
    </row>
    <row r="9486" spans="1:7" x14ac:dyDescent="0.2">
      <c r="A9486" t="s">
        <v>8014</v>
      </c>
      <c r="B9486" t="s">
        <v>10826</v>
      </c>
      <c r="C9486" s="17">
        <v>4.5465169200708804</v>
      </c>
      <c r="D9486" s="17">
        <v>0.55656613187071846</v>
      </c>
      <c r="E9486" s="148">
        <v>2.5216471540000001</v>
      </c>
      <c r="F9486" s="148">
        <f t="shared" si="148"/>
        <v>8.1688709745762331</v>
      </c>
      <c r="G9486">
        <v>1.0033521351599199E-5</v>
      </c>
    </row>
    <row r="9487" spans="1:7" x14ac:dyDescent="0.2">
      <c r="A9487" t="s">
        <v>12591</v>
      </c>
      <c r="B9487" t="s">
        <v>12592</v>
      </c>
      <c r="C9487" s="17">
        <v>2.9210443393650927</v>
      </c>
      <c r="D9487" s="17">
        <v>4.3251185044320852</v>
      </c>
      <c r="E9487" s="148">
        <v>-0.77075858100000005</v>
      </c>
      <c r="F9487" s="148">
        <f t="shared" si="148"/>
        <v>0.67536746943969428</v>
      </c>
      <c r="G9487">
        <v>2.3136176384978601E-3</v>
      </c>
    </row>
    <row r="9488" spans="1:7" x14ac:dyDescent="0.2">
      <c r="A9488" t="s">
        <v>5681</v>
      </c>
      <c r="B9488" t="s">
        <v>10827</v>
      </c>
      <c r="C9488" s="17">
        <v>0.4448513725054935</v>
      </c>
      <c r="D9488" s="17">
        <v>7.11331228656795E-3</v>
      </c>
      <c r="E9488" s="148">
        <v>4.9495987829999999</v>
      </c>
      <c r="F9488" s="148">
        <f t="shared" si="148"/>
        <v>62.537866268785251</v>
      </c>
      <c r="G9488">
        <v>2.4560110883859002E-4</v>
      </c>
    </row>
    <row r="9489" spans="1:7" x14ac:dyDescent="0.2">
      <c r="A9489" t="s">
        <v>3476</v>
      </c>
      <c r="B9489" t="s">
        <v>3215</v>
      </c>
      <c r="C9489" s="17">
        <v>44.876772542250549</v>
      </c>
      <c r="D9489" s="17">
        <v>9.1397689933453989</v>
      </c>
      <c r="E9489" s="148">
        <v>2.0404641269999999</v>
      </c>
      <c r="F9489" s="148">
        <f t="shared" si="148"/>
        <v>4.9100554483297127</v>
      </c>
      <c r="G9489">
        <v>1.15638325722538E-10</v>
      </c>
    </row>
    <row r="9490" spans="1:7" x14ac:dyDescent="0.2">
      <c r="A9490" t="s">
        <v>8015</v>
      </c>
      <c r="B9490" t="s">
        <v>11289</v>
      </c>
      <c r="C9490" s="17">
        <v>5.0096751072761805</v>
      </c>
      <c r="D9490" s="17">
        <v>10.339590322519163</v>
      </c>
      <c r="E9490" s="148">
        <v>-1.2457228</v>
      </c>
      <c r="F9490" s="148">
        <f t="shared" si="148"/>
        <v>0.48451388797923001</v>
      </c>
      <c r="G9490">
        <v>1.5502547865051499E-4</v>
      </c>
    </row>
    <row r="9491" spans="1:7" x14ac:dyDescent="0.2">
      <c r="A9491" t="s">
        <v>3477</v>
      </c>
      <c r="B9491" t="s">
        <v>3217</v>
      </c>
      <c r="C9491" s="17">
        <v>20.589168934584926</v>
      </c>
      <c r="D9491" s="17">
        <v>40.888833066276447</v>
      </c>
      <c r="E9491" s="148">
        <v>-1.214596784</v>
      </c>
      <c r="F9491" s="148">
        <f t="shared" si="148"/>
        <v>0.50354014508587408</v>
      </c>
      <c r="G9491">
        <v>6.1110942913116696E-8</v>
      </c>
    </row>
    <row r="9492" spans="1:7" x14ac:dyDescent="0.2">
      <c r="A9492" t="s">
        <v>3478</v>
      </c>
      <c r="B9492" t="s">
        <v>2067</v>
      </c>
      <c r="C9492" s="17">
        <v>2.6342781917478875</v>
      </c>
      <c r="D9492" s="17">
        <v>6.6036847100770846</v>
      </c>
      <c r="E9492" s="148">
        <v>-1.5423948510000001</v>
      </c>
      <c r="F9492" s="148">
        <f t="shared" si="148"/>
        <v>0.39891035193246493</v>
      </c>
      <c r="G9492">
        <v>3.4887074162671002E-10</v>
      </c>
    </row>
    <row r="9493" spans="1:7" x14ac:dyDescent="0.2">
      <c r="A9493" t="s">
        <v>3479</v>
      </c>
      <c r="B9493" t="s">
        <v>3217</v>
      </c>
      <c r="C9493" s="17">
        <v>12.059217055516058</v>
      </c>
      <c r="D9493" s="17">
        <v>28.133500931287902</v>
      </c>
      <c r="E9493" s="148">
        <v>-1.3800661540000001</v>
      </c>
      <c r="F9493" s="148">
        <f t="shared" si="148"/>
        <v>0.42864260246063901</v>
      </c>
      <c r="G9493">
        <v>5.5162625542496001E-5</v>
      </c>
    </row>
    <row r="9494" spans="1:7" x14ac:dyDescent="0.2">
      <c r="A9494" t="s">
        <v>8016</v>
      </c>
      <c r="B9494" t="s">
        <v>10793</v>
      </c>
      <c r="C9494" s="17">
        <v>2.25357737106384</v>
      </c>
      <c r="D9494" s="17">
        <v>1.081384667664431</v>
      </c>
      <c r="E9494" s="148">
        <v>0.76766771499999997</v>
      </c>
      <c r="F9494" s="148">
        <f t="shared" si="148"/>
        <v>2.0839738517202253</v>
      </c>
      <c r="G9494">
        <v>4.8037591779803504E-3</v>
      </c>
    </row>
    <row r="9495" spans="1:7" x14ac:dyDescent="0.2">
      <c r="A9495" t="s">
        <v>5682</v>
      </c>
      <c r="B9495" t="s">
        <v>10476</v>
      </c>
      <c r="C9495" s="17">
        <v>8.2545048088318769</v>
      </c>
      <c r="D9495" s="17">
        <v>0.58725692601338619</v>
      </c>
      <c r="E9495" s="148">
        <v>3.4108157440000002</v>
      </c>
      <c r="F9495" s="148">
        <f t="shared" si="148"/>
        <v>14.05603653730892</v>
      </c>
      <c r="G9495">
        <v>2.9287776279891299E-5</v>
      </c>
    </row>
    <row r="9496" spans="1:7" x14ac:dyDescent="0.2">
      <c r="A9496" t="s">
        <v>8017</v>
      </c>
      <c r="B9496" t="s">
        <v>2303</v>
      </c>
      <c r="C9496" s="17">
        <v>16.680994097015549</v>
      </c>
      <c r="D9496" s="17">
        <v>23.417087185818175</v>
      </c>
      <c r="E9496" s="148">
        <v>-0.73900383199999997</v>
      </c>
      <c r="F9496" s="148">
        <f t="shared" si="148"/>
        <v>0.71234282746822031</v>
      </c>
      <c r="G9496">
        <v>2.3120100747248799E-5</v>
      </c>
    </row>
    <row r="9497" spans="1:7" x14ac:dyDescent="0.2">
      <c r="A9497" t="s">
        <v>8018</v>
      </c>
      <c r="B9497" t="s">
        <v>3221</v>
      </c>
      <c r="C9497" s="17">
        <v>7.2041768101586552</v>
      </c>
      <c r="D9497" s="17">
        <v>2.8039504539116176</v>
      </c>
      <c r="E9497" s="148">
        <v>1.0423426920000001</v>
      </c>
      <c r="F9497" s="148">
        <f t="shared" si="148"/>
        <v>2.5692953312026447</v>
      </c>
      <c r="G9497">
        <v>7.7737414391345196E-4</v>
      </c>
    </row>
    <row r="9498" spans="1:7" x14ac:dyDescent="0.2">
      <c r="A9498" t="s">
        <v>8019</v>
      </c>
      <c r="B9498" t="s">
        <v>10828</v>
      </c>
      <c r="C9498" s="17">
        <v>3.475357546257825</v>
      </c>
      <c r="D9498" s="17">
        <v>0.86271812281459681</v>
      </c>
      <c r="E9498" s="148">
        <v>1.503220282</v>
      </c>
      <c r="F9498" s="148">
        <f t="shared" si="148"/>
        <v>4.0283812920488513</v>
      </c>
      <c r="G9498">
        <v>5.2487123875713101E-3</v>
      </c>
    </row>
    <row r="9499" spans="1:7" x14ac:dyDescent="0.2">
      <c r="A9499" t="s">
        <v>8020</v>
      </c>
      <c r="B9499" t="s">
        <v>351</v>
      </c>
      <c r="C9499" s="17">
        <v>1.2052768187260805</v>
      </c>
      <c r="D9499" s="17">
        <v>0</v>
      </c>
      <c r="E9499" s="148">
        <v>8.1469071500000005</v>
      </c>
      <c r="F9499" s="148" t="e">
        <f t="shared" si="148"/>
        <v>#DIV/0!</v>
      </c>
      <c r="G9499">
        <v>1.8563028474757699E-6</v>
      </c>
    </row>
    <row r="9500" spans="1:7" x14ac:dyDescent="0.2">
      <c r="A9500" t="s">
        <v>8021</v>
      </c>
      <c r="B9500" t="s">
        <v>1845</v>
      </c>
      <c r="C9500" s="17">
        <v>5.0863661209150699</v>
      </c>
      <c r="D9500" s="17">
        <v>8.7952060705393631</v>
      </c>
      <c r="E9500" s="148">
        <v>-0.95310810099999999</v>
      </c>
      <c r="F9500" s="148">
        <f t="shared" si="148"/>
        <v>0.57831119363450578</v>
      </c>
      <c r="G9500">
        <v>1.9535041485511202E-3</v>
      </c>
    </row>
    <row r="9501" spans="1:7" x14ac:dyDescent="0.2">
      <c r="A9501" t="s">
        <v>11789</v>
      </c>
      <c r="B9501" t="s">
        <v>610</v>
      </c>
      <c r="C9501" s="17">
        <v>6.0450089839213437</v>
      </c>
      <c r="D9501" s="17">
        <v>19.150179388316012</v>
      </c>
      <c r="E9501" s="148">
        <v>-1.5562187759999999</v>
      </c>
      <c r="F9501" s="148">
        <f t="shared" si="148"/>
        <v>0.3156633084914886</v>
      </c>
      <c r="G9501">
        <v>3.9232605531884504E-3</v>
      </c>
    </row>
    <row r="9502" spans="1:7" x14ac:dyDescent="0.2">
      <c r="A9502" t="s">
        <v>11669</v>
      </c>
      <c r="B9502" t="s">
        <v>610</v>
      </c>
      <c r="C9502" s="17">
        <v>4.9702878567881452</v>
      </c>
      <c r="D9502" s="17">
        <v>35.046538387196499</v>
      </c>
      <c r="E9502" s="148">
        <v>-2.6832488350000001</v>
      </c>
      <c r="F9502" s="148">
        <f t="shared" si="148"/>
        <v>0.14181965139826572</v>
      </c>
      <c r="G9502">
        <v>4.0078642697213298E-5</v>
      </c>
    </row>
    <row r="9503" spans="1:7" x14ac:dyDescent="0.2">
      <c r="A9503" t="s">
        <v>11653</v>
      </c>
      <c r="B9503" t="s">
        <v>610</v>
      </c>
      <c r="C9503" s="17">
        <v>5.0788555840188305</v>
      </c>
      <c r="D9503" s="17">
        <v>44.687239844967365</v>
      </c>
      <c r="E9503" s="148">
        <v>-2.8746367500000001</v>
      </c>
      <c r="F9503" s="148">
        <f t="shared" si="148"/>
        <v>0.11365337401993976</v>
      </c>
      <c r="G9503">
        <v>1.11684696028807E-4</v>
      </c>
    </row>
    <row r="9504" spans="1:7" x14ac:dyDescent="0.2">
      <c r="A9504" t="s">
        <v>13491</v>
      </c>
      <c r="B9504" t="s">
        <v>3225</v>
      </c>
      <c r="C9504" s="17">
        <v>31.426256103389949</v>
      </c>
      <c r="D9504" s="17">
        <v>13.403659684429449</v>
      </c>
      <c r="E9504" s="148">
        <v>0.85549424200000002</v>
      </c>
      <c r="F9504" s="148">
        <f t="shared" si="148"/>
        <v>2.3446026565339242</v>
      </c>
      <c r="G9504">
        <v>1.36744178690577E-3</v>
      </c>
    </row>
    <row r="9505" spans="1:7" x14ac:dyDescent="0.2">
      <c r="A9505" t="s">
        <v>3480</v>
      </c>
      <c r="B9505" t="s">
        <v>3225</v>
      </c>
      <c r="C9505" s="17">
        <v>61.064786220215773</v>
      </c>
      <c r="D9505" s="17">
        <v>25.412419709017204</v>
      </c>
      <c r="E9505" s="148">
        <v>0.85921999900000001</v>
      </c>
      <c r="F9505" s="148">
        <f t="shared" si="148"/>
        <v>2.4029504832453195</v>
      </c>
      <c r="G9505">
        <v>1.7622311529400601E-3</v>
      </c>
    </row>
    <row r="9506" spans="1:7" x14ac:dyDescent="0.2">
      <c r="A9506" t="s">
        <v>13192</v>
      </c>
      <c r="B9506" t="s">
        <v>3719</v>
      </c>
      <c r="C9506" s="17">
        <v>6.8439479347542935</v>
      </c>
      <c r="D9506" s="17">
        <v>3.3898373089964728</v>
      </c>
      <c r="E9506" s="148">
        <v>0.69116244800000004</v>
      </c>
      <c r="F9506" s="148">
        <f t="shared" si="148"/>
        <v>2.018960590406734</v>
      </c>
      <c r="G9506">
        <v>8.5659099492420298E-4</v>
      </c>
    </row>
    <row r="9507" spans="1:7" x14ac:dyDescent="0.2">
      <c r="A9507" t="s">
        <v>3481</v>
      </c>
      <c r="B9507" t="s">
        <v>116</v>
      </c>
      <c r="C9507" s="17">
        <v>82.540352370694848</v>
      </c>
      <c r="D9507" s="17">
        <v>30.907096198269802</v>
      </c>
      <c r="E9507" s="148">
        <v>1.134224597</v>
      </c>
      <c r="F9507" s="148">
        <f t="shared" si="148"/>
        <v>2.6705955111795818</v>
      </c>
      <c r="G9507">
        <v>1.2991563416743901E-9</v>
      </c>
    </row>
    <row r="9508" spans="1:7" x14ac:dyDescent="0.2">
      <c r="A9508" t="s">
        <v>8022</v>
      </c>
      <c r="B9508" t="s">
        <v>1038</v>
      </c>
      <c r="C9508" s="17">
        <v>12.20081456311855</v>
      </c>
      <c r="D9508" s="17">
        <v>4.2969073492752949</v>
      </c>
      <c r="E9508" s="148">
        <v>1.1951287239999999</v>
      </c>
      <c r="F9508" s="148">
        <f t="shared" si="148"/>
        <v>2.8394409214283636</v>
      </c>
      <c r="G9508">
        <v>2.1374763024963302E-3</v>
      </c>
    </row>
    <row r="9509" spans="1:7" x14ac:dyDescent="0.2">
      <c r="A9509" t="s">
        <v>5683</v>
      </c>
      <c r="B9509" t="s">
        <v>1038</v>
      </c>
      <c r="C9509" s="17">
        <v>66.031575124214527</v>
      </c>
      <c r="D9509" s="17">
        <v>12.438178380831532</v>
      </c>
      <c r="E9509" s="148">
        <v>2.1443225840000002</v>
      </c>
      <c r="F9509" s="148">
        <f t="shared" si="148"/>
        <v>5.308781808916307</v>
      </c>
      <c r="G9509">
        <v>5.2953107988746898E-6</v>
      </c>
    </row>
    <row r="9510" spans="1:7" x14ac:dyDescent="0.2">
      <c r="A9510" t="s">
        <v>8023</v>
      </c>
      <c r="B9510" t="s">
        <v>2440</v>
      </c>
      <c r="C9510" s="17">
        <v>35.624620555380233</v>
      </c>
      <c r="D9510" s="17">
        <v>15.679435531086749</v>
      </c>
      <c r="E9510" s="148">
        <v>0.89853333199999996</v>
      </c>
      <c r="F9510" s="148">
        <f t="shared" si="148"/>
        <v>2.2720601443048936</v>
      </c>
      <c r="G9510">
        <v>1.4313018986506401E-4</v>
      </c>
    </row>
    <row r="9511" spans="1:7" x14ac:dyDescent="0.2">
      <c r="A9511" t="s">
        <v>3484</v>
      </c>
      <c r="B9511" t="s">
        <v>3228</v>
      </c>
      <c r="C9511" s="17">
        <v>79.770149422418427</v>
      </c>
      <c r="D9511" s="17">
        <v>26.919219901605498</v>
      </c>
      <c r="E9511" s="148">
        <v>1.269482556</v>
      </c>
      <c r="F9511" s="148">
        <f t="shared" si="148"/>
        <v>2.9633157912447836</v>
      </c>
      <c r="G9511">
        <v>4.5640996266679701E-15</v>
      </c>
    </row>
    <row r="9512" spans="1:7" x14ac:dyDescent="0.2">
      <c r="A9512" t="s">
        <v>3485</v>
      </c>
      <c r="B9512" t="s">
        <v>1314</v>
      </c>
      <c r="C9512" s="17">
        <v>25.730841786041974</v>
      </c>
      <c r="D9512" s="17">
        <v>14.819490595865624</v>
      </c>
      <c r="E9512" s="148">
        <v>0.51872574100000002</v>
      </c>
      <c r="F9512" s="148">
        <f t="shared" si="148"/>
        <v>1.7362838229554547</v>
      </c>
      <c r="G9512">
        <v>5.61896461118052E-3</v>
      </c>
    </row>
    <row r="9513" spans="1:7" x14ac:dyDescent="0.2">
      <c r="A9513" t="s">
        <v>8024</v>
      </c>
      <c r="B9513" t="s">
        <v>10829</v>
      </c>
      <c r="C9513" s="17">
        <v>35.681593504033053</v>
      </c>
      <c r="D9513" s="17">
        <v>14.894449513744462</v>
      </c>
      <c r="E9513" s="148">
        <v>0.91453025799999998</v>
      </c>
      <c r="F9513" s="148">
        <f t="shared" si="148"/>
        <v>2.3956302293083342</v>
      </c>
      <c r="G9513">
        <v>5.1536162227085501E-3</v>
      </c>
    </row>
    <row r="9514" spans="1:7" x14ac:dyDescent="0.2">
      <c r="A9514" t="s">
        <v>8025</v>
      </c>
      <c r="B9514" t="s">
        <v>4516</v>
      </c>
      <c r="C9514" s="17">
        <v>2.344970694563175</v>
      </c>
      <c r="D9514" s="17">
        <v>0</v>
      </c>
      <c r="E9514" s="148">
        <v>7.4453138890000004</v>
      </c>
      <c r="F9514" s="148" t="e">
        <f t="shared" si="148"/>
        <v>#DIV/0!</v>
      </c>
      <c r="G9514">
        <v>4.53116491748501E-5</v>
      </c>
    </row>
    <row r="9515" spans="1:7" x14ac:dyDescent="0.2">
      <c r="A9515" t="s">
        <v>8026</v>
      </c>
      <c r="B9515" t="s">
        <v>1587</v>
      </c>
      <c r="C9515" s="17">
        <v>11.277100522540175</v>
      </c>
      <c r="D9515" s="17">
        <v>17.367685488678276</v>
      </c>
      <c r="E9515" s="148">
        <v>-0.80654355300000002</v>
      </c>
      <c r="F9515" s="148">
        <f t="shared" si="148"/>
        <v>0.64931510476116938</v>
      </c>
      <c r="G9515">
        <v>9.1597310485648801E-4</v>
      </c>
    </row>
    <row r="9516" spans="1:7" x14ac:dyDescent="0.2">
      <c r="A9516" t="s">
        <v>8027</v>
      </c>
      <c r="B9516" t="s">
        <v>1587</v>
      </c>
      <c r="C9516" s="17">
        <v>13.687033197239074</v>
      </c>
      <c r="D9516" s="17">
        <v>44.551992030147495</v>
      </c>
      <c r="E9516" s="148">
        <v>-1.8326408750000001</v>
      </c>
      <c r="F9516" s="148">
        <f t="shared" si="148"/>
        <v>0.3072148421102544</v>
      </c>
      <c r="G9516">
        <v>1.73663841226518E-6</v>
      </c>
    </row>
    <row r="9517" spans="1:7" x14ac:dyDescent="0.2">
      <c r="A9517" t="s">
        <v>8028</v>
      </c>
      <c r="B9517" t="s">
        <v>3234</v>
      </c>
      <c r="C9517" s="17">
        <v>44.492233570307121</v>
      </c>
      <c r="D9517" s="17">
        <v>19.098822869572</v>
      </c>
      <c r="E9517" s="148">
        <v>0.92938901500000004</v>
      </c>
      <c r="F9517" s="148">
        <f t="shared" si="148"/>
        <v>2.3295798842760922</v>
      </c>
      <c r="G9517">
        <v>2.4419396970155899E-8</v>
      </c>
    </row>
    <row r="9518" spans="1:7" x14ac:dyDescent="0.2">
      <c r="A9518" t="s">
        <v>8029</v>
      </c>
      <c r="B9518" t="s">
        <v>10830</v>
      </c>
      <c r="C9518" s="17">
        <v>4.9039103369659776</v>
      </c>
      <c r="D9518" s="17">
        <v>1.4190638182934636</v>
      </c>
      <c r="E9518" s="148">
        <v>1.353468476</v>
      </c>
      <c r="F9518" s="148">
        <f t="shared" si="148"/>
        <v>3.4557362915949175</v>
      </c>
      <c r="G9518">
        <v>6.2955116951836903E-3</v>
      </c>
    </row>
    <row r="9519" spans="1:7" x14ac:dyDescent="0.2">
      <c r="A9519" t="s">
        <v>3486</v>
      </c>
      <c r="B9519" t="s">
        <v>3487</v>
      </c>
      <c r="C9519" s="17">
        <v>1.757992267990395</v>
      </c>
      <c r="D9519" s="17">
        <v>3.1748809571606449</v>
      </c>
      <c r="E9519" s="148">
        <v>-0.96513632699999996</v>
      </c>
      <c r="F9519" s="148">
        <f t="shared" si="148"/>
        <v>0.55371911316089162</v>
      </c>
      <c r="G9519">
        <v>3.5046653342562799E-3</v>
      </c>
    </row>
    <row r="9520" spans="1:7" x14ac:dyDescent="0.2">
      <c r="A9520" t="s">
        <v>3488</v>
      </c>
      <c r="B9520" t="s">
        <v>3489</v>
      </c>
      <c r="C9520" s="17">
        <v>4.1214892833593098</v>
      </c>
      <c r="D9520" s="17">
        <v>8.759461672953579</v>
      </c>
      <c r="E9520" s="148">
        <v>-1.2793497309999999</v>
      </c>
      <c r="F9520" s="148">
        <f t="shared" si="148"/>
        <v>0.47051855892984301</v>
      </c>
      <c r="G9520">
        <v>1.5918819699754398E-5</v>
      </c>
    </row>
    <row r="9521" spans="1:7" x14ac:dyDescent="0.2">
      <c r="A9521" t="s">
        <v>8030</v>
      </c>
      <c r="B9521" t="s">
        <v>11290</v>
      </c>
      <c r="C9521" s="17">
        <v>2.2946758811867674</v>
      </c>
      <c r="D9521" s="17">
        <v>3.3640598902567276</v>
      </c>
      <c r="E9521" s="148">
        <v>-0.74863303999999997</v>
      </c>
      <c r="F9521" s="148">
        <f t="shared" si="148"/>
        <v>0.68211505027981223</v>
      </c>
      <c r="G9521">
        <v>6.2197756484123103E-3</v>
      </c>
    </row>
    <row r="9522" spans="1:7" x14ac:dyDescent="0.2">
      <c r="A9522" t="s">
        <v>3490</v>
      </c>
      <c r="B9522" t="s">
        <v>3236</v>
      </c>
      <c r="C9522" s="17">
        <v>49.859196512771149</v>
      </c>
      <c r="D9522" s="17">
        <v>69.506736367090497</v>
      </c>
      <c r="E9522" s="148">
        <v>-0.72273898999999997</v>
      </c>
      <c r="F9522" s="148">
        <f t="shared" si="148"/>
        <v>0.71732898304196724</v>
      </c>
      <c r="G9522">
        <v>1.53016702356501E-3</v>
      </c>
    </row>
    <row r="9523" spans="1:7" x14ac:dyDescent="0.2">
      <c r="A9523" t="s">
        <v>8031</v>
      </c>
      <c r="B9523" t="s">
        <v>10831</v>
      </c>
      <c r="C9523" s="17">
        <v>32.318155234837427</v>
      </c>
      <c r="D9523" s="17">
        <v>19.375234667831151</v>
      </c>
      <c r="E9523" s="148">
        <v>0.45381231700000002</v>
      </c>
      <c r="F9523" s="148">
        <f t="shared" si="148"/>
        <v>1.6680136157780585</v>
      </c>
      <c r="G9523">
        <v>5.5055743503725401E-3</v>
      </c>
    </row>
    <row r="9524" spans="1:7" x14ac:dyDescent="0.2">
      <c r="A9524" t="s">
        <v>13295</v>
      </c>
      <c r="B9524" t="s">
        <v>931</v>
      </c>
      <c r="C9524" s="17">
        <v>22.739461174918901</v>
      </c>
      <c r="D9524" s="17">
        <v>10.658439482959739</v>
      </c>
      <c r="E9524" s="148">
        <v>0.76789295099999999</v>
      </c>
      <c r="F9524" s="148">
        <f t="shared" ref="F9524:F9587" si="149">C9524/D9524</f>
        <v>2.1334700273218972</v>
      </c>
      <c r="G9524">
        <v>1.9752871577502101E-3</v>
      </c>
    </row>
    <row r="9525" spans="1:7" x14ac:dyDescent="0.2">
      <c r="A9525" t="s">
        <v>3492</v>
      </c>
      <c r="B9525" t="s">
        <v>3241</v>
      </c>
      <c r="C9525" s="17">
        <v>2.0428226572585824</v>
      </c>
      <c r="D9525" s="17">
        <v>7.8608587625893129</v>
      </c>
      <c r="E9525" s="148">
        <v>-1.955843083</v>
      </c>
      <c r="F9525" s="148">
        <f t="shared" si="149"/>
        <v>0.25987270843493576</v>
      </c>
      <c r="G9525">
        <v>3.2717914593880801E-3</v>
      </c>
    </row>
    <row r="9526" spans="1:7" x14ac:dyDescent="0.2">
      <c r="A9526" t="s">
        <v>13188</v>
      </c>
      <c r="B9526" t="s">
        <v>458</v>
      </c>
      <c r="C9526" s="17">
        <v>12.398966373836977</v>
      </c>
      <c r="D9526" s="17">
        <v>6.1513324673856777</v>
      </c>
      <c r="E9526" s="148">
        <v>0.71125579500000002</v>
      </c>
      <c r="F9526" s="148">
        <f t="shared" si="149"/>
        <v>2.0156553786640878</v>
      </c>
      <c r="G9526">
        <v>4.2511258691901397E-3</v>
      </c>
    </row>
    <row r="9527" spans="1:7" x14ac:dyDescent="0.2">
      <c r="A9527" t="s">
        <v>8032</v>
      </c>
      <c r="B9527" t="s">
        <v>2479</v>
      </c>
      <c r="C9527" s="17">
        <v>9.3890451101759798</v>
      </c>
      <c r="D9527" s="17">
        <v>11.441585510639708</v>
      </c>
      <c r="E9527" s="148">
        <v>-0.518460798</v>
      </c>
      <c r="F9527" s="148">
        <f t="shared" si="149"/>
        <v>0.82060699554663652</v>
      </c>
      <c r="G9527">
        <v>2.7480283194445299E-3</v>
      </c>
    </row>
    <row r="9528" spans="1:7" x14ac:dyDescent="0.2">
      <c r="A9528" t="s">
        <v>3493</v>
      </c>
      <c r="B9528" t="s">
        <v>3494</v>
      </c>
      <c r="C9528" s="17">
        <v>2.0674610110475151</v>
      </c>
      <c r="D9528" s="17">
        <v>4.659929094237417</v>
      </c>
      <c r="E9528" s="148">
        <v>-1.399822541</v>
      </c>
      <c r="F9528" s="148">
        <f t="shared" si="149"/>
        <v>0.44366791194402255</v>
      </c>
      <c r="G9528">
        <v>1.3719694328944001E-8</v>
      </c>
    </row>
    <row r="9529" spans="1:7" x14ac:dyDescent="0.2">
      <c r="A9529" t="s">
        <v>3495</v>
      </c>
      <c r="B9529" t="s">
        <v>265</v>
      </c>
      <c r="C9529" s="17">
        <v>2.9615466758344926</v>
      </c>
      <c r="D9529" s="17">
        <v>10.980867579010745</v>
      </c>
      <c r="E9529" s="148">
        <v>-2.036801192</v>
      </c>
      <c r="F9529" s="148">
        <f t="shared" si="149"/>
        <v>0.26970060922101524</v>
      </c>
      <c r="G9529">
        <v>4.4172900683434802E-10</v>
      </c>
    </row>
    <row r="9530" spans="1:7" x14ac:dyDescent="0.2">
      <c r="A9530" t="s">
        <v>8033</v>
      </c>
      <c r="B9530" t="s">
        <v>11291</v>
      </c>
      <c r="C9530" s="17">
        <v>10.694955547701593</v>
      </c>
      <c r="D9530" s="17">
        <v>16.772066156497324</v>
      </c>
      <c r="E9530" s="148">
        <v>-0.89175110499999999</v>
      </c>
      <c r="F9530" s="148">
        <f t="shared" si="149"/>
        <v>0.63766476043611819</v>
      </c>
      <c r="G9530">
        <v>3.4622032274256699E-4</v>
      </c>
    </row>
    <row r="9531" spans="1:7" x14ac:dyDescent="0.2">
      <c r="A9531" t="s">
        <v>3496</v>
      </c>
      <c r="B9531" t="s">
        <v>2434</v>
      </c>
      <c r="C9531" s="17">
        <v>193.82041063313272</v>
      </c>
      <c r="D9531" s="17">
        <v>366.14205249903847</v>
      </c>
      <c r="E9531" s="148">
        <v>-1.129222809</v>
      </c>
      <c r="F9531" s="148">
        <f t="shared" si="149"/>
        <v>0.52935850801688977</v>
      </c>
      <c r="G9531">
        <v>6.5724377488333898E-4</v>
      </c>
    </row>
    <row r="9532" spans="1:7" x14ac:dyDescent="0.2">
      <c r="A9532" t="s">
        <v>3497</v>
      </c>
      <c r="B9532" t="s">
        <v>1189</v>
      </c>
      <c r="C9532" s="17">
        <v>30.399452833640328</v>
      </c>
      <c r="D9532" s="17">
        <v>11.356558759384788</v>
      </c>
      <c r="E9532" s="148">
        <v>1.120726288</v>
      </c>
      <c r="F9532" s="148">
        <f t="shared" si="149"/>
        <v>2.6768190503588025</v>
      </c>
      <c r="G9532">
        <v>5.4422420973748105E-7</v>
      </c>
    </row>
    <row r="9533" spans="1:7" x14ac:dyDescent="0.2">
      <c r="A9533" t="s">
        <v>3498</v>
      </c>
      <c r="B9533" t="s">
        <v>226</v>
      </c>
      <c r="C9533" s="17">
        <v>11.763348670829409</v>
      </c>
      <c r="D9533" s="17">
        <v>19.491472977906774</v>
      </c>
      <c r="E9533" s="148">
        <v>-0.956083142</v>
      </c>
      <c r="F9533" s="148">
        <f t="shared" si="149"/>
        <v>0.60351255567821616</v>
      </c>
      <c r="G9533">
        <v>8.11605241506947E-4</v>
      </c>
    </row>
    <row r="9534" spans="1:7" x14ac:dyDescent="0.2">
      <c r="A9534" t="s">
        <v>8034</v>
      </c>
      <c r="B9534" t="s">
        <v>10832</v>
      </c>
      <c r="C9534" s="17">
        <v>14.106108692998765</v>
      </c>
      <c r="D9534" s="17">
        <v>0.3339532527416475</v>
      </c>
      <c r="E9534" s="148">
        <v>4.6464850049999997</v>
      </c>
      <c r="F9534" s="148">
        <f t="shared" si="149"/>
        <v>42.239770318726364</v>
      </c>
      <c r="G9534">
        <v>4.9246760989396304E-4</v>
      </c>
    </row>
    <row r="9535" spans="1:7" x14ac:dyDescent="0.2">
      <c r="A9535" t="s">
        <v>12996</v>
      </c>
      <c r="B9535" t="s">
        <v>762</v>
      </c>
      <c r="C9535" s="17">
        <v>32.247127725357224</v>
      </c>
      <c r="D9535" s="17">
        <v>17.914542273885225</v>
      </c>
      <c r="E9535" s="148">
        <v>0.58079404599999995</v>
      </c>
      <c r="F9535" s="148">
        <f t="shared" si="149"/>
        <v>1.8000531206630497</v>
      </c>
      <c r="G9535">
        <v>2.2801908671059201E-5</v>
      </c>
    </row>
    <row r="9536" spans="1:7" x14ac:dyDescent="0.2">
      <c r="A9536" t="s">
        <v>8035</v>
      </c>
      <c r="B9536" t="s">
        <v>604</v>
      </c>
      <c r="C9536" s="17">
        <v>351.05688706385274</v>
      </c>
      <c r="D9536" s="17">
        <v>750.37832503049094</v>
      </c>
      <c r="E9536" s="148">
        <v>-1.258101666</v>
      </c>
      <c r="F9536" s="148">
        <f t="shared" si="149"/>
        <v>0.46783985538173412</v>
      </c>
      <c r="G9536">
        <v>5.87963449104488E-3</v>
      </c>
    </row>
    <row r="9537" spans="1:7" x14ac:dyDescent="0.2">
      <c r="A9537" t="s">
        <v>12776</v>
      </c>
      <c r="B9537" t="s">
        <v>2423</v>
      </c>
      <c r="C9537" s="17">
        <v>5.4635010817060721</v>
      </c>
      <c r="D9537" s="17">
        <v>7.4129841754243522</v>
      </c>
      <c r="E9537" s="148">
        <v>-0.64672838799999999</v>
      </c>
      <c r="F9537" s="148">
        <f t="shared" si="149"/>
        <v>0.73701777211649278</v>
      </c>
      <c r="G9537">
        <v>3.2884090277465602E-3</v>
      </c>
    </row>
    <row r="9538" spans="1:7" x14ac:dyDescent="0.2">
      <c r="A9538" t="s">
        <v>3499</v>
      </c>
      <c r="B9538" t="s">
        <v>3158</v>
      </c>
      <c r="C9538" s="17">
        <v>5.838152850859248</v>
      </c>
      <c r="D9538" s="17">
        <v>0</v>
      </c>
      <c r="E9538" s="148">
        <v>10.45960227</v>
      </c>
      <c r="F9538" s="148" t="e">
        <f t="shared" si="149"/>
        <v>#DIV/0!</v>
      </c>
      <c r="G9538">
        <v>6.1646286834399098E-11</v>
      </c>
    </row>
    <row r="9539" spans="1:7" x14ac:dyDescent="0.2">
      <c r="A9539" t="s">
        <v>11924</v>
      </c>
      <c r="B9539" t="s">
        <v>11925</v>
      </c>
      <c r="C9539" s="17">
        <v>5.7328124476712254</v>
      </c>
      <c r="D9539" s="17">
        <v>13.012048844654828</v>
      </c>
      <c r="E9539" s="148">
        <v>-1.338905574</v>
      </c>
      <c r="F9539" s="148">
        <f t="shared" si="149"/>
        <v>0.44057723085063477</v>
      </c>
      <c r="G9539">
        <v>1.72815607268835E-5</v>
      </c>
    </row>
    <row r="9540" spans="1:7" x14ac:dyDescent="0.2">
      <c r="A9540" t="s">
        <v>3500</v>
      </c>
      <c r="B9540" t="s">
        <v>3250</v>
      </c>
      <c r="C9540" s="17">
        <v>13.16455559610365</v>
      </c>
      <c r="D9540" s="17">
        <v>3.3588679863029252</v>
      </c>
      <c r="E9540" s="148">
        <v>1.6462643480000001</v>
      </c>
      <c r="F9540" s="148">
        <f t="shared" si="149"/>
        <v>3.9193429601244181</v>
      </c>
      <c r="G9540">
        <v>4.4968521419341998E-8</v>
      </c>
    </row>
    <row r="9541" spans="1:7" x14ac:dyDescent="0.2">
      <c r="A9541" t="s">
        <v>8036</v>
      </c>
      <c r="B9541" t="s">
        <v>3252</v>
      </c>
      <c r="C9541" s="17">
        <v>14.605858090277126</v>
      </c>
      <c r="D9541" s="17">
        <v>5.1855203608859997</v>
      </c>
      <c r="E9541" s="148">
        <v>1.1587880319999999</v>
      </c>
      <c r="F9541" s="148">
        <f t="shared" si="149"/>
        <v>2.8166619883412363</v>
      </c>
      <c r="G9541">
        <v>3.5428866913354498E-5</v>
      </c>
    </row>
    <row r="9542" spans="1:7" x14ac:dyDescent="0.2">
      <c r="A9542" t="s">
        <v>14075</v>
      </c>
      <c r="B9542" t="s">
        <v>14076</v>
      </c>
      <c r="C9542" s="17">
        <v>1.957922308591955</v>
      </c>
      <c r="D9542" s="17">
        <v>0.41859078538905248</v>
      </c>
      <c r="E9542" s="148">
        <v>1.70297309</v>
      </c>
      <c r="F9542" s="148">
        <f t="shared" si="149"/>
        <v>4.6774137819880472</v>
      </c>
      <c r="G9542">
        <v>1.3475557577087799E-3</v>
      </c>
    </row>
    <row r="9543" spans="1:7" x14ac:dyDescent="0.2">
      <c r="A9543" t="s">
        <v>5684</v>
      </c>
      <c r="B9543" t="s">
        <v>10834</v>
      </c>
      <c r="C9543" s="17">
        <v>7.0098974117042996</v>
      </c>
      <c r="D9543" s="17">
        <v>0.46672003370966753</v>
      </c>
      <c r="E9543" s="148">
        <v>3.3862445330000002</v>
      </c>
      <c r="F9543" s="148">
        <f t="shared" si="149"/>
        <v>15.01949114116011</v>
      </c>
      <c r="G9543">
        <v>6.5604424358562904E-4</v>
      </c>
    </row>
    <row r="9544" spans="1:7" x14ac:dyDescent="0.2">
      <c r="A9544" t="s">
        <v>8037</v>
      </c>
      <c r="B9544" t="s">
        <v>10835</v>
      </c>
      <c r="C9544" s="17">
        <v>6.4819723674341008</v>
      </c>
      <c r="D9544" s="17">
        <v>1.116444667630577</v>
      </c>
      <c r="E9544" s="148">
        <v>1.9224136519999999</v>
      </c>
      <c r="F9544" s="148">
        <f t="shared" si="149"/>
        <v>5.80590561750879</v>
      </c>
      <c r="G9544">
        <v>2.79871066831259E-3</v>
      </c>
    </row>
    <row r="9545" spans="1:7" x14ac:dyDescent="0.2">
      <c r="A9545" t="s">
        <v>8038</v>
      </c>
      <c r="B9545" t="s">
        <v>10836</v>
      </c>
      <c r="C9545" s="17">
        <v>4.1202205465119448</v>
      </c>
      <c r="D9545" s="17">
        <v>0.91400820122635218</v>
      </c>
      <c r="E9545" s="148">
        <v>1.6374535429999999</v>
      </c>
      <c r="F9545" s="148">
        <f t="shared" si="149"/>
        <v>4.5078594929276576</v>
      </c>
      <c r="G9545">
        <v>5.4987448928252103E-3</v>
      </c>
    </row>
    <row r="9546" spans="1:7" x14ac:dyDescent="0.2">
      <c r="A9546" t="s">
        <v>14072</v>
      </c>
      <c r="B9546" t="s">
        <v>3254</v>
      </c>
      <c r="C9546" s="17">
        <v>3.095255046812905</v>
      </c>
      <c r="D9546" s="17">
        <v>0.68134186536537722</v>
      </c>
      <c r="E9546" s="148">
        <v>1.662492308</v>
      </c>
      <c r="F9546" s="148">
        <f t="shared" si="149"/>
        <v>4.5428810471715835</v>
      </c>
      <c r="G9546">
        <v>7.7315129712912905E-4</v>
      </c>
    </row>
    <row r="9547" spans="1:7" x14ac:dyDescent="0.2">
      <c r="A9547" t="s">
        <v>5685</v>
      </c>
      <c r="B9547" t="s">
        <v>3046</v>
      </c>
      <c r="C9547" s="17">
        <v>3.2080536040294851</v>
      </c>
      <c r="D9547" s="17">
        <v>0.14703352491203869</v>
      </c>
      <c r="E9547" s="148">
        <v>3.8714015499999999</v>
      </c>
      <c r="F9547" s="148">
        <f t="shared" si="149"/>
        <v>21.818517960095633</v>
      </c>
      <c r="G9547">
        <v>5.8959693923861097E-6</v>
      </c>
    </row>
    <row r="9548" spans="1:7" x14ac:dyDescent="0.2">
      <c r="A9548" t="s">
        <v>5686</v>
      </c>
      <c r="B9548" t="s">
        <v>805</v>
      </c>
      <c r="C9548" s="17">
        <v>3.8930199956583227</v>
      </c>
      <c r="D9548" s="17">
        <v>0.93393636078356157</v>
      </c>
      <c r="E9548" s="148">
        <v>1.6476826040000001</v>
      </c>
      <c r="F9548" s="148">
        <f t="shared" si="149"/>
        <v>4.1683996459802941</v>
      </c>
      <c r="G9548">
        <v>7.7174655443590807E-6</v>
      </c>
    </row>
    <row r="9549" spans="1:7" x14ac:dyDescent="0.2">
      <c r="A9549" t="s">
        <v>12937</v>
      </c>
      <c r="B9549" t="s">
        <v>12938</v>
      </c>
      <c r="C9549" s="17">
        <v>47.029812089527404</v>
      </c>
      <c r="D9549" s="17">
        <v>27.599823316355597</v>
      </c>
      <c r="E9549" s="148">
        <v>0.486771801</v>
      </c>
      <c r="F9549" s="148">
        <f t="shared" si="149"/>
        <v>1.7039896071239571</v>
      </c>
      <c r="G9549">
        <v>1.8266864643422299E-3</v>
      </c>
    </row>
    <row r="9550" spans="1:7" x14ac:dyDescent="0.2">
      <c r="A9550" t="s">
        <v>8039</v>
      </c>
      <c r="B9550" t="s">
        <v>803</v>
      </c>
      <c r="C9550" s="17">
        <v>21.460787367804574</v>
      </c>
      <c r="D9550" s="17">
        <v>28.078975944902652</v>
      </c>
      <c r="E9550" s="148">
        <v>-0.62893807999999995</v>
      </c>
      <c r="F9550" s="148">
        <f t="shared" si="149"/>
        <v>0.76430092785134074</v>
      </c>
      <c r="G9550">
        <v>6.8941790662270996E-3</v>
      </c>
    </row>
    <row r="9551" spans="1:7" x14ac:dyDescent="0.2">
      <c r="A9551" t="s">
        <v>12062</v>
      </c>
      <c r="B9551" t="s">
        <v>803</v>
      </c>
      <c r="C9551" s="17">
        <v>1.0942415717804779</v>
      </c>
      <c r="D9551" s="17">
        <v>2.1221396281209626</v>
      </c>
      <c r="E9551" s="148">
        <v>-1.0585078080000001</v>
      </c>
      <c r="F9551" s="148">
        <f t="shared" si="149"/>
        <v>0.51563127952582855</v>
      </c>
      <c r="G9551">
        <v>3.9191742345968204E-3</v>
      </c>
    </row>
    <row r="9552" spans="1:7" x14ac:dyDescent="0.2">
      <c r="A9552" t="s">
        <v>5687</v>
      </c>
      <c r="B9552" t="s">
        <v>1582</v>
      </c>
      <c r="C9552" s="17">
        <v>18.04400475914645</v>
      </c>
      <c r="D9552" s="17">
        <v>6.0383688488266252</v>
      </c>
      <c r="E9552" s="148">
        <v>1.1808203770000001</v>
      </c>
      <c r="F9552" s="148">
        <f t="shared" si="149"/>
        <v>2.9882250009707105</v>
      </c>
      <c r="G9552">
        <v>4.5425183861651603E-3</v>
      </c>
    </row>
    <row r="9553" spans="1:7" x14ac:dyDescent="0.2">
      <c r="A9553" t="s">
        <v>5688</v>
      </c>
      <c r="B9553" t="s">
        <v>555</v>
      </c>
      <c r="C9553" s="17">
        <v>3.9273264977792124</v>
      </c>
      <c r="D9553" s="17">
        <v>1.5872855860060899E-2</v>
      </c>
      <c r="E9553" s="148">
        <v>7.3997362510000002</v>
      </c>
      <c r="F9553" s="148">
        <f t="shared" si="149"/>
        <v>247.42406359658989</v>
      </c>
      <c r="G9553">
        <v>3.0400155366865197E-8</v>
      </c>
    </row>
    <row r="9554" spans="1:7" x14ac:dyDescent="0.2">
      <c r="A9554" t="s">
        <v>8040</v>
      </c>
      <c r="B9554" t="s">
        <v>3256</v>
      </c>
      <c r="C9554" s="17">
        <v>60.796140360240571</v>
      </c>
      <c r="D9554" s="17">
        <v>6.6178428289101277</v>
      </c>
      <c r="E9554" s="148">
        <v>2.7242534109999998</v>
      </c>
      <c r="F9554" s="148">
        <f t="shared" si="149"/>
        <v>9.1867005506162656</v>
      </c>
      <c r="G9554">
        <v>2.5107291330293398E-8</v>
      </c>
    </row>
    <row r="9555" spans="1:7" x14ac:dyDescent="0.2">
      <c r="A9555" t="s">
        <v>8041</v>
      </c>
      <c r="B9555" t="s">
        <v>1787</v>
      </c>
      <c r="C9555" s="17">
        <v>3.8644429348921649</v>
      </c>
      <c r="D9555" s="17">
        <v>6.1498275376914453</v>
      </c>
      <c r="E9555" s="148">
        <v>-0.88381427599999995</v>
      </c>
      <c r="F9555" s="148">
        <f t="shared" si="149"/>
        <v>0.62838232636728864</v>
      </c>
      <c r="G9555">
        <v>1.28269739583787E-3</v>
      </c>
    </row>
    <row r="9556" spans="1:7" x14ac:dyDescent="0.2">
      <c r="A9556" t="s">
        <v>8042</v>
      </c>
      <c r="B9556" t="s">
        <v>1546</v>
      </c>
      <c r="C9556" s="17">
        <v>1.4648300639141349</v>
      </c>
      <c r="D9556" s="17">
        <v>0.17132883202570168</v>
      </c>
      <c r="E9556" s="148">
        <v>2.5614929470000001</v>
      </c>
      <c r="F9556" s="148">
        <f t="shared" si="149"/>
        <v>8.5498164354169557</v>
      </c>
      <c r="G9556">
        <v>6.35747527293857E-4</v>
      </c>
    </row>
    <row r="9557" spans="1:7" x14ac:dyDescent="0.2">
      <c r="A9557" t="s">
        <v>3501</v>
      </c>
      <c r="B9557" t="s">
        <v>3258</v>
      </c>
      <c r="C9557" s="17">
        <v>48.150299863597994</v>
      </c>
      <c r="D9557" s="17">
        <v>18.81165664454155</v>
      </c>
      <c r="E9557" s="148">
        <v>1.068459848</v>
      </c>
      <c r="F9557" s="148">
        <f t="shared" si="149"/>
        <v>2.5595991237470006</v>
      </c>
      <c r="G9557">
        <v>4.7174756926158097E-5</v>
      </c>
    </row>
    <row r="9558" spans="1:7" x14ac:dyDescent="0.2">
      <c r="A9558" t="s">
        <v>8043</v>
      </c>
      <c r="B9558" t="s">
        <v>10837</v>
      </c>
      <c r="C9558" s="17">
        <v>3.6333751888146075</v>
      </c>
      <c r="D9558" s="17">
        <v>1.3904288708217751</v>
      </c>
      <c r="E9558" s="148">
        <v>1.0515773420000001</v>
      </c>
      <c r="F9558" s="148">
        <f t="shared" si="149"/>
        <v>2.6131327283697727</v>
      </c>
      <c r="G9558">
        <v>3.4465378697116098E-4</v>
      </c>
    </row>
    <row r="9559" spans="1:7" x14ac:dyDescent="0.2">
      <c r="A9559" t="s">
        <v>8044</v>
      </c>
      <c r="B9559" t="s">
        <v>2566</v>
      </c>
      <c r="C9559" s="17">
        <v>38.050544254780604</v>
      </c>
      <c r="D9559" s="17">
        <v>17.142007525676625</v>
      </c>
      <c r="E9559" s="148">
        <v>0.86642919699999998</v>
      </c>
      <c r="F9559" s="148">
        <f t="shared" si="149"/>
        <v>2.2197250933290955</v>
      </c>
      <c r="G9559">
        <v>6.1005787336046498E-3</v>
      </c>
    </row>
    <row r="9560" spans="1:7" x14ac:dyDescent="0.2">
      <c r="A9560" t="s">
        <v>3502</v>
      </c>
      <c r="B9560" t="s">
        <v>3503</v>
      </c>
      <c r="C9560" s="17">
        <v>2.3072340564111351</v>
      </c>
      <c r="D9560" s="17">
        <v>6.7082502924657073</v>
      </c>
      <c r="E9560" s="148">
        <v>-1.7140728059999999</v>
      </c>
      <c r="F9560" s="148">
        <f t="shared" si="149"/>
        <v>0.34393976906354823</v>
      </c>
      <c r="G9560">
        <v>1.25234200442835E-6</v>
      </c>
    </row>
    <row r="9561" spans="1:7" x14ac:dyDescent="0.2">
      <c r="A9561" t="s">
        <v>5689</v>
      </c>
      <c r="B9561" t="s">
        <v>803</v>
      </c>
      <c r="C9561" s="17">
        <v>21.007738928605225</v>
      </c>
      <c r="D9561" s="17">
        <v>6.8227370493583299</v>
      </c>
      <c r="E9561" s="148">
        <v>1.2724980079999999</v>
      </c>
      <c r="F9561" s="148">
        <f t="shared" si="149"/>
        <v>3.0790779091480562</v>
      </c>
      <c r="G9561">
        <v>4.8518392493591202E-4</v>
      </c>
    </row>
    <row r="9562" spans="1:7" x14ac:dyDescent="0.2">
      <c r="A9562" t="s">
        <v>3504</v>
      </c>
      <c r="B9562" t="s">
        <v>803</v>
      </c>
      <c r="C9562" s="17">
        <v>12.232019389421193</v>
      </c>
      <c r="D9562" s="17">
        <v>1.6861599080482712</v>
      </c>
      <c r="E9562" s="148">
        <v>2.5529140780000001</v>
      </c>
      <c r="F9562" s="148">
        <f t="shared" si="149"/>
        <v>7.2543649810650201</v>
      </c>
      <c r="G9562">
        <v>2.4291423628867599E-10</v>
      </c>
    </row>
    <row r="9563" spans="1:7" x14ac:dyDescent="0.2">
      <c r="A9563" t="s">
        <v>8045</v>
      </c>
      <c r="B9563" t="s">
        <v>10838</v>
      </c>
      <c r="C9563" s="17">
        <v>5.6285859572673376</v>
      </c>
      <c r="D9563" s="17">
        <v>2.0981152944928803</v>
      </c>
      <c r="E9563" s="148">
        <v>1.117866679</v>
      </c>
      <c r="F9563" s="148">
        <f t="shared" si="149"/>
        <v>2.6826866817286992</v>
      </c>
      <c r="G9563">
        <v>1.3121263566767799E-4</v>
      </c>
    </row>
    <row r="9564" spans="1:7" x14ac:dyDescent="0.2">
      <c r="A9564" t="s">
        <v>3507</v>
      </c>
      <c r="B9564" t="s">
        <v>3508</v>
      </c>
      <c r="C9564" s="17">
        <v>54.18423571386873</v>
      </c>
      <c r="D9564" s="17">
        <v>78.689085736425525</v>
      </c>
      <c r="E9564" s="148">
        <v>-0.798959961</v>
      </c>
      <c r="F9564" s="148">
        <f t="shared" si="149"/>
        <v>0.68858641839304802</v>
      </c>
      <c r="G9564">
        <v>7.5621703687045699E-6</v>
      </c>
    </row>
    <row r="9565" spans="1:7" x14ac:dyDescent="0.2">
      <c r="A9565" t="s">
        <v>8046</v>
      </c>
      <c r="B9565" t="s">
        <v>207</v>
      </c>
      <c r="C9565" s="17">
        <v>4.8315614279407528</v>
      </c>
      <c r="D9565" s="17">
        <v>1.1519732872550748</v>
      </c>
      <c r="E9565" s="148">
        <v>1.7697899159999999</v>
      </c>
      <c r="F9565" s="148">
        <f t="shared" si="149"/>
        <v>4.1941609943520577</v>
      </c>
      <c r="G9565">
        <v>4.2566352286184903E-5</v>
      </c>
    </row>
    <row r="9566" spans="1:7" x14ac:dyDescent="0.2">
      <c r="A9566" t="s">
        <v>5690</v>
      </c>
      <c r="B9566" t="s">
        <v>1285</v>
      </c>
      <c r="C9566" s="17">
        <v>2.1930579478039078</v>
      </c>
      <c r="D9566" s="17">
        <v>0.39232199265326601</v>
      </c>
      <c r="E9566" s="148">
        <v>1.956383679</v>
      </c>
      <c r="F9566" s="148">
        <f t="shared" si="149"/>
        <v>5.5899439462271783</v>
      </c>
      <c r="G9566">
        <v>8.4336958742682296E-4</v>
      </c>
    </row>
    <row r="9567" spans="1:7" x14ac:dyDescent="0.2">
      <c r="A9567" t="s">
        <v>3511</v>
      </c>
      <c r="B9567" t="s">
        <v>2631</v>
      </c>
      <c r="C9567" s="17">
        <v>5.9395748828882748</v>
      </c>
      <c r="D9567" s="17">
        <v>1.2408738708572229</v>
      </c>
      <c r="E9567" s="148">
        <v>1.878269615</v>
      </c>
      <c r="F9567" s="148">
        <f t="shared" si="149"/>
        <v>4.7866064572582916</v>
      </c>
      <c r="G9567">
        <v>5.8913462154595902E-6</v>
      </c>
    </row>
    <row r="9568" spans="1:7" x14ac:dyDescent="0.2">
      <c r="A9568" t="s">
        <v>3512</v>
      </c>
      <c r="B9568" t="s">
        <v>551</v>
      </c>
      <c r="C9568" s="17">
        <v>56.991399860060625</v>
      </c>
      <c r="D9568" s="17">
        <v>27.82825643409285</v>
      </c>
      <c r="E9568" s="148">
        <v>0.75223949899999998</v>
      </c>
      <c r="F9568" s="148">
        <f t="shared" si="149"/>
        <v>2.0479687613572346</v>
      </c>
      <c r="G9568">
        <v>4.1819149590189903E-8</v>
      </c>
    </row>
    <row r="9569" spans="1:7" x14ac:dyDescent="0.2">
      <c r="A9569" t="s">
        <v>13766</v>
      </c>
      <c r="B9569" t="s">
        <v>13767</v>
      </c>
      <c r="C9569" s="17">
        <v>3.9703688551707801</v>
      </c>
      <c r="D9569" s="17">
        <v>1.4343270676608153</v>
      </c>
      <c r="E9569" s="148">
        <v>1.0581565420000001</v>
      </c>
      <c r="F9569" s="148">
        <f t="shared" si="149"/>
        <v>2.7681056466750573</v>
      </c>
      <c r="G9569">
        <v>2.0831037188471799E-3</v>
      </c>
    </row>
    <row r="9570" spans="1:7" x14ac:dyDescent="0.2">
      <c r="A9570" t="s">
        <v>8047</v>
      </c>
      <c r="B9570" t="s">
        <v>10839</v>
      </c>
      <c r="C9570" s="17">
        <v>9.2677299034552263</v>
      </c>
      <c r="D9570" s="17">
        <v>1.9338115286525654</v>
      </c>
      <c r="E9570" s="148">
        <v>1.858320779</v>
      </c>
      <c r="F9570" s="148">
        <f t="shared" si="149"/>
        <v>4.7924680177663248</v>
      </c>
      <c r="G9570">
        <v>5.5514520351796002E-4</v>
      </c>
    </row>
    <row r="9571" spans="1:7" x14ac:dyDescent="0.2">
      <c r="A9571" t="s">
        <v>3513</v>
      </c>
      <c r="B9571" t="s">
        <v>931</v>
      </c>
      <c r="C9571" s="17">
        <v>4.8888557454427346</v>
      </c>
      <c r="D9571" s="17">
        <v>2.0459845814245123</v>
      </c>
      <c r="E9571" s="148">
        <v>0.91698085600000001</v>
      </c>
      <c r="F9571" s="148">
        <f t="shared" si="149"/>
        <v>2.3894880683992641</v>
      </c>
      <c r="G9571">
        <v>5.8913216962372499E-3</v>
      </c>
    </row>
    <row r="9572" spans="1:7" x14ac:dyDescent="0.2">
      <c r="A9572" t="s">
        <v>8048</v>
      </c>
      <c r="B9572" t="s">
        <v>772</v>
      </c>
      <c r="C9572" s="17">
        <v>11.262820693289887</v>
      </c>
      <c r="D9572" s="17">
        <v>24.763623032757074</v>
      </c>
      <c r="E9572" s="148">
        <v>-1.378242108</v>
      </c>
      <c r="F9572" s="148">
        <f t="shared" si="149"/>
        <v>0.45481312158530035</v>
      </c>
      <c r="G9572">
        <v>4.4605294041018602E-5</v>
      </c>
    </row>
    <row r="9573" spans="1:7" x14ac:dyDescent="0.2">
      <c r="A9573" t="s">
        <v>8049</v>
      </c>
      <c r="B9573" t="s">
        <v>10802</v>
      </c>
      <c r="C9573" s="17">
        <v>19.484576170607326</v>
      </c>
      <c r="D9573" s="17">
        <v>3.7256964688952952</v>
      </c>
      <c r="E9573" s="148">
        <v>2.0498096750000001</v>
      </c>
      <c r="F9573" s="148">
        <f t="shared" si="149"/>
        <v>5.2297808834611503</v>
      </c>
      <c r="G9573">
        <v>3.0477968197118801E-5</v>
      </c>
    </row>
    <row r="9574" spans="1:7" x14ac:dyDescent="0.2">
      <c r="A9574" t="s">
        <v>3514</v>
      </c>
      <c r="B9574" t="s">
        <v>1797</v>
      </c>
      <c r="C9574" s="17">
        <v>5.4609668463264827</v>
      </c>
      <c r="D9574" s="17">
        <v>17.39989758423259</v>
      </c>
      <c r="E9574" s="148">
        <v>-1.6311130760000001</v>
      </c>
      <c r="F9574" s="148">
        <f t="shared" si="149"/>
        <v>0.31385051664183888</v>
      </c>
      <c r="G9574">
        <v>7.3423452400802301E-4</v>
      </c>
    </row>
    <row r="9575" spans="1:7" x14ac:dyDescent="0.2">
      <c r="A9575" t="s">
        <v>3515</v>
      </c>
      <c r="B9575" t="s">
        <v>118</v>
      </c>
      <c r="C9575" s="17">
        <v>75.441097743517574</v>
      </c>
      <c r="D9575" s="17">
        <v>8.3340432975699308</v>
      </c>
      <c r="E9575" s="148">
        <v>2.8710953809999999</v>
      </c>
      <c r="F9575" s="148">
        <f t="shared" si="149"/>
        <v>9.0521605239937912</v>
      </c>
      <c r="G9575">
        <v>1.2321200642854299E-11</v>
      </c>
    </row>
    <row r="9576" spans="1:7" x14ac:dyDescent="0.2">
      <c r="A9576" t="s">
        <v>12080</v>
      </c>
      <c r="B9576" t="s">
        <v>10760</v>
      </c>
      <c r="C9576" s="17">
        <v>7.4447316155795029</v>
      </c>
      <c r="D9576" s="17">
        <v>14.297416169476751</v>
      </c>
      <c r="E9576" s="148">
        <v>-1.061203162</v>
      </c>
      <c r="F9576" s="148">
        <f t="shared" si="149"/>
        <v>0.52070468728979868</v>
      </c>
      <c r="G9576">
        <v>6.5445635125984704E-3</v>
      </c>
    </row>
    <row r="9577" spans="1:7" x14ac:dyDescent="0.2">
      <c r="A9577" t="s">
        <v>8050</v>
      </c>
      <c r="B9577" t="s">
        <v>3366</v>
      </c>
      <c r="C9577" s="17">
        <v>3.9832984722706479</v>
      </c>
      <c r="D9577" s="17">
        <v>9.3239098048833124</v>
      </c>
      <c r="E9577" s="148">
        <v>-1.3370295990000001</v>
      </c>
      <c r="F9577" s="148">
        <f t="shared" si="149"/>
        <v>0.42721332098090781</v>
      </c>
      <c r="G9577">
        <v>6.2190146805372502E-4</v>
      </c>
    </row>
    <row r="9578" spans="1:7" x14ac:dyDescent="0.2">
      <c r="A9578" t="s">
        <v>3516</v>
      </c>
      <c r="B9578" t="s">
        <v>3271</v>
      </c>
      <c r="C9578" s="17">
        <v>21.762860188511951</v>
      </c>
      <c r="D9578" s="17">
        <v>34.838995514559898</v>
      </c>
      <c r="E9578" s="148">
        <v>-0.93734227800000003</v>
      </c>
      <c r="F9578" s="148">
        <f t="shared" si="149"/>
        <v>0.62466956544188612</v>
      </c>
      <c r="G9578">
        <v>1.2379127032598701E-7</v>
      </c>
    </row>
    <row r="9579" spans="1:7" x14ac:dyDescent="0.2">
      <c r="A9579" t="s">
        <v>8051</v>
      </c>
      <c r="B9579" t="s">
        <v>11292</v>
      </c>
      <c r="C9579" s="17">
        <v>7.9839511547469053</v>
      </c>
      <c r="D9579" s="17">
        <v>12.57385226870225</v>
      </c>
      <c r="E9579" s="148">
        <v>-0.87542442300000001</v>
      </c>
      <c r="F9579" s="148">
        <f t="shared" si="149"/>
        <v>0.63496460624242168</v>
      </c>
      <c r="G9579">
        <v>1.42083335715263E-3</v>
      </c>
    </row>
    <row r="9580" spans="1:7" x14ac:dyDescent="0.2">
      <c r="A9580" t="s">
        <v>8052</v>
      </c>
      <c r="B9580" t="s">
        <v>98</v>
      </c>
      <c r="C9580" s="17">
        <v>23.238753854657102</v>
      </c>
      <c r="D9580" s="17">
        <v>33.165289619950599</v>
      </c>
      <c r="E9580" s="148">
        <v>-0.74109162399999995</v>
      </c>
      <c r="F9580" s="148">
        <f t="shared" si="149"/>
        <v>0.70069503752133122</v>
      </c>
      <c r="G9580">
        <v>3.3772986428960202E-3</v>
      </c>
    </row>
    <row r="9581" spans="1:7" x14ac:dyDescent="0.2">
      <c r="A9581" t="s">
        <v>5691</v>
      </c>
      <c r="B9581" t="s">
        <v>2897</v>
      </c>
      <c r="C9581" s="17">
        <v>19.552330701894011</v>
      </c>
      <c r="D9581" s="17">
        <v>2.2762962410055234</v>
      </c>
      <c r="E9581" s="148">
        <v>2.4680536449999999</v>
      </c>
      <c r="F9581" s="148">
        <f t="shared" si="149"/>
        <v>8.5895369634564922</v>
      </c>
      <c r="G9581">
        <v>1.26876592410184E-3</v>
      </c>
    </row>
    <row r="9582" spans="1:7" x14ac:dyDescent="0.2">
      <c r="A9582" t="s">
        <v>12238</v>
      </c>
      <c r="B9582" t="s">
        <v>3273</v>
      </c>
      <c r="C9582" s="17">
        <v>28.693096397922851</v>
      </c>
      <c r="D9582" s="17">
        <v>50.426855834917802</v>
      </c>
      <c r="E9582" s="148">
        <v>-1.005583976</v>
      </c>
      <c r="F9582" s="148">
        <f t="shared" si="149"/>
        <v>0.5690042720857974</v>
      </c>
      <c r="G9582">
        <v>2.2105325710758301E-3</v>
      </c>
    </row>
    <row r="9583" spans="1:7" x14ac:dyDescent="0.2">
      <c r="A9583" t="s">
        <v>3517</v>
      </c>
      <c r="B9583" t="s">
        <v>3518</v>
      </c>
      <c r="C9583" s="17">
        <v>19.357157234005175</v>
      </c>
      <c r="D9583" s="17">
        <v>31.875885449953575</v>
      </c>
      <c r="E9583" s="148">
        <v>-0.91566223000000002</v>
      </c>
      <c r="F9583" s="148">
        <f t="shared" si="149"/>
        <v>0.60726649505616692</v>
      </c>
      <c r="G9583">
        <v>5.51027383354428E-3</v>
      </c>
    </row>
    <row r="9584" spans="1:7" x14ac:dyDescent="0.2">
      <c r="A9584" t="s">
        <v>3519</v>
      </c>
      <c r="B9584" t="s">
        <v>3520</v>
      </c>
      <c r="C9584" s="17">
        <v>21.293753656650448</v>
      </c>
      <c r="D9584" s="17">
        <v>33.423822127161174</v>
      </c>
      <c r="E9584" s="148">
        <v>-0.88332085000000005</v>
      </c>
      <c r="F9584" s="148">
        <f t="shared" si="149"/>
        <v>0.63708314314377956</v>
      </c>
      <c r="G9584">
        <v>1.13593420831782E-4</v>
      </c>
    </row>
    <row r="9585" spans="1:7" x14ac:dyDescent="0.2">
      <c r="A9585" t="s">
        <v>12743</v>
      </c>
      <c r="B9585" t="s">
        <v>12744</v>
      </c>
      <c r="C9585" s="17">
        <v>10.871865751122836</v>
      </c>
      <c r="D9585" s="17">
        <v>14.945066397754525</v>
      </c>
      <c r="E9585" s="148">
        <v>-0.65402948400000005</v>
      </c>
      <c r="F9585" s="148">
        <f t="shared" si="149"/>
        <v>0.72745516558938261</v>
      </c>
      <c r="G9585">
        <v>9.9241510739415499E-3</v>
      </c>
    </row>
    <row r="9586" spans="1:7" x14ac:dyDescent="0.2">
      <c r="A9586" t="s">
        <v>8053</v>
      </c>
      <c r="B9586" t="s">
        <v>11293</v>
      </c>
      <c r="C9586" s="17">
        <v>9.6009814335725139</v>
      </c>
      <c r="D9586" s="17">
        <v>14.06916519737425</v>
      </c>
      <c r="E9586" s="148">
        <v>-0.76041787999999999</v>
      </c>
      <c r="F9586" s="148">
        <f t="shared" si="149"/>
        <v>0.68241301448108371</v>
      </c>
      <c r="G9586">
        <v>6.1562223885390803E-4</v>
      </c>
    </row>
    <row r="9587" spans="1:7" x14ac:dyDescent="0.2">
      <c r="A9587" t="s">
        <v>3521</v>
      </c>
      <c r="B9587" t="s">
        <v>3522</v>
      </c>
      <c r="C9587" s="17">
        <v>17.290290318161126</v>
      </c>
      <c r="D9587" s="17">
        <v>3.8284967205834777</v>
      </c>
      <c r="E9587" s="148">
        <v>1.818234798</v>
      </c>
      <c r="F9587" s="148">
        <f t="shared" si="149"/>
        <v>4.5162087315373274</v>
      </c>
      <c r="G9587">
        <v>4.5272044415016098E-8</v>
      </c>
    </row>
    <row r="9588" spans="1:7" x14ac:dyDescent="0.2">
      <c r="A9588" t="s">
        <v>3523</v>
      </c>
      <c r="B9588" t="s">
        <v>890</v>
      </c>
      <c r="C9588" s="17">
        <v>102.9689974072015</v>
      </c>
      <c r="D9588" s="17">
        <v>35.978092028218299</v>
      </c>
      <c r="E9588" s="148">
        <v>1.2407489620000001</v>
      </c>
      <c r="F9588" s="148">
        <f t="shared" ref="F9588:F9651" si="150">C9588/D9588</f>
        <v>2.8619916066266371</v>
      </c>
      <c r="G9588">
        <v>3.39019304628605E-14</v>
      </c>
    </row>
    <row r="9589" spans="1:7" x14ac:dyDescent="0.2">
      <c r="A9589" t="s">
        <v>5692</v>
      </c>
      <c r="B9589" t="s">
        <v>2102</v>
      </c>
      <c r="C9589" s="17">
        <v>4.7671974341240952</v>
      </c>
      <c r="D9589" s="17">
        <v>0</v>
      </c>
      <c r="E9589" s="148">
        <v>9.896254914</v>
      </c>
      <c r="F9589" s="148" t="e">
        <f t="shared" si="150"/>
        <v>#DIV/0!</v>
      </c>
      <c r="G9589">
        <v>1.00180653505378E-9</v>
      </c>
    </row>
    <row r="9590" spans="1:7" x14ac:dyDescent="0.2">
      <c r="A9590" t="s">
        <v>8054</v>
      </c>
      <c r="B9590" t="s">
        <v>265</v>
      </c>
      <c r="C9590" s="17">
        <v>16.810499647353751</v>
      </c>
      <c r="D9590" s="17">
        <v>25.681211252866948</v>
      </c>
      <c r="E9590" s="148">
        <v>-0.85929428200000002</v>
      </c>
      <c r="F9590" s="148">
        <f t="shared" si="150"/>
        <v>0.65458359739465533</v>
      </c>
      <c r="G9590">
        <v>2.5948828108056599E-4</v>
      </c>
    </row>
    <row r="9591" spans="1:7" x14ac:dyDescent="0.2">
      <c r="A9591" t="s">
        <v>8055</v>
      </c>
      <c r="B9591" t="s">
        <v>10343</v>
      </c>
      <c r="C9591" s="17">
        <v>368.27485055128551</v>
      </c>
      <c r="D9591" s="17">
        <v>49.678326726808791</v>
      </c>
      <c r="E9591" s="148">
        <v>2.4090275170000002</v>
      </c>
      <c r="F9591" s="148">
        <f t="shared" si="150"/>
        <v>7.4131895097132343</v>
      </c>
      <c r="G9591">
        <v>1.03426269779744E-3</v>
      </c>
    </row>
    <row r="9592" spans="1:7" x14ac:dyDescent="0.2">
      <c r="A9592" t="s">
        <v>3527</v>
      </c>
      <c r="B9592" t="s">
        <v>3281</v>
      </c>
      <c r="C9592" s="17">
        <v>497.86076335368648</v>
      </c>
      <c r="D9592" s="17">
        <v>922.89364324829944</v>
      </c>
      <c r="E9592" s="148">
        <v>-1.083216505</v>
      </c>
      <c r="F9592" s="148">
        <f t="shared" si="150"/>
        <v>0.53945627104047544</v>
      </c>
      <c r="G9592">
        <v>6.0572178383279498E-3</v>
      </c>
    </row>
    <row r="9593" spans="1:7" x14ac:dyDescent="0.2">
      <c r="A9593" t="s">
        <v>8056</v>
      </c>
      <c r="B9593" t="s">
        <v>11280</v>
      </c>
      <c r="C9593" s="17">
        <v>5.2663014966260224</v>
      </c>
      <c r="D9593" s="17">
        <v>11.207252192315728</v>
      </c>
      <c r="E9593" s="148">
        <v>-1.267496008</v>
      </c>
      <c r="F9593" s="148">
        <f t="shared" si="150"/>
        <v>0.46990122166045939</v>
      </c>
      <c r="G9593">
        <v>3.5162995062423699E-4</v>
      </c>
    </row>
    <row r="9594" spans="1:7" x14ac:dyDescent="0.2">
      <c r="A9594" t="s">
        <v>3530</v>
      </c>
      <c r="B9594" t="s">
        <v>607</v>
      </c>
      <c r="C9594" s="17">
        <v>164.55508740744551</v>
      </c>
      <c r="D9594" s="17">
        <v>286.46527456694326</v>
      </c>
      <c r="E9594" s="148">
        <v>-1.04867574</v>
      </c>
      <c r="F9594" s="148">
        <f t="shared" si="150"/>
        <v>0.5744329313778348</v>
      </c>
      <c r="G9594">
        <v>3.2320401735952599E-7</v>
      </c>
    </row>
    <row r="9595" spans="1:7" x14ac:dyDescent="0.2">
      <c r="A9595" t="s">
        <v>8057</v>
      </c>
      <c r="B9595" t="s">
        <v>3286</v>
      </c>
      <c r="C9595" s="17">
        <v>24.921076843300074</v>
      </c>
      <c r="D9595" s="17">
        <v>43.730388671067978</v>
      </c>
      <c r="E9595" s="148">
        <v>-1.0262182989999999</v>
      </c>
      <c r="F9595" s="148">
        <f t="shared" si="150"/>
        <v>0.56988006740008368</v>
      </c>
      <c r="G9595">
        <v>2.7016632257720898E-3</v>
      </c>
    </row>
    <row r="9596" spans="1:7" x14ac:dyDescent="0.2">
      <c r="A9596" t="s">
        <v>13644</v>
      </c>
      <c r="B9596" t="s">
        <v>13314</v>
      </c>
      <c r="C9596" s="17">
        <v>6.1976269683702698</v>
      </c>
      <c r="D9596" s="17">
        <v>2.4247996261533578</v>
      </c>
      <c r="E9596" s="148">
        <v>1.024142619</v>
      </c>
      <c r="F9596" s="148">
        <f t="shared" si="150"/>
        <v>2.5559336538673225</v>
      </c>
      <c r="G9596">
        <v>6.5001312637130097E-4</v>
      </c>
    </row>
    <row r="9597" spans="1:7" x14ac:dyDescent="0.2">
      <c r="A9597" t="s">
        <v>8058</v>
      </c>
      <c r="B9597" t="s">
        <v>4650</v>
      </c>
      <c r="C9597" s="17">
        <v>4.460650485948455</v>
      </c>
      <c r="D9597" s="17">
        <v>7.1244130861580146</v>
      </c>
      <c r="E9597" s="148">
        <v>-0.89965666200000005</v>
      </c>
      <c r="F9597" s="148">
        <f t="shared" si="150"/>
        <v>0.62610778347693363</v>
      </c>
      <c r="G9597">
        <v>7.5974834074589599E-4</v>
      </c>
    </row>
    <row r="9598" spans="1:7" x14ac:dyDescent="0.2">
      <c r="A9598" t="s">
        <v>3531</v>
      </c>
      <c r="B9598" t="s">
        <v>3532</v>
      </c>
      <c r="C9598" s="17">
        <v>0.35919629814905024</v>
      </c>
      <c r="D9598" s="17">
        <v>2.31799635234723</v>
      </c>
      <c r="E9598" s="148">
        <v>-2.743884918</v>
      </c>
      <c r="F9598" s="148">
        <f t="shared" si="150"/>
        <v>0.15495982027121133</v>
      </c>
      <c r="G9598">
        <v>2.4926291628713099E-5</v>
      </c>
    </row>
    <row r="9599" spans="1:7" x14ac:dyDescent="0.2">
      <c r="A9599" t="s">
        <v>8059</v>
      </c>
      <c r="B9599" t="s">
        <v>589</v>
      </c>
      <c r="C9599" s="17">
        <v>11.584663455488336</v>
      </c>
      <c r="D9599" s="17">
        <v>4.3623266651205395</v>
      </c>
      <c r="E9599" s="148">
        <v>1.055479713</v>
      </c>
      <c r="F9599" s="148">
        <f t="shared" si="150"/>
        <v>2.6556157630547892</v>
      </c>
      <c r="G9599">
        <v>1.66910421205357E-3</v>
      </c>
    </row>
    <row r="9600" spans="1:7" x14ac:dyDescent="0.2">
      <c r="A9600" t="s">
        <v>8060</v>
      </c>
      <c r="B9600" t="s">
        <v>10805</v>
      </c>
      <c r="C9600" s="17">
        <v>39.691331124912601</v>
      </c>
      <c r="D9600" s="17">
        <v>17.755533068383201</v>
      </c>
      <c r="E9600" s="148">
        <v>0.88426171799999997</v>
      </c>
      <c r="F9600" s="148">
        <f t="shared" si="150"/>
        <v>2.2354344965057615</v>
      </c>
      <c r="G9600">
        <v>1.7452936136815901E-4</v>
      </c>
    </row>
    <row r="9601" spans="1:7" x14ac:dyDescent="0.2">
      <c r="A9601" t="s">
        <v>3533</v>
      </c>
      <c r="B9601" t="s">
        <v>3291</v>
      </c>
      <c r="C9601" s="17">
        <v>300.50160156450477</v>
      </c>
      <c r="D9601" s="17">
        <v>516.50170316943445</v>
      </c>
      <c r="E9601" s="148">
        <v>-0.99416286399999998</v>
      </c>
      <c r="F9601" s="148">
        <f t="shared" si="150"/>
        <v>0.58180176313170362</v>
      </c>
      <c r="G9601">
        <v>3.0225519909371601E-3</v>
      </c>
    </row>
    <row r="9602" spans="1:7" x14ac:dyDescent="0.2">
      <c r="A9602" t="s">
        <v>3534</v>
      </c>
      <c r="B9602" t="s">
        <v>755</v>
      </c>
      <c r="C9602" s="17">
        <v>169.48619964556576</v>
      </c>
      <c r="D9602" s="17">
        <v>88.873942024708782</v>
      </c>
      <c r="E9602" s="148">
        <v>0.657172125</v>
      </c>
      <c r="F9602" s="148">
        <f t="shared" si="150"/>
        <v>1.9070404190965797</v>
      </c>
      <c r="G9602">
        <v>1.6561530015552199E-6</v>
      </c>
    </row>
    <row r="9603" spans="1:7" x14ac:dyDescent="0.2">
      <c r="A9603" t="s">
        <v>3535</v>
      </c>
      <c r="B9603" t="s">
        <v>755</v>
      </c>
      <c r="C9603" s="17">
        <v>115.06201793562251</v>
      </c>
      <c r="D9603" s="17">
        <v>39.47867062692125</v>
      </c>
      <c r="E9603" s="148">
        <v>1.236872704</v>
      </c>
      <c r="F9603" s="148">
        <f t="shared" si="150"/>
        <v>2.9145362827176746</v>
      </c>
      <c r="G9603">
        <v>3.7464068603341299E-10</v>
      </c>
    </row>
    <row r="9604" spans="1:7" x14ac:dyDescent="0.2">
      <c r="A9604" t="s">
        <v>3536</v>
      </c>
      <c r="B9604" t="s">
        <v>173</v>
      </c>
      <c r="C9604" s="17">
        <v>2.5028325994996599</v>
      </c>
      <c r="D9604" s="17">
        <v>5.0773608059155606</v>
      </c>
      <c r="E9604" s="148">
        <v>-1.246068717</v>
      </c>
      <c r="F9604" s="148">
        <f t="shared" si="150"/>
        <v>0.4929396777521986</v>
      </c>
      <c r="G9604">
        <v>1.71444148381891E-6</v>
      </c>
    </row>
    <row r="9605" spans="1:7" x14ac:dyDescent="0.2">
      <c r="A9605" t="s">
        <v>3537</v>
      </c>
      <c r="B9605" t="s">
        <v>2772</v>
      </c>
      <c r="C9605" s="17">
        <v>13.529813194499798</v>
      </c>
      <c r="D9605" s="17">
        <v>7.2284866306497886</v>
      </c>
      <c r="E9605" s="148">
        <v>0.59899090099999996</v>
      </c>
      <c r="F9605" s="148">
        <f t="shared" si="150"/>
        <v>1.8717352449863445</v>
      </c>
      <c r="G9605">
        <v>9.9097073753107705E-3</v>
      </c>
    </row>
    <row r="9606" spans="1:7" x14ac:dyDescent="0.2">
      <c r="A9606" t="s">
        <v>12752</v>
      </c>
      <c r="B9606" t="s">
        <v>11080</v>
      </c>
      <c r="C9606" s="17">
        <v>7.5010310866940273</v>
      </c>
      <c r="D9606" s="17">
        <v>10.284843339050711</v>
      </c>
      <c r="E9606" s="148">
        <v>-0.68670906799999998</v>
      </c>
      <c r="F9606" s="148">
        <f t="shared" si="150"/>
        <v>0.72932866738117674</v>
      </c>
      <c r="G9606">
        <v>2.45973352719205E-3</v>
      </c>
    </row>
    <row r="9607" spans="1:7" x14ac:dyDescent="0.2">
      <c r="A9607" t="s">
        <v>8061</v>
      </c>
      <c r="B9607" t="s">
        <v>1505</v>
      </c>
      <c r="C9607" s="17">
        <v>94.683169719410671</v>
      </c>
      <c r="D9607" s="17">
        <v>42.13769522308305</v>
      </c>
      <c r="E9607" s="148">
        <v>0.89114217699999998</v>
      </c>
      <c r="F9607" s="148">
        <f t="shared" si="150"/>
        <v>2.2469945073679107</v>
      </c>
      <c r="G9607">
        <v>3.2865527900554797E-5</v>
      </c>
    </row>
    <row r="9608" spans="1:7" x14ac:dyDescent="0.2">
      <c r="A9608" t="s">
        <v>8062</v>
      </c>
      <c r="B9608" t="s">
        <v>469</v>
      </c>
      <c r="C9608" s="17">
        <v>25.281754821915374</v>
      </c>
      <c r="D9608" s="17">
        <v>47.418590320655198</v>
      </c>
      <c r="E9608" s="148">
        <v>-1.102320003</v>
      </c>
      <c r="F9608" s="148">
        <f t="shared" si="150"/>
        <v>0.53316124859373604</v>
      </c>
      <c r="G9608">
        <v>4.1387261903687604E-3</v>
      </c>
    </row>
    <row r="9609" spans="1:7" x14ac:dyDescent="0.2">
      <c r="A9609" t="s">
        <v>3538</v>
      </c>
      <c r="B9609" t="s">
        <v>827</v>
      </c>
      <c r="C9609" s="17">
        <v>514.30347278632996</v>
      </c>
      <c r="D9609" s="17">
        <v>742.69814903649922</v>
      </c>
      <c r="E9609" s="148">
        <v>-0.77351676199999997</v>
      </c>
      <c r="F9609" s="148">
        <f t="shared" si="150"/>
        <v>0.69247980953437782</v>
      </c>
      <c r="G9609">
        <v>1.4206178174405999E-3</v>
      </c>
    </row>
    <row r="9610" spans="1:7" x14ac:dyDescent="0.2">
      <c r="A9610" t="s">
        <v>8063</v>
      </c>
      <c r="B9610" t="s">
        <v>3299</v>
      </c>
      <c r="C9610" s="17">
        <v>24.437886961645003</v>
      </c>
      <c r="D9610" s="17">
        <v>7.4994306958377894</v>
      </c>
      <c r="E9610" s="148">
        <v>1.3993931180000001</v>
      </c>
      <c r="F9610" s="148">
        <f t="shared" si="150"/>
        <v>3.2586322819421634</v>
      </c>
      <c r="G9610">
        <v>3.07075169427128E-4</v>
      </c>
    </row>
    <row r="9611" spans="1:7" x14ac:dyDescent="0.2">
      <c r="A9611" t="s">
        <v>8064</v>
      </c>
      <c r="B9611" t="s">
        <v>50</v>
      </c>
      <c r="C9611" s="17">
        <v>114.04798863844482</v>
      </c>
      <c r="D9611" s="17">
        <v>45.153813018371352</v>
      </c>
      <c r="E9611" s="148">
        <v>1.0582113929999999</v>
      </c>
      <c r="F9611" s="148">
        <f t="shared" si="150"/>
        <v>2.5257665081804515</v>
      </c>
      <c r="G9611">
        <v>8.6319735551913392E-6</v>
      </c>
    </row>
    <row r="9612" spans="1:7" x14ac:dyDescent="0.2">
      <c r="A9612" t="s">
        <v>8065</v>
      </c>
      <c r="B9612" t="s">
        <v>851</v>
      </c>
      <c r="C9612" s="17">
        <v>8.9808977446792433</v>
      </c>
      <c r="D9612" s="17">
        <v>3.3488656959818126</v>
      </c>
      <c r="E9612" s="148">
        <v>1.1020477930000001</v>
      </c>
      <c r="F9612" s="148">
        <f t="shared" si="150"/>
        <v>2.6817730419751111</v>
      </c>
      <c r="G9612">
        <v>1.4532821344573699E-3</v>
      </c>
    </row>
    <row r="9613" spans="1:7" x14ac:dyDescent="0.2">
      <c r="A9613" t="s">
        <v>12623</v>
      </c>
      <c r="B9613" t="s">
        <v>11129</v>
      </c>
      <c r="C9613" s="17">
        <v>5.9160784614196151</v>
      </c>
      <c r="D9613" s="17">
        <v>8.669477296751575</v>
      </c>
      <c r="E9613" s="148">
        <v>-0.73305053499999995</v>
      </c>
      <c r="F9613" s="148">
        <f t="shared" si="150"/>
        <v>0.68240313215150239</v>
      </c>
      <c r="G9613">
        <v>4.42729782990464E-3</v>
      </c>
    </row>
    <row r="9614" spans="1:7" x14ac:dyDescent="0.2">
      <c r="A9614" t="s">
        <v>13494</v>
      </c>
      <c r="B9614" t="s">
        <v>13301</v>
      </c>
      <c r="C9614" s="17">
        <v>11.740969391913353</v>
      </c>
      <c r="D9614" s="17">
        <v>5.0024931055013049</v>
      </c>
      <c r="E9614" s="148">
        <v>0.84823208699999997</v>
      </c>
      <c r="F9614" s="148">
        <f t="shared" si="150"/>
        <v>2.3470236028914586</v>
      </c>
      <c r="G9614">
        <v>9.2064400029492205E-3</v>
      </c>
    </row>
    <row r="9615" spans="1:7" x14ac:dyDescent="0.2">
      <c r="A9615" t="s">
        <v>11730</v>
      </c>
      <c r="B9615" t="s">
        <v>4159</v>
      </c>
      <c r="C9615" s="17">
        <v>0.25756116345878149</v>
      </c>
      <c r="D9615" s="17">
        <v>1.0186120859632104</v>
      </c>
      <c r="E9615" s="148">
        <v>-1.840046182</v>
      </c>
      <c r="F9615" s="148">
        <f t="shared" si="150"/>
        <v>0.2528550043810141</v>
      </c>
      <c r="G9615">
        <v>8.4199928118322293E-3</v>
      </c>
    </row>
    <row r="9616" spans="1:7" x14ac:dyDescent="0.2">
      <c r="A9616" t="s">
        <v>14037</v>
      </c>
      <c r="B9616" t="s">
        <v>2470</v>
      </c>
      <c r="C9616" s="17">
        <v>5.0832134725280822</v>
      </c>
      <c r="D9616" s="17">
        <v>1.2521678975045036</v>
      </c>
      <c r="E9616" s="148">
        <v>1.5546704140000001</v>
      </c>
      <c r="F9616" s="148">
        <f t="shared" si="150"/>
        <v>4.0595302616035962</v>
      </c>
      <c r="G9616">
        <v>5.6337021794872796E-4</v>
      </c>
    </row>
    <row r="9617" spans="1:7" x14ac:dyDescent="0.2">
      <c r="A9617" t="s">
        <v>13577</v>
      </c>
      <c r="B9617" t="s">
        <v>3301</v>
      </c>
      <c r="C9617" s="17">
        <v>5.1642035449057095</v>
      </c>
      <c r="D9617" s="17">
        <v>2.0872954452288477</v>
      </c>
      <c r="E9617" s="148">
        <v>0.97638315399999998</v>
      </c>
      <c r="F9617" s="148">
        <f t="shared" si="150"/>
        <v>2.4741124006714412</v>
      </c>
      <c r="G9617">
        <v>1.40460807346168E-3</v>
      </c>
    </row>
    <row r="9618" spans="1:7" x14ac:dyDescent="0.2">
      <c r="A9618" t="s">
        <v>8066</v>
      </c>
      <c r="B9618" t="s">
        <v>68</v>
      </c>
      <c r="C9618" s="17">
        <v>10.50205616747013</v>
      </c>
      <c r="D9618" s="17">
        <v>3.1970255229681426</v>
      </c>
      <c r="E9618" s="148">
        <v>1.323186787</v>
      </c>
      <c r="F9618" s="148">
        <f t="shared" si="150"/>
        <v>3.2849459887076353</v>
      </c>
      <c r="G9618">
        <v>5.437388559504E-3</v>
      </c>
    </row>
    <row r="9619" spans="1:7" x14ac:dyDescent="0.2">
      <c r="A9619" t="s">
        <v>3539</v>
      </c>
      <c r="B9619" t="s">
        <v>3540</v>
      </c>
      <c r="C9619" s="17">
        <v>69.573369381476184</v>
      </c>
      <c r="D9619" s="17">
        <v>4.1809267697411725</v>
      </c>
      <c r="E9619" s="148">
        <v>3.7772120469999999</v>
      </c>
      <c r="F9619" s="148">
        <f t="shared" si="150"/>
        <v>16.640657254511837</v>
      </c>
      <c r="G9619">
        <v>6.2293091017132896E-8</v>
      </c>
    </row>
    <row r="9620" spans="1:7" x14ac:dyDescent="0.2">
      <c r="A9620" t="s">
        <v>12016</v>
      </c>
      <c r="B9620" t="s">
        <v>10498</v>
      </c>
      <c r="C9620" s="17">
        <v>4.7016533372753297</v>
      </c>
      <c r="D9620" s="17">
        <v>9.5558493967634242</v>
      </c>
      <c r="E9620" s="148">
        <v>-1.107831679</v>
      </c>
      <c r="F9620" s="148">
        <f t="shared" si="150"/>
        <v>0.49201835881463185</v>
      </c>
      <c r="G9620">
        <v>5.9004876896996195E-4</v>
      </c>
    </row>
    <row r="9621" spans="1:7" x14ac:dyDescent="0.2">
      <c r="A9621" t="s">
        <v>3541</v>
      </c>
      <c r="B9621" t="s">
        <v>3303</v>
      </c>
      <c r="C9621" s="17">
        <v>115.71636516183274</v>
      </c>
      <c r="D9621" s="17">
        <v>38.15825303598163</v>
      </c>
      <c r="E9621" s="148">
        <v>1.3066899910000001</v>
      </c>
      <c r="F9621" s="148">
        <f t="shared" si="150"/>
        <v>3.0325383358802371</v>
      </c>
      <c r="G9621">
        <v>1.26943520189909E-8</v>
      </c>
    </row>
    <row r="9622" spans="1:7" x14ac:dyDescent="0.2">
      <c r="A9622" t="s">
        <v>12246</v>
      </c>
      <c r="B9622" t="s">
        <v>12247</v>
      </c>
      <c r="C9622" s="17">
        <v>12.960853693253476</v>
      </c>
      <c r="D9622" s="17">
        <v>22.661139647981727</v>
      </c>
      <c r="E9622" s="148">
        <v>-0.99162332900000005</v>
      </c>
      <c r="F9622" s="148">
        <f t="shared" si="150"/>
        <v>0.5719418305781373</v>
      </c>
      <c r="G9622">
        <v>4.8479861548058999E-4</v>
      </c>
    </row>
    <row r="9623" spans="1:7" x14ac:dyDescent="0.2">
      <c r="A9623" t="s">
        <v>3542</v>
      </c>
      <c r="B9623" t="s">
        <v>3543</v>
      </c>
      <c r="C9623" s="17">
        <v>110.7196673774197</v>
      </c>
      <c r="D9623" s="17">
        <v>23.725819670077851</v>
      </c>
      <c r="E9623" s="148">
        <v>1.9654218910000001</v>
      </c>
      <c r="F9623" s="148">
        <f t="shared" si="150"/>
        <v>4.6666319190251349</v>
      </c>
      <c r="G9623">
        <v>2.0440304694745399E-15</v>
      </c>
    </row>
    <row r="9624" spans="1:7" x14ac:dyDescent="0.2">
      <c r="A9624" t="s">
        <v>3544</v>
      </c>
      <c r="B9624" t="s">
        <v>299</v>
      </c>
      <c r="C9624" s="17">
        <v>20.548730125840699</v>
      </c>
      <c r="D9624" s="17">
        <v>6.5223954397133124</v>
      </c>
      <c r="E9624" s="148">
        <v>1.345305244</v>
      </c>
      <c r="F9624" s="148">
        <f t="shared" si="150"/>
        <v>3.1504882394471783</v>
      </c>
      <c r="G9624">
        <v>2.4828257454066603E-10</v>
      </c>
    </row>
    <row r="9625" spans="1:7" x14ac:dyDescent="0.2">
      <c r="A9625" t="s">
        <v>11978</v>
      </c>
      <c r="B9625" t="s">
        <v>3366</v>
      </c>
      <c r="C9625" s="17">
        <v>5.1487238726495193</v>
      </c>
      <c r="D9625" s="17">
        <v>11.010070268569978</v>
      </c>
      <c r="E9625" s="148">
        <v>-1.100471317</v>
      </c>
      <c r="F9625" s="148">
        <f t="shared" si="150"/>
        <v>0.46763769413419481</v>
      </c>
      <c r="G9625">
        <v>5.2660899467276701E-3</v>
      </c>
    </row>
    <row r="9626" spans="1:7" x14ac:dyDescent="0.2">
      <c r="A9626" t="s">
        <v>3547</v>
      </c>
      <c r="B9626" t="s">
        <v>3548</v>
      </c>
      <c r="C9626" s="17">
        <v>19.21516558447205</v>
      </c>
      <c r="D9626" s="17">
        <v>8.321927884554233</v>
      </c>
      <c r="E9626" s="148">
        <v>0.92256989099999998</v>
      </c>
      <c r="F9626" s="148">
        <f t="shared" si="150"/>
        <v>2.3089800645996967</v>
      </c>
      <c r="G9626">
        <v>1.2890514584675599E-7</v>
      </c>
    </row>
    <row r="9627" spans="1:7" x14ac:dyDescent="0.2">
      <c r="A9627" t="s">
        <v>13179</v>
      </c>
      <c r="B9627" t="s">
        <v>2574</v>
      </c>
      <c r="C9627" s="17">
        <v>33.409652207962154</v>
      </c>
      <c r="D9627" s="17">
        <v>16.6105956013146</v>
      </c>
      <c r="E9627" s="148">
        <v>0.69441929499999999</v>
      </c>
      <c r="F9627" s="148">
        <f t="shared" si="150"/>
        <v>2.011345830688819</v>
      </c>
      <c r="G9627">
        <v>8.3186328375706305E-4</v>
      </c>
    </row>
    <row r="9628" spans="1:7" x14ac:dyDescent="0.2">
      <c r="A9628" t="s">
        <v>3549</v>
      </c>
      <c r="B9628" t="s">
        <v>880</v>
      </c>
      <c r="C9628" s="17">
        <v>63.244133955658093</v>
      </c>
      <c r="D9628" s="17">
        <v>19.705728624428673</v>
      </c>
      <c r="E9628" s="148">
        <v>1.4074575439999999</v>
      </c>
      <c r="F9628" s="148">
        <f t="shared" si="150"/>
        <v>3.2094288499059105</v>
      </c>
      <c r="G9628">
        <v>1.16009427013862E-9</v>
      </c>
    </row>
    <row r="9629" spans="1:7" x14ac:dyDescent="0.2">
      <c r="A9629" t="s">
        <v>8067</v>
      </c>
      <c r="B9629" t="s">
        <v>10840</v>
      </c>
      <c r="C9629" s="17">
        <v>4.1680975617713001</v>
      </c>
      <c r="D9629" s="17">
        <v>1.9770916339346423</v>
      </c>
      <c r="E9629" s="148">
        <v>0.76159945500000004</v>
      </c>
      <c r="F9629" s="148">
        <f t="shared" si="150"/>
        <v>2.1081964488799647</v>
      </c>
      <c r="G9629">
        <v>6.2901235703792203E-3</v>
      </c>
    </row>
    <row r="9630" spans="1:7" x14ac:dyDescent="0.2">
      <c r="A9630" t="s">
        <v>3550</v>
      </c>
      <c r="B9630" t="s">
        <v>3551</v>
      </c>
      <c r="C9630" s="17">
        <v>13.564591549322113</v>
      </c>
      <c r="D9630" s="17">
        <v>2.9685798228060127</v>
      </c>
      <c r="E9630" s="148">
        <v>1.8885411240000001</v>
      </c>
      <c r="F9630" s="148">
        <f t="shared" si="150"/>
        <v>4.5693875047969419</v>
      </c>
      <c r="G9630">
        <v>2.4680479147061302E-7</v>
      </c>
    </row>
    <row r="9631" spans="1:7" x14ac:dyDescent="0.2">
      <c r="A9631" t="s">
        <v>14023</v>
      </c>
      <c r="B9631" t="s">
        <v>1969</v>
      </c>
      <c r="C9631" s="17">
        <v>1.5300717144309326</v>
      </c>
      <c r="D9631" s="17">
        <v>0.39520589374999326</v>
      </c>
      <c r="E9631" s="148">
        <v>1.3088455729999999</v>
      </c>
      <c r="F9631" s="148">
        <f t="shared" si="150"/>
        <v>3.87158121533191</v>
      </c>
      <c r="G9631">
        <v>8.9891907619632106E-3</v>
      </c>
    </row>
    <row r="9632" spans="1:7" x14ac:dyDescent="0.2">
      <c r="A9632" t="s">
        <v>8068</v>
      </c>
      <c r="B9632" t="s">
        <v>1064</v>
      </c>
      <c r="C9632" s="17">
        <v>17.45593706865575</v>
      </c>
      <c r="D9632" s="17">
        <v>3.6859551451434172</v>
      </c>
      <c r="E9632" s="148">
        <v>1.8563763520000001</v>
      </c>
      <c r="F9632" s="148">
        <f t="shared" si="150"/>
        <v>4.7357974748161391</v>
      </c>
      <c r="G9632">
        <v>2.4528900747051901E-3</v>
      </c>
    </row>
    <row r="9633" spans="1:7" x14ac:dyDescent="0.2">
      <c r="A9633" t="s">
        <v>8069</v>
      </c>
      <c r="B9633" t="s">
        <v>291</v>
      </c>
      <c r="C9633" s="17">
        <v>22.478303475875677</v>
      </c>
      <c r="D9633" s="17">
        <v>3.8694263151268125</v>
      </c>
      <c r="E9633" s="148">
        <v>2.1995831899999998</v>
      </c>
      <c r="F9633" s="148">
        <f t="shared" si="150"/>
        <v>5.8092083025333423</v>
      </c>
      <c r="G9633">
        <v>1.4631663572947499E-4</v>
      </c>
    </row>
    <row r="9634" spans="1:7" x14ac:dyDescent="0.2">
      <c r="A9634" t="s">
        <v>8070</v>
      </c>
      <c r="B9634" t="s">
        <v>10516</v>
      </c>
      <c r="C9634" s="17">
        <v>1.1480232324537234</v>
      </c>
      <c r="D9634" s="17">
        <v>2.49843600758538E-2</v>
      </c>
      <c r="E9634" s="148">
        <v>4.4362536290000003</v>
      </c>
      <c r="F9634" s="148">
        <f t="shared" si="150"/>
        <v>45.94967527558304</v>
      </c>
      <c r="G9634">
        <v>3.5131433539390099E-3</v>
      </c>
    </row>
    <row r="9635" spans="1:7" x14ac:dyDescent="0.2">
      <c r="A9635" t="s">
        <v>8071</v>
      </c>
      <c r="B9635" t="s">
        <v>3311</v>
      </c>
      <c r="C9635" s="17">
        <v>163.34124395840098</v>
      </c>
      <c r="D9635" s="17">
        <v>78.192876477175375</v>
      </c>
      <c r="E9635" s="148">
        <v>0.79005066999999995</v>
      </c>
      <c r="F9635" s="148">
        <f t="shared" si="150"/>
        <v>2.0889530008028361</v>
      </c>
      <c r="G9635">
        <v>1.3010730567724199E-3</v>
      </c>
    </row>
    <row r="9636" spans="1:7" x14ac:dyDescent="0.2">
      <c r="A9636" t="s">
        <v>8072</v>
      </c>
      <c r="B9636" t="s">
        <v>1910</v>
      </c>
      <c r="C9636" s="17">
        <v>21.773915526127499</v>
      </c>
      <c r="D9636" s="17">
        <v>6.8616415816186676</v>
      </c>
      <c r="E9636" s="148">
        <v>1.2818145860000001</v>
      </c>
      <c r="F9636" s="148">
        <f t="shared" si="150"/>
        <v>3.1732808056393718</v>
      </c>
      <c r="G9636">
        <v>2.6626776173811501E-3</v>
      </c>
    </row>
    <row r="9637" spans="1:7" x14ac:dyDescent="0.2">
      <c r="A9637" t="s">
        <v>3552</v>
      </c>
      <c r="B9637" t="s">
        <v>1611</v>
      </c>
      <c r="C9637" s="17">
        <v>111.35346639015376</v>
      </c>
      <c r="D9637" s="17">
        <v>46.000857216747676</v>
      </c>
      <c r="E9637" s="148">
        <v>0.95935618600000006</v>
      </c>
      <c r="F9637" s="148">
        <f t="shared" si="150"/>
        <v>2.4206824204487423</v>
      </c>
      <c r="G9637">
        <v>1.8156645888502401E-5</v>
      </c>
    </row>
    <row r="9638" spans="1:7" x14ac:dyDescent="0.2">
      <c r="A9638" t="s">
        <v>3553</v>
      </c>
      <c r="B9638" t="s">
        <v>2879</v>
      </c>
      <c r="C9638" s="17">
        <v>28.023039184023975</v>
      </c>
      <c r="D9638" s="17">
        <v>12.573552290356405</v>
      </c>
      <c r="E9638" s="148">
        <v>0.86603615499999997</v>
      </c>
      <c r="F9638" s="148">
        <f t="shared" si="150"/>
        <v>2.2287288855924139</v>
      </c>
      <c r="G9638">
        <v>7.1064504547326796E-7</v>
      </c>
    </row>
    <row r="9639" spans="1:7" x14ac:dyDescent="0.2">
      <c r="A9639" t="s">
        <v>3554</v>
      </c>
      <c r="B9639" t="s">
        <v>3315</v>
      </c>
      <c r="C9639" s="17">
        <v>78.925148689969234</v>
      </c>
      <c r="D9639" s="17">
        <v>104.12113307798897</v>
      </c>
      <c r="E9639" s="148">
        <v>-0.66283361799999996</v>
      </c>
      <c r="F9639" s="148">
        <f t="shared" si="150"/>
        <v>0.75801277182464577</v>
      </c>
      <c r="G9639">
        <v>4.6374346550764298E-4</v>
      </c>
    </row>
    <row r="9640" spans="1:7" x14ac:dyDescent="0.2">
      <c r="A9640" t="s">
        <v>3555</v>
      </c>
      <c r="B9640" t="s">
        <v>3317</v>
      </c>
      <c r="C9640" s="17">
        <v>556.36119515325981</v>
      </c>
      <c r="D9640" s="17">
        <v>962.90463436805032</v>
      </c>
      <c r="E9640" s="148">
        <v>-1.0290494269999999</v>
      </c>
      <c r="F9640" s="148">
        <f t="shared" si="150"/>
        <v>0.5777947008411658</v>
      </c>
      <c r="G9640">
        <v>1.6963627679146499E-3</v>
      </c>
    </row>
    <row r="9641" spans="1:7" x14ac:dyDescent="0.2">
      <c r="A9641" t="s">
        <v>3556</v>
      </c>
      <c r="B9641" t="s">
        <v>1860</v>
      </c>
      <c r="C9641" s="17">
        <v>77.872243868772344</v>
      </c>
      <c r="D9641" s="17">
        <v>29.081757121553274</v>
      </c>
      <c r="E9641" s="148">
        <v>1.1438844690000001</v>
      </c>
      <c r="F9641" s="148">
        <f t="shared" si="150"/>
        <v>2.677700784835285</v>
      </c>
      <c r="G9641">
        <v>7.9635723301612604E-8</v>
      </c>
    </row>
    <row r="9642" spans="1:7" x14ac:dyDescent="0.2">
      <c r="A9642" t="s">
        <v>8073</v>
      </c>
      <c r="B9642" t="s">
        <v>11140</v>
      </c>
      <c r="C9642" s="17">
        <v>69.51181896514818</v>
      </c>
      <c r="D9642" s="17">
        <v>114.76371368177459</v>
      </c>
      <c r="E9642" s="148">
        <v>-0.96600385300000002</v>
      </c>
      <c r="F9642" s="148">
        <f t="shared" si="150"/>
        <v>0.60569509939261601</v>
      </c>
      <c r="G9642">
        <v>9.7850229515772098E-4</v>
      </c>
    </row>
    <row r="9643" spans="1:7" x14ac:dyDescent="0.2">
      <c r="A9643" t="s">
        <v>5693</v>
      </c>
      <c r="B9643" t="s">
        <v>68</v>
      </c>
      <c r="C9643" s="17">
        <v>28.490035334791425</v>
      </c>
      <c r="D9643" s="17">
        <v>3.1352704000341673</v>
      </c>
      <c r="E9643" s="148">
        <v>2.5160201940000002</v>
      </c>
      <c r="F9643" s="148">
        <f t="shared" si="150"/>
        <v>9.0869468019348343</v>
      </c>
      <c r="G9643">
        <v>6.6601423684813201E-3</v>
      </c>
    </row>
    <row r="9644" spans="1:7" x14ac:dyDescent="0.2">
      <c r="A9644" t="s">
        <v>5694</v>
      </c>
      <c r="B9644" t="s">
        <v>2102</v>
      </c>
      <c r="C9644" s="17">
        <v>1.2807378490808621</v>
      </c>
      <c r="D9644" s="17">
        <v>1.2694406373605626E-2</v>
      </c>
      <c r="E9644" s="148">
        <v>5.2949451080000003</v>
      </c>
      <c r="F9644" s="148">
        <f t="shared" si="150"/>
        <v>100.8899361961335</v>
      </c>
      <c r="G9644">
        <v>1.1885354292975601E-3</v>
      </c>
    </row>
    <row r="9645" spans="1:7" x14ac:dyDescent="0.2">
      <c r="A9645" t="s">
        <v>3557</v>
      </c>
      <c r="B9645" t="s">
        <v>579</v>
      </c>
      <c r="C9645" s="17">
        <v>16.832110617911599</v>
      </c>
      <c r="D9645" s="17">
        <v>8.4867819986389428</v>
      </c>
      <c r="E9645" s="148">
        <v>0.69749399700000003</v>
      </c>
      <c r="F9645" s="148">
        <f t="shared" si="150"/>
        <v>1.9833325070222174</v>
      </c>
      <c r="G9645">
        <v>3.0632118968313798E-4</v>
      </c>
    </row>
    <row r="9646" spans="1:7" x14ac:dyDescent="0.2">
      <c r="A9646" t="s">
        <v>8074</v>
      </c>
      <c r="B9646" t="s">
        <v>3323</v>
      </c>
      <c r="C9646" s="17">
        <v>2.0313837699538699</v>
      </c>
      <c r="D9646" s="17">
        <v>0.39542674152336199</v>
      </c>
      <c r="E9646" s="148">
        <v>1.8022013690000001</v>
      </c>
      <c r="F9646" s="148">
        <f t="shared" si="150"/>
        <v>5.1371937116039854</v>
      </c>
      <c r="G9646">
        <v>5.8580127389430197E-3</v>
      </c>
    </row>
    <row r="9647" spans="1:7" x14ac:dyDescent="0.2">
      <c r="A9647" t="s">
        <v>13238</v>
      </c>
      <c r="B9647" t="s">
        <v>4554</v>
      </c>
      <c r="C9647" s="17">
        <v>14.098826130428424</v>
      </c>
      <c r="D9647" s="17">
        <v>6.8036252267459982</v>
      </c>
      <c r="E9647" s="148">
        <v>0.73529478599999998</v>
      </c>
      <c r="F9647" s="148">
        <f t="shared" si="150"/>
        <v>2.0722520216140028</v>
      </c>
      <c r="G9647">
        <v>3.5232111788857301E-3</v>
      </c>
    </row>
    <row r="9648" spans="1:7" x14ac:dyDescent="0.2">
      <c r="A9648" t="s">
        <v>3558</v>
      </c>
      <c r="B9648" t="s">
        <v>1848</v>
      </c>
      <c r="C9648" s="17">
        <v>17.9580332858974</v>
      </c>
      <c r="D9648" s="17">
        <v>6.4748124970996876</v>
      </c>
      <c r="E9648" s="148">
        <v>1.1677117189999999</v>
      </c>
      <c r="F9648" s="148">
        <f t="shared" si="150"/>
        <v>2.7735217496941384</v>
      </c>
      <c r="G9648">
        <v>4.0735238540331598E-7</v>
      </c>
    </row>
    <row r="9649" spans="1:7" x14ac:dyDescent="0.2">
      <c r="A9649" t="s">
        <v>3559</v>
      </c>
      <c r="B9649" t="s">
        <v>224</v>
      </c>
      <c r="C9649" s="17">
        <v>55.319816113376902</v>
      </c>
      <c r="D9649" s="17">
        <v>80.937726920928014</v>
      </c>
      <c r="E9649" s="148">
        <v>-0.80628071700000004</v>
      </c>
      <c r="F9649" s="148">
        <f t="shared" si="150"/>
        <v>0.68348615927182521</v>
      </c>
      <c r="G9649">
        <v>6.2403153772343497E-5</v>
      </c>
    </row>
    <row r="9650" spans="1:7" x14ac:dyDescent="0.2">
      <c r="A9650" t="s">
        <v>8075</v>
      </c>
      <c r="B9650" t="s">
        <v>10841</v>
      </c>
      <c r="C9650" s="17">
        <v>116.01570727003568</v>
      </c>
      <c r="D9650" s="17">
        <v>49.156381921345748</v>
      </c>
      <c r="E9650" s="148">
        <v>0.82609294099999997</v>
      </c>
      <c r="F9650" s="148">
        <f t="shared" si="150"/>
        <v>2.3601351998540157</v>
      </c>
      <c r="G9650">
        <v>5.0770225596095397E-3</v>
      </c>
    </row>
    <row r="9651" spans="1:7" x14ac:dyDescent="0.2">
      <c r="A9651" t="s">
        <v>3560</v>
      </c>
      <c r="B9651" t="s">
        <v>3329</v>
      </c>
      <c r="C9651" s="17">
        <v>142.49926008843673</v>
      </c>
      <c r="D9651" s="17">
        <v>51.8414412188528</v>
      </c>
      <c r="E9651" s="148">
        <v>1.1569758000000001</v>
      </c>
      <c r="F9651" s="148">
        <f t="shared" si="150"/>
        <v>2.7487519007595616</v>
      </c>
      <c r="G9651">
        <v>2.28764747655E-12</v>
      </c>
    </row>
    <row r="9652" spans="1:7" x14ac:dyDescent="0.2">
      <c r="A9652" t="s">
        <v>3561</v>
      </c>
      <c r="B9652" t="s">
        <v>273</v>
      </c>
      <c r="C9652" s="17">
        <v>269.77168321504826</v>
      </c>
      <c r="D9652" s="17">
        <v>78.603175765764433</v>
      </c>
      <c r="E9652" s="148">
        <v>1.5162646200000001</v>
      </c>
      <c r="F9652" s="148">
        <f t="shared" ref="F9652:F9715" si="151">C9652/D9652</f>
        <v>3.4320710402205803</v>
      </c>
      <c r="G9652">
        <v>4.2629148255228297E-8</v>
      </c>
    </row>
    <row r="9653" spans="1:7" x14ac:dyDescent="0.2">
      <c r="A9653" t="s">
        <v>8076</v>
      </c>
      <c r="B9653" t="s">
        <v>10842</v>
      </c>
      <c r="C9653" s="17">
        <v>2.4484865527513402</v>
      </c>
      <c r="D9653" s="17">
        <v>0.58980682163493547</v>
      </c>
      <c r="E9653" s="148">
        <v>1.70499467</v>
      </c>
      <c r="F9653" s="148">
        <f t="shared" si="151"/>
        <v>4.151336442607044</v>
      </c>
      <c r="G9653">
        <v>7.4071542148393596E-7</v>
      </c>
    </row>
    <row r="9654" spans="1:7" x14ac:dyDescent="0.2">
      <c r="A9654" t="s">
        <v>8077</v>
      </c>
      <c r="B9654" t="s">
        <v>265</v>
      </c>
      <c r="C9654" s="17">
        <v>11.685934191713613</v>
      </c>
      <c r="D9654" s="17">
        <v>1.5789270669788347</v>
      </c>
      <c r="E9654" s="148">
        <v>2.345642003</v>
      </c>
      <c r="F9654" s="148">
        <f t="shared" si="151"/>
        <v>7.4011868161040661</v>
      </c>
      <c r="G9654">
        <v>7.0492886474036705E-4</v>
      </c>
    </row>
    <row r="9655" spans="1:7" x14ac:dyDescent="0.2">
      <c r="A9655" t="s">
        <v>3562</v>
      </c>
      <c r="B9655" t="s">
        <v>3563</v>
      </c>
      <c r="C9655" s="17">
        <v>5.986969837621217</v>
      </c>
      <c r="D9655" s="17">
        <v>2.6938889039605929</v>
      </c>
      <c r="E9655" s="148">
        <v>0.82649270699999999</v>
      </c>
      <c r="F9655" s="148">
        <f t="shared" si="151"/>
        <v>2.2224264069758375</v>
      </c>
      <c r="G9655">
        <v>4.6264886537478803E-3</v>
      </c>
    </row>
    <row r="9656" spans="1:7" x14ac:dyDescent="0.2">
      <c r="A9656" t="s">
        <v>13664</v>
      </c>
      <c r="B9656" t="s">
        <v>1471</v>
      </c>
      <c r="C9656" s="17">
        <v>8.1039993675708004</v>
      </c>
      <c r="D9656" s="17">
        <v>3.1162382076980948</v>
      </c>
      <c r="E9656" s="148">
        <v>1.032041013</v>
      </c>
      <c r="F9656" s="148">
        <f t="shared" si="151"/>
        <v>2.6005712103623391</v>
      </c>
      <c r="G9656">
        <v>4.64240870597028E-4</v>
      </c>
    </row>
    <row r="9657" spans="1:7" x14ac:dyDescent="0.2">
      <c r="A9657" t="s">
        <v>12378</v>
      </c>
      <c r="B9657" t="s">
        <v>3148</v>
      </c>
      <c r="C9657" s="17">
        <v>35.447753690144623</v>
      </c>
      <c r="D9657" s="17">
        <v>58.033028812957745</v>
      </c>
      <c r="E9657" s="148">
        <v>-0.90767564599999995</v>
      </c>
      <c r="F9657" s="148">
        <f t="shared" si="151"/>
        <v>0.61082032792728835</v>
      </c>
      <c r="G9657">
        <v>1.0585423073189099E-3</v>
      </c>
    </row>
    <row r="9658" spans="1:7" x14ac:dyDescent="0.2">
      <c r="A9658" t="s">
        <v>5695</v>
      </c>
      <c r="B9658" t="s">
        <v>4201</v>
      </c>
      <c r="C9658" s="17">
        <v>17.974684915814276</v>
      </c>
      <c r="D9658" s="17">
        <v>0.48598149541831998</v>
      </c>
      <c r="E9658" s="148">
        <v>4.3477297659999996</v>
      </c>
      <c r="F9658" s="148">
        <f t="shared" si="151"/>
        <v>36.986356651999976</v>
      </c>
      <c r="G9658">
        <v>2.8849532790092198E-3</v>
      </c>
    </row>
    <row r="9659" spans="1:7" x14ac:dyDescent="0.2">
      <c r="A9659" t="s">
        <v>5696</v>
      </c>
      <c r="B9659" t="s">
        <v>4201</v>
      </c>
      <c r="C9659" s="17">
        <v>28.822382469051249</v>
      </c>
      <c r="D9659" s="17">
        <v>0.43351983893947377</v>
      </c>
      <c r="E9659" s="148">
        <v>5.676612532</v>
      </c>
      <c r="F9659" s="148">
        <f t="shared" si="151"/>
        <v>66.484575514605936</v>
      </c>
      <c r="G9659">
        <v>5.1284698742820998E-15</v>
      </c>
    </row>
    <row r="9660" spans="1:7" x14ac:dyDescent="0.2">
      <c r="A9660" t="s">
        <v>5697</v>
      </c>
      <c r="B9660" t="s">
        <v>4201</v>
      </c>
      <c r="C9660" s="17">
        <v>10.784476991041165</v>
      </c>
      <c r="D9660" s="17">
        <v>0.34843754403588401</v>
      </c>
      <c r="E9660" s="148">
        <v>4.5430542200000001</v>
      </c>
      <c r="F9660" s="148">
        <f t="shared" si="151"/>
        <v>30.950961443840622</v>
      </c>
      <c r="G9660">
        <v>4.7560877782225699E-7</v>
      </c>
    </row>
    <row r="9661" spans="1:7" x14ac:dyDescent="0.2">
      <c r="A9661" t="s">
        <v>8078</v>
      </c>
      <c r="B9661" t="s">
        <v>4201</v>
      </c>
      <c r="C9661" s="17">
        <v>26.31075023559908</v>
      </c>
      <c r="D9661" s="17">
        <v>2.4107740329162404</v>
      </c>
      <c r="E9661" s="148">
        <v>2.8917458190000001</v>
      </c>
      <c r="F9661" s="148">
        <f t="shared" si="151"/>
        <v>10.91381849827367</v>
      </c>
      <c r="G9661">
        <v>2.8173342526598799E-3</v>
      </c>
    </row>
    <row r="9662" spans="1:7" x14ac:dyDescent="0.2">
      <c r="A9662" t="s">
        <v>5698</v>
      </c>
      <c r="B9662" t="s">
        <v>4201</v>
      </c>
      <c r="C9662" s="17">
        <v>7.7013815393407121</v>
      </c>
      <c r="D9662" s="17">
        <v>9.4078276214830003E-2</v>
      </c>
      <c r="E9662" s="148">
        <v>5.690719573</v>
      </c>
      <c r="F9662" s="148">
        <f t="shared" si="151"/>
        <v>81.86142273434541</v>
      </c>
      <c r="G9662">
        <v>9.0026512945778797E-5</v>
      </c>
    </row>
    <row r="9663" spans="1:7" x14ac:dyDescent="0.2">
      <c r="A9663" t="s">
        <v>5699</v>
      </c>
      <c r="B9663" t="s">
        <v>4201</v>
      </c>
      <c r="C9663" s="17">
        <v>15.827019299832973</v>
      </c>
      <c r="D9663" s="17">
        <v>1.8976542837252874</v>
      </c>
      <c r="E9663" s="148">
        <v>2.6474482529999999</v>
      </c>
      <c r="F9663" s="148">
        <f t="shared" si="151"/>
        <v>8.3403069966795691</v>
      </c>
      <c r="G9663">
        <v>9.5200550644075908E-9</v>
      </c>
    </row>
    <row r="9664" spans="1:7" x14ac:dyDescent="0.2">
      <c r="A9664" t="s">
        <v>13466</v>
      </c>
      <c r="B9664" t="s">
        <v>10808</v>
      </c>
      <c r="C9664" s="17">
        <v>12.628270114526275</v>
      </c>
      <c r="D9664" s="17">
        <v>5.448808357365003</v>
      </c>
      <c r="E9664" s="148">
        <v>0.89954906999999995</v>
      </c>
      <c r="F9664" s="148">
        <f t="shared" si="151"/>
        <v>2.3176205302682362</v>
      </c>
      <c r="G9664">
        <v>3.4208239146305101E-3</v>
      </c>
    </row>
    <row r="9665" spans="1:7" x14ac:dyDescent="0.2">
      <c r="A9665" t="s">
        <v>12436</v>
      </c>
      <c r="B9665" t="s">
        <v>68</v>
      </c>
      <c r="C9665" s="17">
        <v>7.0496863584683318</v>
      </c>
      <c r="D9665" s="17">
        <v>11.162812365970151</v>
      </c>
      <c r="E9665" s="148">
        <v>-0.88806346800000002</v>
      </c>
      <c r="F9665" s="148">
        <f t="shared" si="151"/>
        <v>0.63153317706560319</v>
      </c>
      <c r="G9665">
        <v>1.8793914695971799E-3</v>
      </c>
    </row>
    <row r="9666" spans="1:7" x14ac:dyDescent="0.2">
      <c r="A9666" t="s">
        <v>8079</v>
      </c>
      <c r="B9666" t="s">
        <v>11413</v>
      </c>
      <c r="C9666" s="17">
        <v>7.8640049334320103</v>
      </c>
      <c r="D9666" s="17">
        <v>12.19302794357065</v>
      </c>
      <c r="E9666" s="148">
        <v>-0.84696196000000001</v>
      </c>
      <c r="F9666" s="148">
        <f t="shared" si="151"/>
        <v>0.64495914959160561</v>
      </c>
      <c r="G9666">
        <v>3.6307114550671198E-3</v>
      </c>
    </row>
    <row r="9667" spans="1:7" x14ac:dyDescent="0.2">
      <c r="A9667" t="s">
        <v>3565</v>
      </c>
      <c r="B9667" t="s">
        <v>3566</v>
      </c>
      <c r="C9667" s="17">
        <v>14.037664954971401</v>
      </c>
      <c r="D9667" s="17">
        <v>2.2807470432309658</v>
      </c>
      <c r="E9667" s="148">
        <v>2.31466839</v>
      </c>
      <c r="F9667" s="148">
        <f t="shared" si="151"/>
        <v>6.1548539530649915</v>
      </c>
      <c r="G9667">
        <v>1.8281699326588E-8</v>
      </c>
    </row>
    <row r="9668" spans="1:7" x14ac:dyDescent="0.2">
      <c r="A9668" t="s">
        <v>3567</v>
      </c>
      <c r="B9668" t="s">
        <v>3336</v>
      </c>
      <c r="C9668" s="17">
        <v>696.08316234174481</v>
      </c>
      <c r="D9668" s="17">
        <v>1248.2621305986727</v>
      </c>
      <c r="E9668" s="148">
        <v>-1.0625211409999999</v>
      </c>
      <c r="F9668" s="148">
        <f t="shared" si="151"/>
        <v>0.55764181679364089</v>
      </c>
      <c r="G9668">
        <v>2.0636226332510599E-3</v>
      </c>
    </row>
    <row r="9669" spans="1:7" x14ac:dyDescent="0.2">
      <c r="A9669" t="s">
        <v>11652</v>
      </c>
      <c r="B9669" t="s">
        <v>525</v>
      </c>
      <c r="C9669" s="17">
        <v>7.3193459072621758E-2</v>
      </c>
      <c r="D9669" s="17">
        <v>0.64426775819816129</v>
      </c>
      <c r="E9669" s="148">
        <v>-2.7330280139999998</v>
      </c>
      <c r="F9669" s="148">
        <f t="shared" si="151"/>
        <v>0.11360720467732797</v>
      </c>
      <c r="G9669">
        <v>5.8552876995661097E-3</v>
      </c>
    </row>
    <row r="9670" spans="1:7" x14ac:dyDescent="0.2">
      <c r="A9670" t="s">
        <v>8080</v>
      </c>
      <c r="B9670" t="s">
        <v>938</v>
      </c>
      <c r="C9670" s="17">
        <v>3.7380221184883329</v>
      </c>
      <c r="D9670" s="17">
        <v>1.721691436477705</v>
      </c>
      <c r="E9670" s="148">
        <v>0.83123594099999998</v>
      </c>
      <c r="F9670" s="148">
        <f t="shared" si="151"/>
        <v>2.1711335953065469</v>
      </c>
      <c r="G9670">
        <v>5.9624107953356199E-4</v>
      </c>
    </row>
    <row r="9671" spans="1:7" x14ac:dyDescent="0.2">
      <c r="A9671" t="s">
        <v>3568</v>
      </c>
      <c r="B9671" t="s">
        <v>3338</v>
      </c>
      <c r="C9671" s="17">
        <v>62.846065693287343</v>
      </c>
      <c r="D9671" s="17">
        <v>4.2596953181080854</v>
      </c>
      <c r="E9671" s="148">
        <v>3.4629573050000002</v>
      </c>
      <c r="F9671" s="148">
        <f t="shared" si="151"/>
        <v>14.753652785007167</v>
      </c>
      <c r="G9671">
        <v>1.68531463869069E-12</v>
      </c>
    </row>
    <row r="9672" spans="1:7" x14ac:dyDescent="0.2">
      <c r="A9672" t="s">
        <v>5700</v>
      </c>
      <c r="B9672" t="s">
        <v>10510</v>
      </c>
      <c r="C9672" s="17">
        <v>12.791259304423351</v>
      </c>
      <c r="D9672" s="17">
        <v>1.8504517340775975E-2</v>
      </c>
      <c r="E9672" s="148">
        <v>8.5217658780000001</v>
      </c>
      <c r="F9672" s="148">
        <f t="shared" si="151"/>
        <v>691.25063187878629</v>
      </c>
      <c r="G9672">
        <v>1.2247200533195901E-6</v>
      </c>
    </row>
    <row r="9673" spans="1:7" x14ac:dyDescent="0.2">
      <c r="A9673" t="s">
        <v>13129</v>
      </c>
      <c r="B9673" t="s">
        <v>13130</v>
      </c>
      <c r="C9673" s="17">
        <v>15.564615897882923</v>
      </c>
      <c r="D9673" s="17">
        <v>7.9816751579510372</v>
      </c>
      <c r="E9673" s="148">
        <v>0.65805984299999998</v>
      </c>
      <c r="F9673" s="148">
        <f t="shared" si="151"/>
        <v>1.950043767739414</v>
      </c>
      <c r="G9673">
        <v>7.1543134462877496E-3</v>
      </c>
    </row>
    <row r="9674" spans="1:7" x14ac:dyDescent="0.2">
      <c r="A9674" t="s">
        <v>3569</v>
      </c>
      <c r="B9674" t="s">
        <v>2754</v>
      </c>
      <c r="C9674" s="17">
        <v>7.5324178896682321</v>
      </c>
      <c r="D9674" s="17">
        <v>1.8633931881157901</v>
      </c>
      <c r="E9674" s="148">
        <v>1.672760421</v>
      </c>
      <c r="F9674" s="148">
        <f t="shared" si="151"/>
        <v>4.0423126679371402</v>
      </c>
      <c r="G9674">
        <v>1.17217573791508E-7</v>
      </c>
    </row>
    <row r="9675" spans="1:7" x14ac:dyDescent="0.2">
      <c r="A9675" t="s">
        <v>3570</v>
      </c>
      <c r="B9675" t="s">
        <v>3571</v>
      </c>
      <c r="C9675" s="17">
        <v>25.656908112932722</v>
      </c>
      <c r="D9675" s="17">
        <v>6.652185979647145</v>
      </c>
      <c r="E9675" s="148">
        <v>1.602595011</v>
      </c>
      <c r="F9675" s="148">
        <f t="shared" si="151"/>
        <v>3.8569138312476428</v>
      </c>
      <c r="G9675">
        <v>6.3297796345627299E-5</v>
      </c>
    </row>
    <row r="9676" spans="1:7" x14ac:dyDescent="0.2">
      <c r="A9676" t="s">
        <v>3572</v>
      </c>
      <c r="B9676" t="s">
        <v>2631</v>
      </c>
      <c r="C9676" s="17">
        <v>64.339741732567504</v>
      </c>
      <c r="D9676" s="17">
        <v>25.081910416460275</v>
      </c>
      <c r="E9676" s="148">
        <v>1.075627401</v>
      </c>
      <c r="F9676" s="148">
        <f t="shared" si="151"/>
        <v>2.5651850542590191</v>
      </c>
      <c r="G9676">
        <v>3.8574705541670498E-6</v>
      </c>
    </row>
    <row r="9677" spans="1:7" x14ac:dyDescent="0.2">
      <c r="A9677" t="s">
        <v>3573</v>
      </c>
      <c r="B9677" t="s">
        <v>1902</v>
      </c>
      <c r="C9677" s="17">
        <v>6.6679788258981327</v>
      </c>
      <c r="D9677" s="17">
        <v>2.339718536134245</v>
      </c>
      <c r="E9677" s="148">
        <v>1.1993804100000001</v>
      </c>
      <c r="F9677" s="148">
        <f t="shared" si="151"/>
        <v>2.8499063981068309</v>
      </c>
      <c r="G9677">
        <v>5.8394532328454104E-6</v>
      </c>
    </row>
    <row r="9678" spans="1:7" x14ac:dyDescent="0.2">
      <c r="A9678" t="s">
        <v>3574</v>
      </c>
      <c r="B9678" t="s">
        <v>469</v>
      </c>
      <c r="C9678" s="17">
        <v>40.142938846819696</v>
      </c>
      <c r="D9678" s="17">
        <v>89.288795375575575</v>
      </c>
      <c r="E9678" s="148">
        <v>-1.3806391579999999</v>
      </c>
      <c r="F9678" s="148">
        <f t="shared" si="151"/>
        <v>0.44958540069855801</v>
      </c>
      <c r="G9678">
        <v>8.6866903712122894E-6</v>
      </c>
    </row>
    <row r="9679" spans="1:7" x14ac:dyDescent="0.2">
      <c r="A9679" t="s">
        <v>3575</v>
      </c>
      <c r="B9679" t="s">
        <v>3576</v>
      </c>
      <c r="C9679" s="17">
        <v>8.37472991624327</v>
      </c>
      <c r="D9679" s="17">
        <v>15.418641996211626</v>
      </c>
      <c r="E9679" s="148">
        <v>-1.084114867</v>
      </c>
      <c r="F9679" s="148">
        <f t="shared" si="151"/>
        <v>0.54315612998219609</v>
      </c>
      <c r="G9679">
        <v>4.0815792783834797E-5</v>
      </c>
    </row>
    <row r="9680" spans="1:7" x14ac:dyDescent="0.2">
      <c r="A9680" t="s">
        <v>8081</v>
      </c>
      <c r="B9680" t="s">
        <v>10845</v>
      </c>
      <c r="C9680" s="17">
        <v>7.367591310118307</v>
      </c>
      <c r="D9680" s="17">
        <v>0.23047902899242925</v>
      </c>
      <c r="E9680" s="148">
        <v>4.6399968610000002</v>
      </c>
      <c r="F9680" s="148">
        <f t="shared" si="151"/>
        <v>31.966428105527626</v>
      </c>
      <c r="G9680">
        <v>1.07481672518868E-7</v>
      </c>
    </row>
    <row r="9681" spans="1:7" x14ac:dyDescent="0.2">
      <c r="A9681" t="s">
        <v>5701</v>
      </c>
      <c r="B9681" t="s">
        <v>366</v>
      </c>
      <c r="C9681" s="17">
        <v>6.3553037411859172</v>
      </c>
      <c r="D9681" s="17">
        <v>0.83735655163052858</v>
      </c>
      <c r="E9681" s="148">
        <v>2.347770015</v>
      </c>
      <c r="F9681" s="148">
        <f t="shared" si="151"/>
        <v>7.5897223575914685</v>
      </c>
      <c r="G9681">
        <v>3.7194955597124398E-4</v>
      </c>
    </row>
    <row r="9682" spans="1:7" x14ac:dyDescent="0.2">
      <c r="A9682" t="s">
        <v>5702</v>
      </c>
      <c r="B9682" t="s">
        <v>1949</v>
      </c>
      <c r="C9682" s="17">
        <v>3.6485278834701922</v>
      </c>
      <c r="D9682" s="17">
        <v>1.1513127662757414</v>
      </c>
      <c r="E9682" s="148">
        <v>1.2842198090000001</v>
      </c>
      <c r="F9682" s="148">
        <f t="shared" si="151"/>
        <v>3.1690153973298019</v>
      </c>
      <c r="G9682">
        <v>2.5192854312302598E-3</v>
      </c>
    </row>
    <row r="9683" spans="1:7" x14ac:dyDescent="0.2">
      <c r="A9683" t="s">
        <v>13591</v>
      </c>
      <c r="B9683" t="s">
        <v>355</v>
      </c>
      <c r="C9683" s="17">
        <v>117.87642962086423</v>
      </c>
      <c r="D9683" s="17">
        <v>47.448358036110598</v>
      </c>
      <c r="E9683" s="148">
        <v>0.95421547100000004</v>
      </c>
      <c r="F9683" s="148">
        <f t="shared" si="151"/>
        <v>2.4843099845763748</v>
      </c>
      <c r="G9683">
        <v>2.1758864119483801E-3</v>
      </c>
    </row>
    <row r="9684" spans="1:7" x14ac:dyDescent="0.2">
      <c r="A9684" t="s">
        <v>8082</v>
      </c>
      <c r="B9684" t="s">
        <v>1910</v>
      </c>
      <c r="C9684" s="17">
        <v>1.7317607578078023</v>
      </c>
      <c r="D9684" s="17">
        <v>2.4559815866526753</v>
      </c>
      <c r="E9684" s="148">
        <v>-0.73023495599999999</v>
      </c>
      <c r="F9684" s="148">
        <f t="shared" si="151"/>
        <v>0.70511960155534659</v>
      </c>
      <c r="G9684">
        <v>8.2879449666223501E-3</v>
      </c>
    </row>
    <row r="9685" spans="1:7" x14ac:dyDescent="0.2">
      <c r="A9685" t="s">
        <v>11936</v>
      </c>
      <c r="B9685" t="s">
        <v>74</v>
      </c>
      <c r="C9685" s="17">
        <v>8.950341202840125</v>
      </c>
      <c r="D9685" s="17">
        <v>20.00512345959925</v>
      </c>
      <c r="E9685" s="148">
        <v>-1.2375196319999999</v>
      </c>
      <c r="F9685" s="148">
        <f t="shared" si="151"/>
        <v>0.44740244772373033</v>
      </c>
      <c r="G9685">
        <v>5.3562294724557799E-3</v>
      </c>
    </row>
    <row r="9686" spans="1:7" x14ac:dyDescent="0.2">
      <c r="A9686" t="s">
        <v>3577</v>
      </c>
      <c r="B9686" t="s">
        <v>1568</v>
      </c>
      <c r="C9686" s="17">
        <v>6.8837970836136453</v>
      </c>
      <c r="D9686" s="17">
        <v>12.465919170177076</v>
      </c>
      <c r="E9686" s="148">
        <v>-1.10143046</v>
      </c>
      <c r="F9686" s="148">
        <f t="shared" si="151"/>
        <v>0.5522093469113889</v>
      </c>
      <c r="G9686">
        <v>1.2920380342138099E-7</v>
      </c>
    </row>
    <row r="9687" spans="1:7" x14ac:dyDescent="0.2">
      <c r="A9687" t="s">
        <v>8083</v>
      </c>
      <c r="B9687" t="s">
        <v>2628</v>
      </c>
      <c r="C9687" s="17">
        <v>2.7670914931001498</v>
      </c>
      <c r="D9687" s="17">
        <v>4.7344977008925877</v>
      </c>
      <c r="E9687" s="148">
        <v>-0.97494802999999997</v>
      </c>
      <c r="F9687" s="148">
        <f t="shared" si="151"/>
        <v>0.58445302287895806</v>
      </c>
      <c r="G9687">
        <v>2.2982295313995701E-4</v>
      </c>
    </row>
    <row r="9688" spans="1:7" x14ac:dyDescent="0.2">
      <c r="A9688" t="s">
        <v>3578</v>
      </c>
      <c r="B9688" t="s">
        <v>140</v>
      </c>
      <c r="C9688" s="17">
        <v>3.3195150730315723</v>
      </c>
      <c r="D9688" s="17">
        <v>6.3515773608823016</v>
      </c>
      <c r="E9688" s="148">
        <v>-1.115856408</v>
      </c>
      <c r="F9688" s="148">
        <f t="shared" si="151"/>
        <v>0.52262845659026291</v>
      </c>
      <c r="G9688">
        <v>1.43929350726855E-3</v>
      </c>
    </row>
    <row r="9689" spans="1:7" x14ac:dyDescent="0.2">
      <c r="A9689" t="s">
        <v>8084</v>
      </c>
      <c r="B9689" t="s">
        <v>11294</v>
      </c>
      <c r="C9689" s="17">
        <v>70.940825002097355</v>
      </c>
      <c r="D9689" s="17">
        <v>136.91781801457628</v>
      </c>
      <c r="E9689" s="148">
        <v>-1.1237433699999999</v>
      </c>
      <c r="F9689" s="148">
        <f t="shared" si="151"/>
        <v>0.51812704899040229</v>
      </c>
      <c r="G9689">
        <v>3.6909943534444902E-3</v>
      </c>
    </row>
    <row r="9690" spans="1:7" x14ac:dyDescent="0.2">
      <c r="A9690" t="s">
        <v>3579</v>
      </c>
      <c r="B9690" t="s">
        <v>3580</v>
      </c>
      <c r="C9690" s="17">
        <v>40.539218240639599</v>
      </c>
      <c r="D9690" s="17">
        <v>15.3515595248906</v>
      </c>
      <c r="E9690" s="148">
        <v>1.097292817</v>
      </c>
      <c r="F9690" s="148">
        <f t="shared" si="151"/>
        <v>2.6407231248988361</v>
      </c>
      <c r="G9690">
        <v>8.6346096285527799E-7</v>
      </c>
    </row>
    <row r="9691" spans="1:7" x14ac:dyDescent="0.2">
      <c r="A9691" t="s">
        <v>8085</v>
      </c>
      <c r="B9691" t="s">
        <v>10371</v>
      </c>
      <c r="C9691" s="17">
        <v>6.0469365202030554</v>
      </c>
      <c r="D9691" s="17">
        <v>1.9556488774479974</v>
      </c>
      <c r="E9691" s="148">
        <v>1.205916475</v>
      </c>
      <c r="F9691" s="148">
        <f t="shared" si="151"/>
        <v>3.0920358914806521</v>
      </c>
      <c r="G9691">
        <v>3.2106499901789799E-3</v>
      </c>
    </row>
    <row r="9692" spans="1:7" x14ac:dyDescent="0.2">
      <c r="A9692" t="s">
        <v>3581</v>
      </c>
      <c r="B9692" t="s">
        <v>72</v>
      </c>
      <c r="C9692" s="17">
        <v>28.336453616810225</v>
      </c>
      <c r="D9692" s="17">
        <v>45.406144400182669</v>
      </c>
      <c r="E9692" s="148">
        <v>-0.91572393500000004</v>
      </c>
      <c r="F9692" s="148">
        <f t="shared" si="151"/>
        <v>0.62406650005491826</v>
      </c>
      <c r="G9692">
        <v>1.0442246639272199E-3</v>
      </c>
    </row>
    <row r="9693" spans="1:7" x14ac:dyDescent="0.2">
      <c r="A9693" t="s">
        <v>8086</v>
      </c>
      <c r="B9693" t="s">
        <v>10846</v>
      </c>
      <c r="C9693" s="17">
        <v>1.7937674843521934</v>
      </c>
      <c r="D9693" s="17">
        <v>0</v>
      </c>
      <c r="E9693" s="148">
        <v>7.226761046</v>
      </c>
      <c r="F9693" s="148" t="e">
        <f t="shared" si="151"/>
        <v>#DIV/0!</v>
      </c>
      <c r="G9693">
        <v>1.7351360407335999E-4</v>
      </c>
    </row>
    <row r="9694" spans="1:7" x14ac:dyDescent="0.2">
      <c r="A9694" t="s">
        <v>12820</v>
      </c>
      <c r="B9694" t="s">
        <v>1064</v>
      </c>
      <c r="C9694" s="17">
        <v>33.835569026176877</v>
      </c>
      <c r="D9694" s="17">
        <v>44.484637142801404</v>
      </c>
      <c r="E9694" s="148">
        <v>-0.60137548600000001</v>
      </c>
      <c r="F9694" s="148">
        <f t="shared" si="151"/>
        <v>0.76061245408297595</v>
      </c>
      <c r="G9694">
        <v>6.8790488838185396E-3</v>
      </c>
    </row>
    <row r="9695" spans="1:7" x14ac:dyDescent="0.2">
      <c r="A9695" t="s">
        <v>13264</v>
      </c>
      <c r="B9695" t="s">
        <v>13265</v>
      </c>
      <c r="C9695" s="17">
        <v>3.3199125917140577</v>
      </c>
      <c r="D9695" s="17">
        <v>1.583700349210353</v>
      </c>
      <c r="E9695" s="148">
        <v>0.73780637100000002</v>
      </c>
      <c r="F9695" s="148">
        <f t="shared" si="151"/>
        <v>2.0963009785085895</v>
      </c>
      <c r="G9695">
        <v>5.0743583946718596E-3</v>
      </c>
    </row>
    <row r="9696" spans="1:7" x14ac:dyDescent="0.2">
      <c r="A9696" t="s">
        <v>8087</v>
      </c>
      <c r="B9696" t="s">
        <v>1957</v>
      </c>
      <c r="C9696" s="17">
        <v>2.2079939941017752</v>
      </c>
      <c r="D9696" s="17">
        <v>0.63604369246794101</v>
      </c>
      <c r="E9696" s="148">
        <v>1.4236641699999999</v>
      </c>
      <c r="F9696" s="148">
        <f t="shared" si="151"/>
        <v>3.4714501853393767</v>
      </c>
      <c r="G9696">
        <v>1.0301235043893701E-3</v>
      </c>
    </row>
    <row r="9697" spans="1:7" x14ac:dyDescent="0.2">
      <c r="A9697" t="s">
        <v>13184</v>
      </c>
      <c r="B9697" t="s">
        <v>2617</v>
      </c>
      <c r="C9697" s="17">
        <v>23.965382501545601</v>
      </c>
      <c r="D9697" s="17">
        <v>11.903097215112961</v>
      </c>
      <c r="E9697" s="148">
        <v>0.72897724699999999</v>
      </c>
      <c r="F9697" s="148">
        <f t="shared" si="151"/>
        <v>2.0133736680834264</v>
      </c>
      <c r="G9697">
        <v>1.8621394169972101E-3</v>
      </c>
    </row>
    <row r="9698" spans="1:7" x14ac:dyDescent="0.2">
      <c r="A9698" t="s">
        <v>8088</v>
      </c>
      <c r="B9698" t="s">
        <v>2619</v>
      </c>
      <c r="C9698" s="17">
        <v>21.880233632549778</v>
      </c>
      <c r="D9698" s="17">
        <v>6.8334737154140406</v>
      </c>
      <c r="E9698" s="148">
        <v>1.3638330830000001</v>
      </c>
      <c r="F9698" s="148">
        <f t="shared" si="151"/>
        <v>3.2019196303038759</v>
      </c>
      <c r="G9698">
        <v>1.2751809133537299E-8</v>
      </c>
    </row>
    <row r="9699" spans="1:7" x14ac:dyDescent="0.2">
      <c r="A9699" t="s">
        <v>8089</v>
      </c>
      <c r="B9699" t="s">
        <v>10700</v>
      </c>
      <c r="C9699" s="17">
        <v>7.8581149394511227</v>
      </c>
      <c r="D9699" s="17">
        <v>2.0653201748142527</v>
      </c>
      <c r="E9699" s="148">
        <v>1.562390739</v>
      </c>
      <c r="F9699" s="148">
        <f t="shared" si="151"/>
        <v>3.8047926105006225</v>
      </c>
      <c r="G9699">
        <v>3.1595179730133999E-5</v>
      </c>
    </row>
    <row r="9700" spans="1:7" x14ac:dyDescent="0.2">
      <c r="A9700" t="s">
        <v>3582</v>
      </c>
      <c r="B9700" t="s">
        <v>3583</v>
      </c>
      <c r="C9700" s="17">
        <v>4.0764461780531231</v>
      </c>
      <c r="D9700" s="17">
        <v>7.8027128629232072</v>
      </c>
      <c r="E9700" s="148">
        <v>-1.0070695549999999</v>
      </c>
      <c r="F9700" s="148">
        <f t="shared" si="151"/>
        <v>0.52243959885074176</v>
      </c>
      <c r="G9700">
        <v>7.4339142317244398E-3</v>
      </c>
    </row>
    <row r="9701" spans="1:7" x14ac:dyDescent="0.2">
      <c r="A9701" t="s">
        <v>3584</v>
      </c>
      <c r="B9701" t="s">
        <v>3585</v>
      </c>
      <c r="C9701" s="17">
        <v>61.744514081114424</v>
      </c>
      <c r="D9701" s="17">
        <v>115.90650720676665</v>
      </c>
      <c r="E9701" s="148">
        <v>-1.1339400879999999</v>
      </c>
      <c r="F9701" s="148">
        <f t="shared" si="151"/>
        <v>0.53270964304849455</v>
      </c>
      <c r="G9701">
        <v>1.9360437106137301E-6</v>
      </c>
    </row>
    <row r="9702" spans="1:7" x14ac:dyDescent="0.2">
      <c r="A9702" t="s">
        <v>8090</v>
      </c>
      <c r="B9702" t="s">
        <v>10822</v>
      </c>
      <c r="C9702" s="17">
        <v>4.0510949564433227</v>
      </c>
      <c r="D9702" s="17">
        <v>10.300519693633731</v>
      </c>
      <c r="E9702" s="148">
        <v>-1.4697717990000001</v>
      </c>
      <c r="F9702" s="148">
        <f t="shared" si="151"/>
        <v>0.39329034620914466</v>
      </c>
      <c r="G9702">
        <v>7.6926330881892105E-5</v>
      </c>
    </row>
    <row r="9703" spans="1:7" x14ac:dyDescent="0.2">
      <c r="A9703" t="s">
        <v>3586</v>
      </c>
      <c r="B9703" t="s">
        <v>3587</v>
      </c>
      <c r="C9703" s="17">
        <v>3.5495022498927127</v>
      </c>
      <c r="D9703" s="17">
        <v>1.9078593077085</v>
      </c>
      <c r="E9703" s="148">
        <v>0.59223870899999997</v>
      </c>
      <c r="F9703" s="148">
        <f t="shared" si="151"/>
        <v>1.8604633138048132</v>
      </c>
      <c r="G9703">
        <v>3.1152271365553802E-3</v>
      </c>
    </row>
    <row r="9704" spans="1:7" x14ac:dyDescent="0.2">
      <c r="A9704" t="s">
        <v>5703</v>
      </c>
      <c r="B9704" t="s">
        <v>2459</v>
      </c>
      <c r="C9704" s="17">
        <v>2.0273231815942752</v>
      </c>
      <c r="D9704" s="17">
        <v>0.27909726993529549</v>
      </c>
      <c r="E9704" s="148">
        <v>2.409848792</v>
      </c>
      <c r="F9704" s="148">
        <f t="shared" si="151"/>
        <v>7.2638588763848517</v>
      </c>
      <c r="G9704">
        <v>8.3520704700272401E-4</v>
      </c>
    </row>
    <row r="9705" spans="1:7" x14ac:dyDescent="0.2">
      <c r="A9705" t="s">
        <v>3588</v>
      </c>
      <c r="B9705" t="s">
        <v>56</v>
      </c>
      <c r="C9705" s="17">
        <v>106.28767121269311</v>
      </c>
      <c r="D9705" s="17">
        <v>177.614875145578</v>
      </c>
      <c r="E9705" s="148">
        <v>-0.98733888599999997</v>
      </c>
      <c r="F9705" s="148">
        <f t="shared" si="151"/>
        <v>0.59841649594706992</v>
      </c>
      <c r="G9705">
        <v>1.3619600037156099E-7</v>
      </c>
    </row>
    <row r="9706" spans="1:7" x14ac:dyDescent="0.2">
      <c r="A9706" t="s">
        <v>8091</v>
      </c>
      <c r="B9706" t="s">
        <v>134</v>
      </c>
      <c r="C9706" s="17">
        <v>41.671351664146648</v>
      </c>
      <c r="D9706" s="17">
        <v>71.891383992763281</v>
      </c>
      <c r="E9706" s="148">
        <v>-0.96612823999999997</v>
      </c>
      <c r="F9706" s="148">
        <f t="shared" si="151"/>
        <v>0.57964319713668833</v>
      </c>
      <c r="G9706">
        <v>1.08534321436084E-4</v>
      </c>
    </row>
    <row r="9707" spans="1:7" x14ac:dyDescent="0.2">
      <c r="A9707" t="s">
        <v>3589</v>
      </c>
      <c r="B9707" t="s">
        <v>2273</v>
      </c>
      <c r="C9707" s="17">
        <v>25.593425093506347</v>
      </c>
      <c r="D9707" s="17">
        <v>8.6983420528989654</v>
      </c>
      <c r="E9707" s="148">
        <v>1.2606162089999999</v>
      </c>
      <c r="F9707" s="148">
        <f t="shared" si="151"/>
        <v>2.9423337157655949</v>
      </c>
      <c r="G9707">
        <v>1.08287031865197E-9</v>
      </c>
    </row>
    <row r="9708" spans="1:7" x14ac:dyDescent="0.2">
      <c r="A9708" t="s">
        <v>8092</v>
      </c>
      <c r="B9708" t="s">
        <v>11118</v>
      </c>
      <c r="C9708" s="17">
        <v>7.6042785440427654</v>
      </c>
      <c r="D9708" s="17">
        <v>10.500907995200045</v>
      </c>
      <c r="E9708" s="148">
        <v>-0.69952641500000001</v>
      </c>
      <c r="F9708" s="148">
        <f t="shared" si="151"/>
        <v>0.72415438241328023</v>
      </c>
      <c r="G9708">
        <v>8.2796772709265703E-3</v>
      </c>
    </row>
    <row r="9709" spans="1:7" x14ac:dyDescent="0.2">
      <c r="A9709" t="s">
        <v>5704</v>
      </c>
      <c r="B9709" t="s">
        <v>4316</v>
      </c>
      <c r="C9709" s="17">
        <v>910.28652728643476</v>
      </c>
      <c r="D9709" s="17">
        <v>150.24811921415125</v>
      </c>
      <c r="E9709" s="148">
        <v>2.2903709820000002</v>
      </c>
      <c r="F9709" s="148">
        <f t="shared" si="151"/>
        <v>6.0585552221721164</v>
      </c>
      <c r="G9709">
        <v>6.2191527220665801E-15</v>
      </c>
    </row>
    <row r="9710" spans="1:7" x14ac:dyDescent="0.2">
      <c r="A9710" t="s">
        <v>14044</v>
      </c>
      <c r="B9710" t="s">
        <v>2355</v>
      </c>
      <c r="C9710" s="17">
        <v>3.5334925077123529</v>
      </c>
      <c r="D9710" s="17">
        <v>0.85410187039237251</v>
      </c>
      <c r="E9710" s="148">
        <v>1.52776852</v>
      </c>
      <c r="F9710" s="148">
        <f t="shared" si="151"/>
        <v>4.1370855517376102</v>
      </c>
      <c r="G9710">
        <v>4.4304350811172899E-3</v>
      </c>
    </row>
    <row r="9711" spans="1:7" x14ac:dyDescent="0.2">
      <c r="A9711" t="s">
        <v>3590</v>
      </c>
      <c r="B9711" t="s">
        <v>551</v>
      </c>
      <c r="C9711" s="17">
        <v>78.268901483255888</v>
      </c>
      <c r="D9711" s="17">
        <v>41.160513444518351</v>
      </c>
      <c r="E9711" s="148">
        <v>0.60203625800000005</v>
      </c>
      <c r="F9711" s="148">
        <f t="shared" si="151"/>
        <v>1.9015530889515553</v>
      </c>
      <c r="G9711">
        <v>1.3643689512495599E-3</v>
      </c>
    </row>
    <row r="9712" spans="1:7" x14ac:dyDescent="0.2">
      <c r="A9712" t="s">
        <v>11658</v>
      </c>
      <c r="B9712" t="s">
        <v>4058</v>
      </c>
      <c r="C9712" s="17">
        <v>0.11596582166817325</v>
      </c>
      <c r="D9712" s="17">
        <v>0.97770530315084625</v>
      </c>
      <c r="E9712" s="148">
        <v>-2.658691938</v>
      </c>
      <c r="F9712" s="148">
        <f t="shared" si="151"/>
        <v>0.11861020012313603</v>
      </c>
      <c r="G9712">
        <v>6.5585115383504601E-3</v>
      </c>
    </row>
    <row r="9713" spans="1:7" x14ac:dyDescent="0.2">
      <c r="A9713" t="s">
        <v>5705</v>
      </c>
      <c r="B9713" t="s">
        <v>50</v>
      </c>
      <c r="C9713" s="17">
        <v>23.769693598228226</v>
      </c>
      <c r="D9713" s="17">
        <v>1.387362007353512</v>
      </c>
      <c r="E9713" s="148">
        <v>3.7642021209999998</v>
      </c>
      <c r="F9713" s="148">
        <f t="shared" si="151"/>
        <v>17.133014650999808</v>
      </c>
      <c r="G9713">
        <v>5.6329527882792799E-8</v>
      </c>
    </row>
    <row r="9714" spans="1:7" x14ac:dyDescent="0.2">
      <c r="A9714" t="s">
        <v>13479</v>
      </c>
      <c r="B9714" t="s">
        <v>3926</v>
      </c>
      <c r="C9714" s="17">
        <v>49.14954719515125</v>
      </c>
      <c r="D9714" s="17">
        <v>21.062722569192672</v>
      </c>
      <c r="E9714" s="148">
        <v>0.84130511500000005</v>
      </c>
      <c r="F9714" s="148">
        <f t="shared" si="151"/>
        <v>2.3334850009865149</v>
      </c>
      <c r="G9714">
        <v>3.0522151640647701E-3</v>
      </c>
    </row>
    <row r="9715" spans="1:7" x14ac:dyDescent="0.2">
      <c r="A9715" t="s">
        <v>5706</v>
      </c>
      <c r="B9715" t="s">
        <v>11060</v>
      </c>
      <c r="C9715" s="17">
        <v>4.8610364898848424</v>
      </c>
      <c r="D9715" s="17">
        <v>0.1679849318264815</v>
      </c>
      <c r="E9715" s="148">
        <v>3.6197276399999998</v>
      </c>
      <c r="F9715" s="148">
        <f t="shared" si="151"/>
        <v>28.937336444592574</v>
      </c>
      <c r="G9715">
        <v>6.5396956544201603E-3</v>
      </c>
    </row>
    <row r="9716" spans="1:7" x14ac:dyDescent="0.2">
      <c r="A9716" t="s">
        <v>3591</v>
      </c>
      <c r="B9716" t="s">
        <v>2621</v>
      </c>
      <c r="C9716" s="17">
        <v>23.812988624357324</v>
      </c>
      <c r="D9716" s="17">
        <v>5.978158661783505</v>
      </c>
      <c r="E9716" s="148">
        <v>1.658591696</v>
      </c>
      <c r="F9716" s="148">
        <f t="shared" ref="F9716:F9779" si="152">C9716/D9716</f>
        <v>3.9833316530366281</v>
      </c>
      <c r="G9716">
        <v>6.8950232272416299E-9</v>
      </c>
    </row>
    <row r="9717" spans="1:7" x14ac:dyDescent="0.2">
      <c r="A9717" t="s">
        <v>3594</v>
      </c>
      <c r="B9717" t="s">
        <v>3595</v>
      </c>
      <c r="C9717" s="17">
        <v>15.279662343765398</v>
      </c>
      <c r="D9717" s="17">
        <v>0.44118620806520126</v>
      </c>
      <c r="E9717" s="148">
        <v>4.5392548709999998</v>
      </c>
      <c r="F9717" s="148">
        <f t="shared" si="152"/>
        <v>34.633136903289767</v>
      </c>
      <c r="G9717">
        <v>9.5690062235455802E-9</v>
      </c>
    </row>
    <row r="9718" spans="1:7" x14ac:dyDescent="0.2">
      <c r="A9718" t="s">
        <v>3596</v>
      </c>
      <c r="B9718" t="s">
        <v>509</v>
      </c>
      <c r="C9718" s="17">
        <v>0.20291453841172497</v>
      </c>
      <c r="D9718" s="17">
        <v>1.4895126159242873</v>
      </c>
      <c r="E9718" s="148">
        <v>-2.9221713679999999</v>
      </c>
      <c r="F9718" s="148">
        <f t="shared" si="152"/>
        <v>0.13622881487701291</v>
      </c>
      <c r="G9718">
        <v>1.6687341606512501E-5</v>
      </c>
    </row>
    <row r="9719" spans="1:7" x14ac:dyDescent="0.2">
      <c r="A9719" t="s">
        <v>8093</v>
      </c>
      <c r="B9719" t="s">
        <v>10847</v>
      </c>
      <c r="C9719" s="17">
        <v>6.4280456447507976</v>
      </c>
      <c r="D9719" s="17">
        <v>0.75296504600183123</v>
      </c>
      <c r="E9719" s="148">
        <v>2.6768855820000002</v>
      </c>
      <c r="F9719" s="148">
        <f t="shared" si="152"/>
        <v>8.5369774850546847</v>
      </c>
      <c r="G9719">
        <v>1.8309107547512098E-5</v>
      </c>
    </row>
    <row r="9720" spans="1:7" x14ac:dyDescent="0.2">
      <c r="A9720" t="s">
        <v>8094</v>
      </c>
      <c r="B9720" t="s">
        <v>502</v>
      </c>
      <c r="C9720" s="17">
        <v>7.2780989558003473</v>
      </c>
      <c r="D9720" s="17">
        <v>3.4562747647094501</v>
      </c>
      <c r="E9720" s="148">
        <v>0.76677044900000002</v>
      </c>
      <c r="F9720" s="148">
        <f t="shared" si="152"/>
        <v>2.1057639948403168</v>
      </c>
      <c r="G9720">
        <v>7.3621446549860701E-4</v>
      </c>
    </row>
    <row r="9721" spans="1:7" x14ac:dyDescent="0.2">
      <c r="A9721" t="s">
        <v>12263</v>
      </c>
      <c r="B9721" t="s">
        <v>3083</v>
      </c>
      <c r="C9721" s="17">
        <v>4.9931996001365073</v>
      </c>
      <c r="D9721" s="17">
        <v>8.6431399204075881</v>
      </c>
      <c r="E9721" s="148">
        <v>-0.94013247300000002</v>
      </c>
      <c r="F9721" s="148">
        <f t="shared" si="152"/>
        <v>0.57770667212582172</v>
      </c>
      <c r="G9721">
        <v>3.13870851360796E-3</v>
      </c>
    </row>
    <row r="9722" spans="1:7" x14ac:dyDescent="0.2">
      <c r="A9722" t="s">
        <v>12731</v>
      </c>
      <c r="B9722" t="s">
        <v>3373</v>
      </c>
      <c r="C9722" s="17">
        <v>0.74055027185512023</v>
      </c>
      <c r="D9722" s="17">
        <v>1.0226753287558195</v>
      </c>
      <c r="E9722" s="148">
        <v>-0.69175144300000002</v>
      </c>
      <c r="F9722" s="148">
        <f t="shared" si="152"/>
        <v>0.72413037748360387</v>
      </c>
      <c r="G9722">
        <v>1.7258138584377899E-3</v>
      </c>
    </row>
    <row r="9723" spans="1:7" x14ac:dyDescent="0.2">
      <c r="A9723" t="s">
        <v>13148</v>
      </c>
      <c r="B9723" t="s">
        <v>10704</v>
      </c>
      <c r="C9723" s="17">
        <v>176.82455149709125</v>
      </c>
      <c r="D9723" s="17">
        <v>89.880653328300497</v>
      </c>
      <c r="E9723" s="148">
        <v>0.63959264199999999</v>
      </c>
      <c r="F9723" s="148">
        <f t="shared" si="152"/>
        <v>1.967326059048738</v>
      </c>
      <c r="G9723">
        <v>7.5059915835111999E-4</v>
      </c>
    </row>
    <row r="9724" spans="1:7" x14ac:dyDescent="0.2">
      <c r="A9724" t="s">
        <v>13236</v>
      </c>
      <c r="B9724" t="s">
        <v>10704</v>
      </c>
      <c r="C9724" s="17">
        <v>82.158005441501871</v>
      </c>
      <c r="D9724" s="17">
        <v>39.721957892114474</v>
      </c>
      <c r="E9724" s="148">
        <v>0.68326632300000001</v>
      </c>
      <c r="F9724" s="148">
        <f t="shared" si="152"/>
        <v>2.0683271873114721</v>
      </c>
      <c r="G9724">
        <v>3.4208239146305101E-3</v>
      </c>
    </row>
    <row r="9725" spans="1:7" x14ac:dyDescent="0.2">
      <c r="A9725" t="s">
        <v>8095</v>
      </c>
      <c r="B9725" t="s">
        <v>1258</v>
      </c>
      <c r="C9725" s="17">
        <v>1459.0798336448527</v>
      </c>
      <c r="D9725" s="17">
        <v>699.40708275361953</v>
      </c>
      <c r="E9725" s="148">
        <v>0.77570444299999997</v>
      </c>
      <c r="F9725" s="148">
        <f t="shared" si="152"/>
        <v>2.0861667970251934</v>
      </c>
      <c r="G9725">
        <v>1.2393031876271299E-4</v>
      </c>
    </row>
    <row r="9726" spans="1:7" x14ac:dyDescent="0.2">
      <c r="A9726" t="s">
        <v>3597</v>
      </c>
      <c r="B9726" t="s">
        <v>3598</v>
      </c>
      <c r="C9726" s="17">
        <v>20.409441988507851</v>
      </c>
      <c r="D9726" s="17">
        <v>8.6295402943002912</v>
      </c>
      <c r="E9726" s="148">
        <v>0.95579596899999997</v>
      </c>
      <c r="F9726" s="148">
        <f t="shared" si="152"/>
        <v>2.3650671174208484</v>
      </c>
      <c r="G9726">
        <v>2.6959220291598401E-4</v>
      </c>
    </row>
    <row r="9727" spans="1:7" x14ac:dyDescent="0.2">
      <c r="A9727" t="s">
        <v>11696</v>
      </c>
      <c r="B9727" t="s">
        <v>11632</v>
      </c>
      <c r="C9727" s="17">
        <v>1.6071491855455673</v>
      </c>
      <c r="D9727" s="17">
        <v>8.231616046161939</v>
      </c>
      <c r="E9727" s="148">
        <v>-2.0715225290000001</v>
      </c>
      <c r="F9727" s="148">
        <f t="shared" si="152"/>
        <v>0.19524102880076802</v>
      </c>
      <c r="G9727">
        <v>8.9344298093041504E-3</v>
      </c>
    </row>
    <row r="9728" spans="1:7" x14ac:dyDescent="0.2">
      <c r="A9728" t="s">
        <v>8096</v>
      </c>
      <c r="B9728" t="s">
        <v>10768</v>
      </c>
      <c r="C9728" s="17">
        <v>12.885150432142874</v>
      </c>
      <c r="D9728" s="17">
        <v>2.5016225312487901</v>
      </c>
      <c r="E9728" s="148">
        <v>1.777684204</v>
      </c>
      <c r="F9728" s="148">
        <f t="shared" si="152"/>
        <v>5.1507172929525495</v>
      </c>
      <c r="G9728">
        <v>5.2704193168980897E-4</v>
      </c>
    </row>
    <row r="9729" spans="1:7" x14ac:dyDescent="0.2">
      <c r="A9729" t="s">
        <v>3601</v>
      </c>
      <c r="B9729" t="s">
        <v>3086</v>
      </c>
      <c r="C9729" s="17">
        <v>114.10475585889196</v>
      </c>
      <c r="D9729" s="17">
        <v>230.14841891519723</v>
      </c>
      <c r="E9729" s="148">
        <v>-1.237471269</v>
      </c>
      <c r="F9729" s="148">
        <f t="shared" si="152"/>
        <v>0.49578770254744237</v>
      </c>
      <c r="G9729">
        <v>1.3957793564916201E-7</v>
      </c>
    </row>
    <row r="9730" spans="1:7" x14ac:dyDescent="0.2">
      <c r="A9730" t="s">
        <v>5707</v>
      </c>
      <c r="B9730" t="s">
        <v>4201</v>
      </c>
      <c r="C9730" s="17">
        <v>30.076330393758401</v>
      </c>
      <c r="D9730" s="17">
        <v>1.5380443561150445</v>
      </c>
      <c r="E9730" s="148">
        <v>4.003266547</v>
      </c>
      <c r="F9730" s="148">
        <f t="shared" si="152"/>
        <v>19.554917434064375</v>
      </c>
      <c r="G9730">
        <v>7.8152018955446204E-10</v>
      </c>
    </row>
    <row r="9731" spans="1:7" x14ac:dyDescent="0.2">
      <c r="A9731" t="s">
        <v>8097</v>
      </c>
      <c r="B9731" t="s">
        <v>3143</v>
      </c>
      <c r="C9731" s="17">
        <v>1.6652851184784998</v>
      </c>
      <c r="D9731" s="17">
        <v>0.30459902190717875</v>
      </c>
      <c r="E9731" s="148">
        <v>2.098862783</v>
      </c>
      <c r="F9731" s="148">
        <f t="shared" si="152"/>
        <v>5.4671387585281428</v>
      </c>
      <c r="G9731">
        <v>1.1180498562124301E-6</v>
      </c>
    </row>
    <row r="9732" spans="1:7" x14ac:dyDescent="0.2">
      <c r="A9732" t="s">
        <v>3602</v>
      </c>
      <c r="B9732" t="e">
        <v>#N/A</v>
      </c>
      <c r="C9732" s="17">
        <v>14.387988408120648</v>
      </c>
      <c r="D9732" s="17">
        <v>23.29836139096405</v>
      </c>
      <c r="E9732" s="148">
        <v>-0.94381019700000002</v>
      </c>
      <c r="F9732" s="148">
        <f t="shared" si="152"/>
        <v>0.61755366253786548</v>
      </c>
      <c r="G9732">
        <v>9.7310251043835095E-6</v>
      </c>
    </row>
    <row r="9733" spans="1:7" x14ac:dyDescent="0.2">
      <c r="A9733" t="s">
        <v>13462</v>
      </c>
      <c r="B9733" t="s">
        <v>13463</v>
      </c>
      <c r="C9733" s="17">
        <v>23.490965289737101</v>
      </c>
      <c r="D9733" s="17">
        <v>10.152443412938515</v>
      </c>
      <c r="E9733" s="148">
        <v>0.83037813000000005</v>
      </c>
      <c r="F9733" s="148">
        <f t="shared" si="152"/>
        <v>2.3138238091334404</v>
      </c>
      <c r="G9733">
        <v>1.9691850484922198E-3</v>
      </c>
    </row>
    <row r="9734" spans="1:7" x14ac:dyDescent="0.2">
      <c r="A9734" t="s">
        <v>3605</v>
      </c>
      <c r="B9734" t="s">
        <v>3606</v>
      </c>
      <c r="C9734" s="17">
        <v>6.3803589686239768</v>
      </c>
      <c r="D9734" s="17">
        <v>3.1097799173305778</v>
      </c>
      <c r="E9734" s="148">
        <v>0.70106517700000004</v>
      </c>
      <c r="F9734" s="148">
        <f t="shared" si="152"/>
        <v>2.0517075607398128</v>
      </c>
      <c r="G9734">
        <v>6.1005787336046498E-3</v>
      </c>
    </row>
    <row r="9735" spans="1:7" x14ac:dyDescent="0.2">
      <c r="A9735" t="s">
        <v>8098</v>
      </c>
      <c r="B9735" t="s">
        <v>1201</v>
      </c>
      <c r="C9735" s="17">
        <v>5.2331688305415476</v>
      </c>
      <c r="D9735" s="17">
        <v>2.2042503631268651</v>
      </c>
      <c r="E9735" s="148">
        <v>0.92820890599999994</v>
      </c>
      <c r="F9735" s="148">
        <f t="shared" si="152"/>
        <v>2.3741263325087876</v>
      </c>
      <c r="G9735">
        <v>8.3629562548122901E-4</v>
      </c>
    </row>
    <row r="9736" spans="1:7" x14ac:dyDescent="0.2">
      <c r="A9736" t="s">
        <v>14138</v>
      </c>
      <c r="B9736" t="s">
        <v>2459</v>
      </c>
      <c r="C9736" s="17">
        <v>2.8676992987106451</v>
      </c>
      <c r="D9736" s="17">
        <v>0.35842927891337872</v>
      </c>
      <c r="E9736" s="148">
        <v>2.2808873140000001</v>
      </c>
      <c r="F9736" s="148">
        <f t="shared" si="152"/>
        <v>8.0007395249752449</v>
      </c>
      <c r="G9736">
        <v>6.2148078983012096E-3</v>
      </c>
    </row>
    <row r="9737" spans="1:7" x14ac:dyDescent="0.2">
      <c r="A9737" t="s">
        <v>12864</v>
      </c>
      <c r="B9737" t="s">
        <v>12865</v>
      </c>
      <c r="C9737" s="17">
        <v>22.408480447896224</v>
      </c>
      <c r="D9737" s="17">
        <v>28.297814780226073</v>
      </c>
      <c r="E9737" s="148">
        <v>-0.55114940400000001</v>
      </c>
      <c r="F9737" s="148">
        <f t="shared" si="152"/>
        <v>0.79188024311880101</v>
      </c>
      <c r="G9737">
        <v>6.6539018284929204E-3</v>
      </c>
    </row>
    <row r="9738" spans="1:7" x14ac:dyDescent="0.2">
      <c r="A9738" t="s">
        <v>12243</v>
      </c>
      <c r="B9738" t="s">
        <v>10438</v>
      </c>
      <c r="C9738" s="17">
        <v>0.91146581593210019</v>
      </c>
      <c r="D9738" s="17">
        <v>1.5959063807832199</v>
      </c>
      <c r="E9738" s="148">
        <v>-0.94849131200000003</v>
      </c>
      <c r="F9738" s="148">
        <f t="shared" si="152"/>
        <v>0.57112737119628654</v>
      </c>
      <c r="G9738">
        <v>9.6692192269878397E-3</v>
      </c>
    </row>
    <row r="9739" spans="1:7" x14ac:dyDescent="0.2">
      <c r="A9739" t="s">
        <v>3607</v>
      </c>
      <c r="B9739" t="s">
        <v>1060</v>
      </c>
      <c r="C9739" s="17">
        <v>24.556346456801798</v>
      </c>
      <c r="D9739" s="17">
        <v>33.853921450691622</v>
      </c>
      <c r="E9739" s="148">
        <v>-0.71365184699999995</v>
      </c>
      <c r="F9739" s="148">
        <f t="shared" si="152"/>
        <v>0.72536194935550435</v>
      </c>
      <c r="G9739">
        <v>4.2463436913112499E-4</v>
      </c>
    </row>
    <row r="9740" spans="1:7" x14ac:dyDescent="0.2">
      <c r="A9740" t="s">
        <v>8099</v>
      </c>
      <c r="B9740" t="s">
        <v>1080</v>
      </c>
      <c r="C9740" s="17">
        <v>8.9450354337731905</v>
      </c>
      <c r="D9740" s="17">
        <v>15.351154802220924</v>
      </c>
      <c r="E9740" s="148">
        <v>-1.0391381980000001</v>
      </c>
      <c r="F9740" s="148">
        <f t="shared" si="152"/>
        <v>0.58269462779953662</v>
      </c>
      <c r="G9740">
        <v>4.03263292491604E-7</v>
      </c>
    </row>
    <row r="9741" spans="1:7" x14ac:dyDescent="0.2">
      <c r="A9741" t="s">
        <v>8100</v>
      </c>
      <c r="B9741" t="s">
        <v>4403</v>
      </c>
      <c r="C9741" s="17">
        <v>4.7463623296785444</v>
      </c>
      <c r="D9741" s="17">
        <v>8.7452010044549304</v>
      </c>
      <c r="E9741" s="148">
        <v>-1.046691123</v>
      </c>
      <c r="F9741" s="148">
        <f t="shared" si="152"/>
        <v>0.54273907795380338</v>
      </c>
      <c r="G9741">
        <v>3.5960853238414799E-5</v>
      </c>
    </row>
    <row r="9742" spans="1:7" x14ac:dyDescent="0.2">
      <c r="A9742" t="s">
        <v>3608</v>
      </c>
      <c r="B9742" t="s">
        <v>1261</v>
      </c>
      <c r="C9742" s="17">
        <v>16.610110049375624</v>
      </c>
      <c r="D9742" s="17">
        <v>23.383734680954376</v>
      </c>
      <c r="E9742" s="148">
        <v>-0.73475437200000004</v>
      </c>
      <c r="F9742" s="148">
        <f t="shared" si="152"/>
        <v>0.71032751081050605</v>
      </c>
      <c r="G9742">
        <v>3.6925074243441898E-3</v>
      </c>
    </row>
    <row r="9743" spans="1:7" x14ac:dyDescent="0.2">
      <c r="A9743" t="s">
        <v>12315</v>
      </c>
      <c r="B9743" t="s">
        <v>140</v>
      </c>
      <c r="C9743" s="17">
        <v>1.0819247292386254</v>
      </c>
      <c r="D9743" s="17">
        <v>1.8321557984112202</v>
      </c>
      <c r="E9743" s="148">
        <v>-0.93928439900000005</v>
      </c>
      <c r="F9743" s="148">
        <f t="shared" si="152"/>
        <v>0.59052004757282739</v>
      </c>
      <c r="G9743">
        <v>5.0676806288100004E-3</v>
      </c>
    </row>
    <row r="9744" spans="1:7" x14ac:dyDescent="0.2">
      <c r="A9744" t="s">
        <v>13865</v>
      </c>
      <c r="B9744" t="s">
        <v>1019</v>
      </c>
      <c r="C9744" s="17">
        <v>23.9598862128992</v>
      </c>
      <c r="D9744" s="17">
        <v>8.0225274094547423</v>
      </c>
      <c r="E9744" s="148">
        <v>1.255861621</v>
      </c>
      <c r="F9744" s="148">
        <f t="shared" si="152"/>
        <v>2.98657579962418</v>
      </c>
      <c r="G9744">
        <v>2.5976047895429701E-4</v>
      </c>
    </row>
    <row r="9745" spans="1:7" x14ac:dyDescent="0.2">
      <c r="A9745" t="s">
        <v>3609</v>
      </c>
      <c r="B9745" t="s">
        <v>1848</v>
      </c>
      <c r="C9745" s="17">
        <v>29.888825933061476</v>
      </c>
      <c r="D9745" s="17">
        <v>9.7013093024809027</v>
      </c>
      <c r="E9745" s="148">
        <v>1.306849704</v>
      </c>
      <c r="F9745" s="148">
        <f t="shared" si="152"/>
        <v>3.0809064015120153</v>
      </c>
      <c r="G9745">
        <v>2.1713908499077099E-8</v>
      </c>
    </row>
    <row r="9746" spans="1:7" x14ac:dyDescent="0.2">
      <c r="A9746" t="s">
        <v>3610</v>
      </c>
      <c r="B9746" t="s">
        <v>3611</v>
      </c>
      <c r="C9746" s="17">
        <v>10.677991203407643</v>
      </c>
      <c r="D9746" s="17">
        <v>30.380718790894374</v>
      </c>
      <c r="E9746" s="148">
        <v>-1.644673539</v>
      </c>
      <c r="F9746" s="148">
        <f t="shared" si="152"/>
        <v>0.35147263226069625</v>
      </c>
      <c r="G9746">
        <v>1.30780163540095E-5</v>
      </c>
    </row>
    <row r="9747" spans="1:7" x14ac:dyDescent="0.2">
      <c r="A9747" t="s">
        <v>8101</v>
      </c>
      <c r="B9747" t="s">
        <v>945</v>
      </c>
      <c r="C9747" s="17">
        <v>63.578026204376876</v>
      </c>
      <c r="D9747" s="17">
        <v>92.370813924546738</v>
      </c>
      <c r="E9747" s="148">
        <v>-0.76929497000000002</v>
      </c>
      <c r="F9747" s="148">
        <f t="shared" si="152"/>
        <v>0.6882912849107371</v>
      </c>
      <c r="G9747">
        <v>7.7152888538631701E-3</v>
      </c>
    </row>
    <row r="9748" spans="1:7" x14ac:dyDescent="0.2">
      <c r="A9748" t="s">
        <v>8102</v>
      </c>
      <c r="B9748" t="s">
        <v>234</v>
      </c>
      <c r="C9748" s="17">
        <v>12.881386344139051</v>
      </c>
      <c r="D9748" s="17">
        <v>24.763820381525576</v>
      </c>
      <c r="E9748" s="148">
        <v>-1.153364828</v>
      </c>
      <c r="F9748" s="148">
        <f t="shared" si="152"/>
        <v>0.52016959199675361</v>
      </c>
      <c r="G9748">
        <v>1.1692832687997001E-3</v>
      </c>
    </row>
    <row r="9749" spans="1:7" x14ac:dyDescent="0.2">
      <c r="A9749" t="s">
        <v>3612</v>
      </c>
      <c r="B9749" t="s">
        <v>3092</v>
      </c>
      <c r="C9749" s="17">
        <v>615.52599268179245</v>
      </c>
      <c r="D9749" s="17">
        <v>1087.9413358287472</v>
      </c>
      <c r="E9749" s="148">
        <v>-1.048957919</v>
      </c>
      <c r="F9749" s="148">
        <f t="shared" si="152"/>
        <v>0.56577130807601039</v>
      </c>
      <c r="G9749">
        <v>1.6034349081544799E-3</v>
      </c>
    </row>
    <row r="9750" spans="1:7" x14ac:dyDescent="0.2">
      <c r="A9750" t="s">
        <v>8103</v>
      </c>
      <c r="B9750" t="s">
        <v>242</v>
      </c>
      <c r="C9750" s="17">
        <v>68.672528526525269</v>
      </c>
      <c r="D9750" s="17">
        <v>30.168258976343225</v>
      </c>
      <c r="E9750" s="148">
        <v>0.83979528599999997</v>
      </c>
      <c r="F9750" s="148">
        <f t="shared" si="152"/>
        <v>2.2763172571667325</v>
      </c>
      <c r="G9750">
        <v>1.4439219578503699E-3</v>
      </c>
    </row>
    <row r="9751" spans="1:7" x14ac:dyDescent="0.2">
      <c r="A9751" t="s">
        <v>13469</v>
      </c>
      <c r="B9751" t="s">
        <v>13470</v>
      </c>
      <c r="C9751" s="17">
        <v>7.4458908137326683</v>
      </c>
      <c r="D9751" s="17">
        <v>3.2060987534768501</v>
      </c>
      <c r="E9751" s="148">
        <v>0.88059833300000001</v>
      </c>
      <c r="F9751" s="148">
        <f t="shared" si="152"/>
        <v>2.3224146809757436</v>
      </c>
      <c r="G9751">
        <v>1.44066052407492E-3</v>
      </c>
    </row>
    <row r="9752" spans="1:7" x14ac:dyDescent="0.2">
      <c r="A9752" t="s">
        <v>5708</v>
      </c>
      <c r="B9752" t="s">
        <v>2027</v>
      </c>
      <c r="C9752" s="17">
        <v>4.4025051706310476</v>
      </c>
      <c r="D9752" s="17">
        <v>0.21087494928780201</v>
      </c>
      <c r="E9752" s="148">
        <v>3.7505825530000001</v>
      </c>
      <c r="F9752" s="148">
        <f t="shared" si="152"/>
        <v>20.877326517444757</v>
      </c>
      <c r="G9752">
        <v>1.41656504977095E-6</v>
      </c>
    </row>
    <row r="9753" spans="1:7" x14ac:dyDescent="0.2">
      <c r="A9753" t="s">
        <v>8104</v>
      </c>
      <c r="B9753" t="s">
        <v>10404</v>
      </c>
      <c r="C9753" s="17">
        <v>4.7140898286936128</v>
      </c>
      <c r="D9753" s="17">
        <v>0.65953499713876129</v>
      </c>
      <c r="E9753" s="148">
        <v>2.5212669129999998</v>
      </c>
      <c r="F9753" s="148">
        <f t="shared" si="152"/>
        <v>7.1475961838940947</v>
      </c>
      <c r="G9753">
        <v>9.3194151574135597E-5</v>
      </c>
    </row>
    <row r="9754" spans="1:7" x14ac:dyDescent="0.2">
      <c r="A9754" t="s">
        <v>8105</v>
      </c>
      <c r="B9754" t="s">
        <v>11394</v>
      </c>
      <c r="C9754" s="17">
        <v>9.2534053296698513</v>
      </c>
      <c r="D9754" s="17">
        <v>13.953147731154424</v>
      </c>
      <c r="E9754" s="148">
        <v>-0.83405526600000002</v>
      </c>
      <c r="F9754" s="148">
        <f t="shared" si="152"/>
        <v>0.66317690516591876</v>
      </c>
      <c r="G9754">
        <v>6.2568250870677203E-6</v>
      </c>
    </row>
    <row r="9755" spans="1:7" x14ac:dyDescent="0.2">
      <c r="A9755" t="s">
        <v>14048</v>
      </c>
      <c r="B9755" t="s">
        <v>2019</v>
      </c>
      <c r="C9755" s="17">
        <v>4.9850815656933376</v>
      </c>
      <c r="D9755" s="17">
        <v>1.1917611686402378</v>
      </c>
      <c r="E9755" s="148">
        <v>1.6516248179999999</v>
      </c>
      <c r="F9755" s="148">
        <f t="shared" si="152"/>
        <v>4.182953511886244</v>
      </c>
      <c r="G9755">
        <v>5.3211849304781096E-4</v>
      </c>
    </row>
    <row r="9756" spans="1:7" x14ac:dyDescent="0.2">
      <c r="A9756" t="s">
        <v>8106</v>
      </c>
      <c r="B9756" t="s">
        <v>805</v>
      </c>
      <c r="C9756" s="17">
        <v>1.1205397682490337</v>
      </c>
      <c r="D9756" s="17">
        <v>3.6684456456178252E-2</v>
      </c>
      <c r="E9756" s="148">
        <v>3.6904170399999998</v>
      </c>
      <c r="F9756" s="148">
        <f t="shared" si="152"/>
        <v>30.545355621871746</v>
      </c>
      <c r="G9756">
        <v>4.8834658637847903E-3</v>
      </c>
    </row>
    <row r="9757" spans="1:7" x14ac:dyDescent="0.2">
      <c r="A9757" t="s">
        <v>13442</v>
      </c>
      <c r="B9757" t="s">
        <v>931</v>
      </c>
      <c r="C9757" s="17">
        <v>16.572196502138951</v>
      </c>
      <c r="D9757" s="17">
        <v>7.2314748378285056</v>
      </c>
      <c r="E9757" s="148">
        <v>0.85776903400000004</v>
      </c>
      <c r="F9757" s="148">
        <f t="shared" si="152"/>
        <v>2.291675885456764</v>
      </c>
      <c r="G9757">
        <v>6.3216250830820696E-4</v>
      </c>
    </row>
    <row r="9758" spans="1:7" x14ac:dyDescent="0.2">
      <c r="A9758" t="s">
        <v>13953</v>
      </c>
      <c r="B9758" t="s">
        <v>13954</v>
      </c>
      <c r="C9758" s="17">
        <v>3.2192428454651676</v>
      </c>
      <c r="D9758" s="17">
        <v>0.9638316188793512</v>
      </c>
      <c r="E9758" s="148">
        <v>1.327793537</v>
      </c>
      <c r="F9758" s="148">
        <f t="shared" si="152"/>
        <v>3.3400469360075435</v>
      </c>
      <c r="G9758">
        <v>1.02462869077259E-3</v>
      </c>
    </row>
    <row r="9759" spans="1:7" x14ac:dyDescent="0.2">
      <c r="A9759" t="s">
        <v>8107</v>
      </c>
      <c r="B9759" t="s">
        <v>1969</v>
      </c>
      <c r="C9759" s="17">
        <v>3.8485317953555751</v>
      </c>
      <c r="D9759" s="17">
        <v>0.74269796066311522</v>
      </c>
      <c r="E9759" s="148">
        <v>1.887212922</v>
      </c>
      <c r="F9759" s="148">
        <f t="shared" si="152"/>
        <v>5.1818262593846729</v>
      </c>
      <c r="G9759">
        <v>6.02704608531268E-3</v>
      </c>
    </row>
    <row r="9760" spans="1:7" x14ac:dyDescent="0.2">
      <c r="A9760" t="s">
        <v>5709</v>
      </c>
      <c r="B9760" t="s">
        <v>1969</v>
      </c>
      <c r="C9760" s="17">
        <v>13.733157113042374</v>
      </c>
      <c r="D9760" s="17">
        <v>3.2574212444529422</v>
      </c>
      <c r="E9760" s="148">
        <v>1.7648354900000001</v>
      </c>
      <c r="F9760" s="148">
        <f t="shared" si="152"/>
        <v>4.2159598290913545</v>
      </c>
      <c r="G9760">
        <v>1.26685793143706E-5</v>
      </c>
    </row>
    <row r="9761" spans="1:7" x14ac:dyDescent="0.2">
      <c r="A9761" t="s">
        <v>12800</v>
      </c>
      <c r="B9761" t="s">
        <v>12801</v>
      </c>
      <c r="C9761" s="17">
        <v>16.5022338657955</v>
      </c>
      <c r="D9761" s="17">
        <v>21.987206570129626</v>
      </c>
      <c r="E9761" s="148">
        <v>-0.63265939699999996</v>
      </c>
      <c r="F9761" s="148">
        <f t="shared" si="152"/>
        <v>0.75053799186179249</v>
      </c>
      <c r="G9761">
        <v>1.60087570428405E-3</v>
      </c>
    </row>
    <row r="9762" spans="1:7" x14ac:dyDescent="0.2">
      <c r="A9762" t="s">
        <v>11880</v>
      </c>
      <c r="B9762" t="s">
        <v>368</v>
      </c>
      <c r="C9762" s="17">
        <v>1.3757912275896522</v>
      </c>
      <c r="D9762" s="17">
        <v>3.4396067271520372</v>
      </c>
      <c r="E9762" s="148">
        <v>-1.385664344</v>
      </c>
      <c r="F9762" s="148">
        <f t="shared" si="152"/>
        <v>0.39998503803625096</v>
      </c>
      <c r="G9762">
        <v>5.2050906573654103E-3</v>
      </c>
    </row>
    <row r="9763" spans="1:7" x14ac:dyDescent="0.2">
      <c r="A9763" t="s">
        <v>5710</v>
      </c>
      <c r="B9763" t="s">
        <v>68</v>
      </c>
      <c r="C9763" s="17">
        <v>51.184135365869729</v>
      </c>
      <c r="D9763" s="17">
        <v>0.33077089865728598</v>
      </c>
      <c r="E9763" s="148">
        <v>6.8502700069999998</v>
      </c>
      <c r="F9763" s="148">
        <f t="shared" si="152"/>
        <v>154.7419545481296</v>
      </c>
      <c r="G9763">
        <v>5.5270271081260997E-10</v>
      </c>
    </row>
    <row r="9764" spans="1:7" x14ac:dyDescent="0.2">
      <c r="A9764" t="s">
        <v>12312</v>
      </c>
      <c r="B9764" t="s">
        <v>3366</v>
      </c>
      <c r="C9764" s="17">
        <v>25.767207992688576</v>
      </c>
      <c r="D9764" s="17">
        <v>43.678862458021825</v>
      </c>
      <c r="E9764" s="148">
        <v>-0.95400639700000001</v>
      </c>
      <c r="F9764" s="148">
        <f t="shared" si="152"/>
        <v>0.5899239710615749</v>
      </c>
      <c r="G9764">
        <v>4.0716338441977602E-3</v>
      </c>
    </row>
    <row r="9765" spans="1:7" x14ac:dyDescent="0.2">
      <c r="A9765" t="s">
        <v>8108</v>
      </c>
      <c r="B9765" t="s">
        <v>11295</v>
      </c>
      <c r="C9765" s="17">
        <v>44.427185412593772</v>
      </c>
      <c r="D9765" s="17">
        <v>50.923130467845297</v>
      </c>
      <c r="E9765" s="148">
        <v>-0.44547426200000001</v>
      </c>
      <c r="F9765" s="148">
        <f t="shared" si="152"/>
        <v>0.87243625842379624</v>
      </c>
      <c r="G9765">
        <v>1.2733638013795799E-3</v>
      </c>
    </row>
    <row r="9766" spans="1:7" x14ac:dyDescent="0.2">
      <c r="A9766" t="s">
        <v>8109</v>
      </c>
      <c r="B9766" t="s">
        <v>960</v>
      </c>
      <c r="C9766" s="17">
        <v>1.4749429964797427</v>
      </c>
      <c r="D9766" s="17">
        <v>0.30256386726005075</v>
      </c>
      <c r="E9766" s="148">
        <v>1.938354656</v>
      </c>
      <c r="F9766" s="148">
        <f t="shared" si="152"/>
        <v>4.8748153896778534</v>
      </c>
      <c r="G9766">
        <v>6.7269862789426398E-6</v>
      </c>
    </row>
    <row r="9767" spans="1:7" x14ac:dyDescent="0.2">
      <c r="A9767" t="s">
        <v>3615</v>
      </c>
      <c r="B9767" t="s">
        <v>3099</v>
      </c>
      <c r="C9767" s="17">
        <v>6.8215492436246858</v>
      </c>
      <c r="D9767" s="17">
        <v>11.041691710796249</v>
      </c>
      <c r="E9767" s="148">
        <v>-0.93591009700000005</v>
      </c>
      <c r="F9767" s="148">
        <f t="shared" si="152"/>
        <v>0.61779928495510983</v>
      </c>
      <c r="G9767">
        <v>4.5085092921176497E-5</v>
      </c>
    </row>
    <row r="9768" spans="1:7" x14ac:dyDescent="0.2">
      <c r="A9768" t="s">
        <v>5711</v>
      </c>
      <c r="B9768" t="s">
        <v>364</v>
      </c>
      <c r="C9768" s="17">
        <v>14.052282127403201</v>
      </c>
      <c r="D9768" s="17">
        <v>2.1038182616893524</v>
      </c>
      <c r="E9768" s="148">
        <v>2.4377858469999998</v>
      </c>
      <c r="F9768" s="148">
        <f t="shared" si="152"/>
        <v>6.6794182669178417</v>
      </c>
      <c r="G9768">
        <v>2.3310695521825302E-10</v>
      </c>
    </row>
    <row r="9769" spans="1:7" x14ac:dyDescent="0.2">
      <c r="A9769" t="s">
        <v>12910</v>
      </c>
      <c r="B9769" t="s">
        <v>12911</v>
      </c>
      <c r="C9769" s="17">
        <v>15.15128838490835</v>
      </c>
      <c r="D9769" s="17">
        <v>17.769023900689326</v>
      </c>
      <c r="E9769" s="148">
        <v>-0.48095100099999999</v>
      </c>
      <c r="F9769" s="148">
        <f t="shared" si="152"/>
        <v>0.85267983596558583</v>
      </c>
      <c r="G9769">
        <v>3.4535150638984398E-3</v>
      </c>
    </row>
    <row r="9770" spans="1:7" x14ac:dyDescent="0.2">
      <c r="A9770" t="s">
        <v>8110</v>
      </c>
      <c r="B9770" t="s">
        <v>68</v>
      </c>
      <c r="C9770" s="17">
        <v>36.894971553826998</v>
      </c>
      <c r="D9770" s="17">
        <v>3.7564846936232694</v>
      </c>
      <c r="E9770" s="148">
        <v>2.8017507780000002</v>
      </c>
      <c r="F9770" s="148">
        <f t="shared" si="152"/>
        <v>9.8216749336040614</v>
      </c>
      <c r="G9770">
        <v>5.3019379259712999E-5</v>
      </c>
    </row>
    <row r="9771" spans="1:7" x14ac:dyDescent="0.2">
      <c r="A9771" t="s">
        <v>8111</v>
      </c>
      <c r="B9771" t="s">
        <v>68</v>
      </c>
      <c r="C9771" s="17">
        <v>22.3349172633162</v>
      </c>
      <c r="D9771" s="17">
        <v>6.8351101596584272</v>
      </c>
      <c r="E9771" s="148">
        <v>1.3034301989999999</v>
      </c>
      <c r="F9771" s="148">
        <f t="shared" si="152"/>
        <v>3.2676748057608993</v>
      </c>
      <c r="G9771">
        <v>2.9181301695121501E-3</v>
      </c>
    </row>
    <row r="9772" spans="1:7" x14ac:dyDescent="0.2">
      <c r="A9772" t="s">
        <v>8112</v>
      </c>
      <c r="B9772" t="s">
        <v>10848</v>
      </c>
      <c r="C9772" s="17">
        <v>3.7362373145112424</v>
      </c>
      <c r="D9772" s="17">
        <v>1.0637286643272001</v>
      </c>
      <c r="E9772" s="148">
        <v>1.4146997509999999</v>
      </c>
      <c r="F9772" s="148">
        <f t="shared" si="152"/>
        <v>3.5123969484026105</v>
      </c>
      <c r="G9772">
        <v>1.15450780014058E-3</v>
      </c>
    </row>
    <row r="9773" spans="1:7" x14ac:dyDescent="0.2">
      <c r="A9773" t="s">
        <v>8113</v>
      </c>
      <c r="B9773" t="s">
        <v>2486</v>
      </c>
      <c r="C9773" s="17">
        <v>6.9690838281359921</v>
      </c>
      <c r="D9773" s="17">
        <v>3.3301701599920497</v>
      </c>
      <c r="E9773" s="148">
        <v>0.77192831799999995</v>
      </c>
      <c r="F9773" s="148">
        <f t="shared" si="152"/>
        <v>2.0927110307638546</v>
      </c>
      <c r="G9773">
        <v>2.4690499730089699E-5</v>
      </c>
    </row>
    <row r="9774" spans="1:7" x14ac:dyDescent="0.2">
      <c r="A9774" t="s">
        <v>13477</v>
      </c>
      <c r="B9774" t="s">
        <v>2619</v>
      </c>
      <c r="C9774" s="17">
        <v>10.033317923118254</v>
      </c>
      <c r="D9774" s="17">
        <v>4.3088900100053928</v>
      </c>
      <c r="E9774" s="148">
        <v>0.89050553799999999</v>
      </c>
      <c r="F9774" s="148">
        <f t="shared" si="152"/>
        <v>2.3285156733684405</v>
      </c>
      <c r="G9774">
        <v>1.1345196772547699E-3</v>
      </c>
    </row>
    <row r="9775" spans="1:7" x14ac:dyDescent="0.2">
      <c r="A9775" t="s">
        <v>8114</v>
      </c>
      <c r="B9775" t="s">
        <v>10849</v>
      </c>
      <c r="C9775" s="17">
        <v>5.6132979462599248</v>
      </c>
      <c r="D9775" s="17">
        <v>1.826929214435137</v>
      </c>
      <c r="E9775" s="148">
        <v>1.2288409979999999</v>
      </c>
      <c r="F9775" s="148">
        <f t="shared" si="152"/>
        <v>3.0725317116325628</v>
      </c>
      <c r="G9775">
        <v>1.57711911623927E-3</v>
      </c>
    </row>
    <row r="9776" spans="1:7" x14ac:dyDescent="0.2">
      <c r="A9776" t="s">
        <v>11989</v>
      </c>
      <c r="B9776" t="s">
        <v>265</v>
      </c>
      <c r="C9776" s="17">
        <v>3.7788236374251847</v>
      </c>
      <c r="D9776" s="17">
        <v>7.8982362416042395</v>
      </c>
      <c r="E9776" s="148">
        <v>-1.1922117160000001</v>
      </c>
      <c r="F9776" s="148">
        <f t="shared" si="152"/>
        <v>0.47843892254325049</v>
      </c>
      <c r="G9776">
        <v>1.8000054583862299E-3</v>
      </c>
    </row>
    <row r="9777" spans="1:7" x14ac:dyDescent="0.2">
      <c r="A9777" t="s">
        <v>3616</v>
      </c>
      <c r="B9777" t="s">
        <v>2931</v>
      </c>
      <c r="C9777" s="17">
        <v>29.541369916088001</v>
      </c>
      <c r="D9777" s="17">
        <v>52.23532516231063</v>
      </c>
      <c r="E9777" s="148">
        <v>-1.0719914349999999</v>
      </c>
      <c r="F9777" s="148">
        <f t="shared" si="152"/>
        <v>0.56554390777302932</v>
      </c>
      <c r="G9777">
        <v>4.8113823344974003E-8</v>
      </c>
    </row>
    <row r="9778" spans="1:7" x14ac:dyDescent="0.2">
      <c r="A9778" t="s">
        <v>13464</v>
      </c>
      <c r="B9778" t="s">
        <v>13465</v>
      </c>
      <c r="C9778" s="17">
        <v>40.181588501844203</v>
      </c>
      <c r="D9778" s="17">
        <v>17.354852479346548</v>
      </c>
      <c r="E9778" s="148">
        <v>0.84018304300000002</v>
      </c>
      <c r="F9778" s="148">
        <f t="shared" si="152"/>
        <v>2.3152941547421979</v>
      </c>
      <c r="G9778">
        <v>5.6590805000862297E-3</v>
      </c>
    </row>
    <row r="9779" spans="1:7" x14ac:dyDescent="0.2">
      <c r="A9779" t="s">
        <v>3617</v>
      </c>
      <c r="B9779" t="s">
        <v>3385</v>
      </c>
      <c r="C9779" s="17">
        <v>6.5655390018550808</v>
      </c>
      <c r="D9779" s="17">
        <v>2.7043789473822599</v>
      </c>
      <c r="E9779" s="148">
        <v>0.93454909100000005</v>
      </c>
      <c r="F9779" s="148">
        <f t="shared" si="152"/>
        <v>2.4277437184645603</v>
      </c>
      <c r="G9779">
        <v>6.34882532201523E-4</v>
      </c>
    </row>
    <row r="9780" spans="1:7" x14ac:dyDescent="0.2">
      <c r="A9780" t="s">
        <v>3618</v>
      </c>
      <c r="B9780" t="s">
        <v>383</v>
      </c>
      <c r="C9780" s="17">
        <v>21.084638411958352</v>
      </c>
      <c r="D9780" s="17">
        <v>9.6465607583431456</v>
      </c>
      <c r="E9780" s="148">
        <v>0.797377267</v>
      </c>
      <c r="F9780" s="148">
        <f t="shared" ref="F9780:F9843" si="153">C9780/D9780</f>
        <v>2.1857156078888123</v>
      </c>
      <c r="G9780">
        <v>8.7219443788511799E-4</v>
      </c>
    </row>
    <row r="9781" spans="1:7" x14ac:dyDescent="0.2">
      <c r="A9781" t="s">
        <v>3620</v>
      </c>
      <c r="B9781" t="s">
        <v>3621</v>
      </c>
      <c r="C9781" s="17">
        <v>10.311564382279929</v>
      </c>
      <c r="D9781" s="17">
        <v>3.705899919236145</v>
      </c>
      <c r="E9781" s="148">
        <v>1.1064379419999999</v>
      </c>
      <c r="F9781" s="148">
        <f t="shared" si="153"/>
        <v>2.7824724377352679</v>
      </c>
      <c r="G9781">
        <v>1.2518714294725501E-3</v>
      </c>
    </row>
    <row r="9782" spans="1:7" x14ac:dyDescent="0.2">
      <c r="A9782" t="s">
        <v>3622</v>
      </c>
      <c r="B9782" t="s">
        <v>3108</v>
      </c>
      <c r="C9782" s="17">
        <v>72.219057448555773</v>
      </c>
      <c r="D9782" s="17">
        <v>117.15509992383974</v>
      </c>
      <c r="E9782" s="148">
        <v>-0.92614173899999996</v>
      </c>
      <c r="F9782" s="148">
        <f t="shared" si="153"/>
        <v>0.61643972388315982</v>
      </c>
      <c r="G9782">
        <v>8.1485806021620204E-4</v>
      </c>
    </row>
    <row r="9783" spans="1:7" x14ac:dyDescent="0.2">
      <c r="A9783" t="s">
        <v>3623</v>
      </c>
      <c r="B9783" t="s">
        <v>3624</v>
      </c>
      <c r="C9783" s="17">
        <v>36.837712053867747</v>
      </c>
      <c r="D9783" s="17">
        <v>9.265427542003188</v>
      </c>
      <c r="E9783" s="148">
        <v>1.634729876</v>
      </c>
      <c r="F9783" s="148">
        <f t="shared" si="153"/>
        <v>3.9758243089021472</v>
      </c>
      <c r="G9783">
        <v>9.9348996049706494E-9</v>
      </c>
    </row>
    <row r="9784" spans="1:7" x14ac:dyDescent="0.2">
      <c r="A9784" t="s">
        <v>3625</v>
      </c>
      <c r="B9784" t="s">
        <v>112</v>
      </c>
      <c r="C9784" s="17">
        <v>20.283318454973177</v>
      </c>
      <c r="D9784" s="17">
        <v>7.8944562746221472</v>
      </c>
      <c r="E9784" s="148">
        <v>1.0457215609999999</v>
      </c>
      <c r="F9784" s="148">
        <f t="shared" si="153"/>
        <v>2.5693116472348816</v>
      </c>
      <c r="G9784">
        <v>9.8659798071373991E-7</v>
      </c>
    </row>
    <row r="9785" spans="1:7" x14ac:dyDescent="0.2">
      <c r="A9785" t="s">
        <v>3626</v>
      </c>
      <c r="B9785" t="s">
        <v>2740</v>
      </c>
      <c r="C9785" s="17">
        <v>90.983794142189254</v>
      </c>
      <c r="D9785" s="17">
        <v>42.130470478919221</v>
      </c>
      <c r="E9785" s="148">
        <v>0.82776560700000001</v>
      </c>
      <c r="F9785" s="148">
        <f t="shared" si="153"/>
        <v>2.1595722314023225</v>
      </c>
      <c r="G9785">
        <v>2.5363325340058901E-10</v>
      </c>
    </row>
    <row r="9786" spans="1:7" x14ac:dyDescent="0.2">
      <c r="A9786" t="s">
        <v>3627</v>
      </c>
      <c r="B9786" t="s">
        <v>3111</v>
      </c>
      <c r="C9786" s="17">
        <v>4.5658180969810775</v>
      </c>
      <c r="D9786" s="17">
        <v>2.1214372110648099</v>
      </c>
      <c r="E9786" s="148">
        <v>0.82868573400000001</v>
      </c>
      <c r="F9786" s="148">
        <f t="shared" si="153"/>
        <v>2.1522287217208578</v>
      </c>
      <c r="G9786">
        <v>6.2459684386314301E-6</v>
      </c>
    </row>
    <row r="9787" spans="1:7" x14ac:dyDescent="0.2">
      <c r="A9787" t="s">
        <v>13121</v>
      </c>
      <c r="B9787" t="s">
        <v>13122</v>
      </c>
      <c r="C9787" s="17">
        <v>2.1890929290169301</v>
      </c>
      <c r="D9787" s="17">
        <v>1.1259241320450428</v>
      </c>
      <c r="E9787" s="148">
        <v>0.65355372599999995</v>
      </c>
      <c r="F9787" s="148">
        <f t="shared" si="153"/>
        <v>1.9442632649153975</v>
      </c>
      <c r="G9787">
        <v>1.19766144407547E-3</v>
      </c>
    </row>
    <row r="9788" spans="1:7" x14ac:dyDescent="0.2">
      <c r="A9788" t="s">
        <v>8115</v>
      </c>
      <c r="B9788" t="s">
        <v>3113</v>
      </c>
      <c r="C9788" s="17">
        <v>16.179253034534625</v>
      </c>
      <c r="D9788" s="17">
        <v>27.0099692021886</v>
      </c>
      <c r="E9788" s="148">
        <v>-0.97555469299999997</v>
      </c>
      <c r="F9788" s="148">
        <f t="shared" si="153"/>
        <v>0.59901042142704963</v>
      </c>
      <c r="G9788">
        <v>1.46217314430029E-3</v>
      </c>
    </row>
    <row r="9789" spans="1:7" x14ac:dyDescent="0.2">
      <c r="A9789" t="s">
        <v>8116</v>
      </c>
      <c r="B9789" t="s">
        <v>3394</v>
      </c>
      <c r="C9789" s="17">
        <v>90.499282256394821</v>
      </c>
      <c r="D9789" s="17">
        <v>115.30997276421887</v>
      </c>
      <c r="E9789" s="148">
        <v>-0.58499582699999997</v>
      </c>
      <c r="F9789" s="148">
        <f t="shared" si="153"/>
        <v>0.78483482466381349</v>
      </c>
      <c r="G9789">
        <v>2.1329571619665998E-3</v>
      </c>
    </row>
    <row r="9790" spans="1:7" x14ac:dyDescent="0.2">
      <c r="A9790" t="s">
        <v>3628</v>
      </c>
      <c r="B9790" t="s">
        <v>3115</v>
      </c>
      <c r="C9790" s="17">
        <v>94.460740166499733</v>
      </c>
      <c r="D9790" s="17">
        <v>51.383127267973151</v>
      </c>
      <c r="E9790" s="148">
        <v>0.60257903999999995</v>
      </c>
      <c r="F9790" s="148">
        <f t="shared" si="153"/>
        <v>1.8383610571981797</v>
      </c>
      <c r="G9790">
        <v>8.9372731427786092E-3</v>
      </c>
    </row>
    <row r="9791" spans="1:7" x14ac:dyDescent="0.2">
      <c r="A9791" t="s">
        <v>3629</v>
      </c>
      <c r="B9791" t="s">
        <v>3630</v>
      </c>
      <c r="C9791" s="17">
        <v>2.0849577299283051</v>
      </c>
      <c r="D9791" s="17">
        <v>0.40838167684912674</v>
      </c>
      <c r="E9791" s="148">
        <v>2.0254270660000002</v>
      </c>
      <c r="F9791" s="148">
        <f t="shared" si="153"/>
        <v>5.1054144887567414</v>
      </c>
      <c r="G9791">
        <v>3.1672267629091902E-8</v>
      </c>
    </row>
    <row r="9792" spans="1:7" x14ac:dyDescent="0.2">
      <c r="A9792" t="s">
        <v>3631</v>
      </c>
      <c r="B9792" t="s">
        <v>54</v>
      </c>
      <c r="C9792" s="17">
        <v>13.777654543918525</v>
      </c>
      <c r="D9792" s="17">
        <v>24.967542252891899</v>
      </c>
      <c r="E9792" s="148">
        <v>-1.0883875599999999</v>
      </c>
      <c r="F9792" s="148">
        <f t="shared" si="153"/>
        <v>0.55182261851675485</v>
      </c>
      <c r="G9792">
        <v>2.0821010704793899E-4</v>
      </c>
    </row>
    <row r="9793" spans="1:7" x14ac:dyDescent="0.2">
      <c r="A9793" t="s">
        <v>3632</v>
      </c>
      <c r="B9793" t="s">
        <v>3117</v>
      </c>
      <c r="C9793" s="17">
        <v>5.1461789515556422</v>
      </c>
      <c r="D9793" s="17">
        <v>2.0776716579341752</v>
      </c>
      <c r="E9793" s="148">
        <v>0.959384185</v>
      </c>
      <c r="F9793" s="148">
        <f t="shared" si="153"/>
        <v>2.4768971227496444</v>
      </c>
      <c r="G9793">
        <v>6.1600965472555598E-3</v>
      </c>
    </row>
    <row r="9794" spans="1:7" x14ac:dyDescent="0.2">
      <c r="A9794" t="s">
        <v>8117</v>
      </c>
      <c r="B9794" t="s">
        <v>321</v>
      </c>
      <c r="C9794" s="17">
        <v>32.947338386689225</v>
      </c>
      <c r="D9794" s="17">
        <v>9.7841801516683056</v>
      </c>
      <c r="E9794" s="148">
        <v>1.434786924</v>
      </c>
      <c r="F9794" s="148">
        <f t="shared" si="153"/>
        <v>3.367409213236058</v>
      </c>
      <c r="G9794">
        <v>5.6996890903433296E-4</v>
      </c>
    </row>
    <row r="9795" spans="1:7" x14ac:dyDescent="0.2">
      <c r="A9795" t="s">
        <v>5712</v>
      </c>
      <c r="B9795" t="s">
        <v>224</v>
      </c>
      <c r="C9795" s="17">
        <v>4.0224884582614626</v>
      </c>
      <c r="D9795" s="17">
        <v>5.6148830346526998E-2</v>
      </c>
      <c r="E9795" s="148">
        <v>5.5370743149999999</v>
      </c>
      <c r="F9795" s="148">
        <f t="shared" si="153"/>
        <v>71.639755154940062</v>
      </c>
      <c r="G9795">
        <v>3.8151539454459403E-5</v>
      </c>
    </row>
    <row r="9796" spans="1:7" x14ac:dyDescent="0.2">
      <c r="A9796" t="s">
        <v>8118</v>
      </c>
      <c r="B9796" t="s">
        <v>2201</v>
      </c>
      <c r="C9796" s="17">
        <v>1.7824277158003075</v>
      </c>
      <c r="D9796" s="17">
        <v>0.56590595204630401</v>
      </c>
      <c r="E9796" s="148">
        <v>1.270078899</v>
      </c>
      <c r="F9796" s="148">
        <f t="shared" si="153"/>
        <v>3.149688935688141</v>
      </c>
      <c r="G9796">
        <v>7.8536243050294705E-4</v>
      </c>
    </row>
    <row r="9797" spans="1:7" x14ac:dyDescent="0.2">
      <c r="A9797" t="s">
        <v>8119</v>
      </c>
      <c r="B9797" t="s">
        <v>3399</v>
      </c>
      <c r="C9797" s="17">
        <v>3.7764601799088204</v>
      </c>
      <c r="D9797" s="17">
        <v>1.5669013643042731</v>
      </c>
      <c r="E9797" s="148">
        <v>0.96766945699999996</v>
      </c>
      <c r="F9797" s="148">
        <f t="shared" si="153"/>
        <v>2.4101454411494649</v>
      </c>
      <c r="G9797">
        <v>1.3443152638348499E-4</v>
      </c>
    </row>
    <row r="9798" spans="1:7" x14ac:dyDescent="0.2">
      <c r="A9798" t="s">
        <v>3633</v>
      </c>
      <c r="B9798" t="s">
        <v>3119</v>
      </c>
      <c r="C9798" s="17">
        <v>12.773690151333849</v>
      </c>
      <c r="D9798" s="17">
        <v>4.0188046380277456</v>
      </c>
      <c r="E9798" s="148">
        <v>1.383083509</v>
      </c>
      <c r="F9798" s="148">
        <f t="shared" si="153"/>
        <v>3.1784799963808692</v>
      </c>
      <c r="G9798">
        <v>2.9992780876164299E-12</v>
      </c>
    </row>
    <row r="9799" spans="1:7" x14ac:dyDescent="0.2">
      <c r="A9799" t="s">
        <v>3634</v>
      </c>
      <c r="B9799" t="s">
        <v>3403</v>
      </c>
      <c r="C9799" s="17">
        <v>340.29820787630501</v>
      </c>
      <c r="D9799" s="17">
        <v>114.25620002119297</v>
      </c>
      <c r="E9799" s="148">
        <v>1.2803545780000001</v>
      </c>
      <c r="F9799" s="148">
        <f t="shared" si="153"/>
        <v>2.9783784846090131</v>
      </c>
      <c r="G9799">
        <v>1.8542711642688999E-10</v>
      </c>
    </row>
    <row r="9800" spans="1:7" x14ac:dyDescent="0.2">
      <c r="A9800" t="s">
        <v>3637</v>
      </c>
      <c r="B9800" t="s">
        <v>362</v>
      </c>
      <c r="C9800" s="17">
        <v>84.807407183582853</v>
      </c>
      <c r="D9800" s="17">
        <v>147.42986641160002</v>
      </c>
      <c r="E9800" s="148">
        <v>-1.0404484359999999</v>
      </c>
      <c r="F9800" s="148">
        <f t="shared" si="153"/>
        <v>0.57523898818991315</v>
      </c>
      <c r="G9800">
        <v>1.0177548664899899E-6</v>
      </c>
    </row>
    <row r="9801" spans="1:7" x14ac:dyDescent="0.2">
      <c r="A9801" t="s">
        <v>3638</v>
      </c>
      <c r="B9801" t="s">
        <v>3132</v>
      </c>
      <c r="C9801" s="17">
        <v>20.188672081105299</v>
      </c>
      <c r="D9801" s="17">
        <v>11.213090638280448</v>
      </c>
      <c r="E9801" s="148">
        <v>0.55840181499999997</v>
      </c>
      <c r="F9801" s="148">
        <f t="shared" si="153"/>
        <v>1.8004556221264323</v>
      </c>
      <c r="G9801">
        <v>8.6722031997134297E-3</v>
      </c>
    </row>
    <row r="9802" spans="1:7" x14ac:dyDescent="0.2">
      <c r="A9802" t="s">
        <v>3639</v>
      </c>
      <c r="B9802" t="s">
        <v>1335</v>
      </c>
      <c r="C9802" s="17">
        <v>278.48117867933075</v>
      </c>
      <c r="D9802" s="17">
        <v>539.89505586714324</v>
      </c>
      <c r="E9802" s="148">
        <v>-1.201495792</v>
      </c>
      <c r="F9802" s="148">
        <f t="shared" si="153"/>
        <v>0.51580612871524256</v>
      </c>
      <c r="G9802">
        <v>1.72888770864006E-5</v>
      </c>
    </row>
    <row r="9803" spans="1:7" x14ac:dyDescent="0.2">
      <c r="A9803" t="s">
        <v>8120</v>
      </c>
      <c r="B9803" t="s">
        <v>916</v>
      </c>
      <c r="C9803" s="17">
        <v>281.11131559387422</v>
      </c>
      <c r="D9803" s="17">
        <v>344.24792168500153</v>
      </c>
      <c r="E9803" s="148">
        <v>-0.54486031999999995</v>
      </c>
      <c r="F9803" s="148">
        <f t="shared" si="153"/>
        <v>0.81659553445641586</v>
      </c>
      <c r="G9803">
        <v>1.4754971260983799E-4</v>
      </c>
    </row>
    <row r="9804" spans="1:7" x14ac:dyDescent="0.2">
      <c r="A9804" t="s">
        <v>8121</v>
      </c>
      <c r="B9804" t="s">
        <v>2261</v>
      </c>
      <c r="C9804" s="17">
        <v>6.7212956923611902</v>
      </c>
      <c r="D9804" s="17">
        <v>10.789647490891056</v>
      </c>
      <c r="E9804" s="148">
        <v>-0.92956765399999997</v>
      </c>
      <c r="F9804" s="148">
        <f t="shared" si="153"/>
        <v>0.62293932197836022</v>
      </c>
      <c r="G9804">
        <v>4.8514329483506402E-4</v>
      </c>
    </row>
    <row r="9805" spans="1:7" x14ac:dyDescent="0.2">
      <c r="A9805" t="s">
        <v>12769</v>
      </c>
      <c r="B9805" t="s">
        <v>12770</v>
      </c>
      <c r="C9805" s="17">
        <v>19.96836906608635</v>
      </c>
      <c r="D9805" s="17">
        <v>27.175198415131199</v>
      </c>
      <c r="E9805" s="148">
        <v>-0.64937040499999998</v>
      </c>
      <c r="F9805" s="148">
        <f t="shared" si="153"/>
        <v>0.73480122430193284</v>
      </c>
      <c r="G9805">
        <v>2.18490073539625E-3</v>
      </c>
    </row>
    <row r="9806" spans="1:7" x14ac:dyDescent="0.2">
      <c r="A9806" t="s">
        <v>3640</v>
      </c>
      <c r="B9806" t="s">
        <v>1141</v>
      </c>
      <c r="C9806" s="17">
        <v>36.439669951191149</v>
      </c>
      <c r="D9806" s="17">
        <v>13.917687249652499</v>
      </c>
      <c r="E9806" s="148">
        <v>1.068344712</v>
      </c>
      <c r="F9806" s="148">
        <f t="shared" si="153"/>
        <v>2.6182273891878829</v>
      </c>
      <c r="G9806">
        <v>3.9318274507371498E-7</v>
      </c>
    </row>
    <row r="9807" spans="1:7" x14ac:dyDescent="0.2">
      <c r="A9807" t="s">
        <v>3641</v>
      </c>
      <c r="B9807" t="s">
        <v>2133</v>
      </c>
      <c r="C9807" s="17">
        <v>242.04807922625525</v>
      </c>
      <c r="D9807" s="17">
        <v>372.89160286631898</v>
      </c>
      <c r="E9807" s="148">
        <v>-0.82975153499999998</v>
      </c>
      <c r="F9807" s="148">
        <f t="shared" si="153"/>
        <v>0.6491111019011846</v>
      </c>
      <c r="G9807">
        <v>3.6033881213309502E-4</v>
      </c>
    </row>
    <row r="9808" spans="1:7" x14ac:dyDescent="0.2">
      <c r="A9808" t="s">
        <v>8122</v>
      </c>
      <c r="B9808" t="s">
        <v>3121</v>
      </c>
      <c r="C9808" s="17">
        <v>23.122323914609026</v>
      </c>
      <c r="D9808" s="17">
        <v>33.003320521803872</v>
      </c>
      <c r="E9808" s="148">
        <v>-0.75247828800000005</v>
      </c>
      <c r="F9808" s="148">
        <f t="shared" si="153"/>
        <v>0.70060598597444468</v>
      </c>
      <c r="G9808">
        <v>3.46992802708818E-3</v>
      </c>
    </row>
    <row r="9809" spans="1:7" x14ac:dyDescent="0.2">
      <c r="A9809" t="s">
        <v>13382</v>
      </c>
      <c r="B9809" t="s">
        <v>2879</v>
      </c>
      <c r="C9809" s="17">
        <v>10.975458026267656</v>
      </c>
      <c r="D9809" s="17">
        <v>4.9408952852549319</v>
      </c>
      <c r="E9809" s="148">
        <v>0.82150298399999999</v>
      </c>
      <c r="F9809" s="148">
        <f t="shared" si="153"/>
        <v>2.2213500575536611</v>
      </c>
      <c r="G9809">
        <v>5.09655042200244E-3</v>
      </c>
    </row>
    <row r="9810" spans="1:7" x14ac:dyDescent="0.2">
      <c r="A9810" t="s">
        <v>3642</v>
      </c>
      <c r="B9810" t="s">
        <v>520</v>
      </c>
      <c r="C9810" s="17">
        <v>65.216291502951279</v>
      </c>
      <c r="D9810" s="17">
        <v>109.96989546761669</v>
      </c>
      <c r="E9810" s="148">
        <v>-0.95516875800000001</v>
      </c>
      <c r="F9810" s="148">
        <f t="shared" si="153"/>
        <v>0.593037678408595</v>
      </c>
      <c r="G9810">
        <v>1.26685793143706E-5</v>
      </c>
    </row>
    <row r="9811" spans="1:7" x14ac:dyDescent="0.2">
      <c r="A9811" t="s">
        <v>13639</v>
      </c>
      <c r="B9811" t="s">
        <v>13640</v>
      </c>
      <c r="C9811" s="17">
        <v>3.9545619384057877</v>
      </c>
      <c r="D9811" s="17">
        <v>1.552711242237925</v>
      </c>
      <c r="E9811" s="148">
        <v>0.94340162100000002</v>
      </c>
      <c r="F9811" s="148">
        <f t="shared" si="153"/>
        <v>2.5468753177223551</v>
      </c>
      <c r="G9811">
        <v>4.7555101296296301E-3</v>
      </c>
    </row>
    <row r="9812" spans="1:7" x14ac:dyDescent="0.2">
      <c r="A9812" t="s">
        <v>8123</v>
      </c>
      <c r="B9812" t="s">
        <v>2159</v>
      </c>
      <c r="C9812" s="17">
        <v>21.919608905441674</v>
      </c>
      <c r="D9812" s="17">
        <v>7.4030615512324367</v>
      </c>
      <c r="E9812" s="148">
        <v>1.2454157939999999</v>
      </c>
      <c r="F9812" s="148">
        <f t="shared" si="153"/>
        <v>2.9608843251874046</v>
      </c>
      <c r="G9812">
        <v>2.7008078944128198E-3</v>
      </c>
    </row>
    <row r="9813" spans="1:7" x14ac:dyDescent="0.2">
      <c r="A9813" t="s">
        <v>3643</v>
      </c>
      <c r="B9813" t="s">
        <v>3136</v>
      </c>
      <c r="C9813" s="17">
        <v>12.479212952766352</v>
      </c>
      <c r="D9813" s="17">
        <v>21.922200633690672</v>
      </c>
      <c r="E9813" s="148">
        <v>-1.0622522459999999</v>
      </c>
      <c r="F9813" s="148">
        <f t="shared" si="153"/>
        <v>0.56925001104076822</v>
      </c>
      <c r="G9813">
        <v>2.1709028941706299E-5</v>
      </c>
    </row>
    <row r="9814" spans="1:7" x14ac:dyDescent="0.2">
      <c r="A9814" t="s">
        <v>13436</v>
      </c>
      <c r="B9814" t="s">
        <v>3129</v>
      </c>
      <c r="C9814" s="17">
        <v>10.605340531865611</v>
      </c>
      <c r="D9814" s="17">
        <v>4.6477097443358542</v>
      </c>
      <c r="E9814" s="148">
        <v>0.85420106699999998</v>
      </c>
      <c r="F9814" s="148">
        <f t="shared" si="153"/>
        <v>2.2818422653846442</v>
      </c>
      <c r="G9814">
        <v>2.4642119723016498E-3</v>
      </c>
    </row>
    <row r="9815" spans="1:7" x14ac:dyDescent="0.2">
      <c r="A9815" t="s">
        <v>8124</v>
      </c>
      <c r="B9815" t="s">
        <v>2566</v>
      </c>
      <c r="C9815" s="17">
        <v>5.4678623302334621</v>
      </c>
      <c r="D9815" s="17">
        <v>2.2655586638694398</v>
      </c>
      <c r="E9815" s="148">
        <v>0.97151953499999999</v>
      </c>
      <c r="F9815" s="148">
        <f t="shared" si="153"/>
        <v>2.413471969379366</v>
      </c>
      <c r="G9815">
        <v>1.6688324631383301E-3</v>
      </c>
    </row>
    <row r="9816" spans="1:7" x14ac:dyDescent="0.2">
      <c r="A9816" t="s">
        <v>8125</v>
      </c>
      <c r="B9816" t="s">
        <v>10684</v>
      </c>
      <c r="C9816" s="17">
        <v>12.415924032113221</v>
      </c>
      <c r="D9816" s="17">
        <v>4.8154319909548748</v>
      </c>
      <c r="E9816" s="148">
        <v>1.053461242</v>
      </c>
      <c r="F9816" s="148">
        <f t="shared" si="153"/>
        <v>2.5783614129396537</v>
      </c>
      <c r="G9816">
        <v>7.8035202904986397E-4</v>
      </c>
    </row>
    <row r="9817" spans="1:7" x14ac:dyDescent="0.2">
      <c r="A9817" t="s">
        <v>3644</v>
      </c>
      <c r="B9817" t="s">
        <v>2557</v>
      </c>
      <c r="C9817" s="17">
        <v>30.600319720558748</v>
      </c>
      <c r="D9817" s="17">
        <v>12.381886689184736</v>
      </c>
      <c r="E9817" s="148">
        <v>0.98717367700000003</v>
      </c>
      <c r="F9817" s="148">
        <f t="shared" si="153"/>
        <v>2.4713777866572912</v>
      </c>
      <c r="G9817">
        <v>2.7873003970049399E-6</v>
      </c>
    </row>
    <row r="9818" spans="1:7" x14ac:dyDescent="0.2">
      <c r="A9818" t="s">
        <v>3645</v>
      </c>
      <c r="B9818" t="s">
        <v>3646</v>
      </c>
      <c r="C9818" s="17">
        <v>3.9575295703928823</v>
      </c>
      <c r="D9818" s="17">
        <v>6.5789597034172598</v>
      </c>
      <c r="E9818" s="148">
        <v>-0.95461167300000005</v>
      </c>
      <c r="F9818" s="148">
        <f t="shared" si="153"/>
        <v>0.60154336685437548</v>
      </c>
      <c r="G9818">
        <v>2.8294575422432803E-7</v>
      </c>
    </row>
    <row r="9819" spans="1:7" x14ac:dyDescent="0.2">
      <c r="A9819" t="s">
        <v>13065</v>
      </c>
      <c r="B9819" t="s">
        <v>50</v>
      </c>
      <c r="C9819" s="17">
        <v>22.003686290289274</v>
      </c>
      <c r="D9819" s="17">
        <v>11.72092031407584</v>
      </c>
      <c r="E9819" s="148">
        <v>0.58911031400000002</v>
      </c>
      <c r="F9819" s="148">
        <f t="shared" si="153"/>
        <v>1.8773002205180676</v>
      </c>
      <c r="G9819">
        <v>6.7152342850259703E-3</v>
      </c>
    </row>
    <row r="9820" spans="1:7" x14ac:dyDescent="0.2">
      <c r="A9820" t="s">
        <v>3647</v>
      </c>
      <c r="B9820" t="s">
        <v>3648</v>
      </c>
      <c r="C9820" s="17">
        <v>0.87605857293437384</v>
      </c>
      <c r="D9820" s="17">
        <v>0.29314167158551629</v>
      </c>
      <c r="E9820" s="148">
        <v>1.246179929</v>
      </c>
      <c r="F9820" s="148">
        <f t="shared" si="153"/>
        <v>2.9885159902242253</v>
      </c>
      <c r="G9820">
        <v>6.70537031214311E-4</v>
      </c>
    </row>
    <row r="9821" spans="1:7" x14ac:dyDescent="0.2">
      <c r="A9821" t="s">
        <v>8126</v>
      </c>
      <c r="B9821" t="s">
        <v>3139</v>
      </c>
      <c r="C9821" s="17">
        <v>1.3405262203885824</v>
      </c>
      <c r="D9821" s="17">
        <v>0.32976719584414149</v>
      </c>
      <c r="E9821" s="148">
        <v>1.510405614</v>
      </c>
      <c r="F9821" s="148">
        <f t="shared" si="153"/>
        <v>4.0650684400462858</v>
      </c>
      <c r="G9821">
        <v>2.0142836613932899E-3</v>
      </c>
    </row>
    <row r="9822" spans="1:7" x14ac:dyDescent="0.2">
      <c r="A9822" t="s">
        <v>3649</v>
      </c>
      <c r="B9822" t="s">
        <v>3413</v>
      </c>
      <c r="C9822" s="17">
        <v>11.922165798434063</v>
      </c>
      <c r="D9822" s="17">
        <v>23.025113529008124</v>
      </c>
      <c r="E9822" s="148">
        <v>-1.181087118</v>
      </c>
      <c r="F9822" s="148">
        <f t="shared" si="153"/>
        <v>0.51778966402984106</v>
      </c>
      <c r="G9822">
        <v>6.5004758120584798E-6</v>
      </c>
    </row>
    <row r="9823" spans="1:7" x14ac:dyDescent="0.2">
      <c r="A9823" t="s">
        <v>3650</v>
      </c>
      <c r="B9823" t="s">
        <v>3651</v>
      </c>
      <c r="C9823" s="17">
        <v>3.4443673019033998</v>
      </c>
      <c r="D9823" s="17">
        <v>6.174713186625973</v>
      </c>
      <c r="E9823" s="148">
        <v>-0.99273453499999997</v>
      </c>
      <c r="F9823" s="148">
        <f t="shared" si="153"/>
        <v>0.55781818487758672</v>
      </c>
      <c r="G9823">
        <v>4.0044983448572101E-3</v>
      </c>
    </row>
    <row r="9824" spans="1:7" x14ac:dyDescent="0.2">
      <c r="A9824" t="s">
        <v>12440</v>
      </c>
      <c r="B9824" t="s">
        <v>1843</v>
      </c>
      <c r="C9824" s="17">
        <v>4.1587890342558529</v>
      </c>
      <c r="D9824" s="17">
        <v>6.5809408738544271</v>
      </c>
      <c r="E9824" s="148">
        <v>-0.86228274199999999</v>
      </c>
      <c r="F9824" s="148">
        <f t="shared" si="153"/>
        <v>0.63194444593453236</v>
      </c>
      <c r="G9824">
        <v>5.2696120744793902E-5</v>
      </c>
    </row>
    <row r="9825" spans="1:7" x14ac:dyDescent="0.2">
      <c r="A9825" t="s">
        <v>11854</v>
      </c>
      <c r="B9825" t="s">
        <v>10648</v>
      </c>
      <c r="C9825" s="17">
        <v>1.0972026850849597</v>
      </c>
      <c r="D9825" s="17">
        <v>2.9313077930821123</v>
      </c>
      <c r="E9825" s="148">
        <v>-1.4697249569999999</v>
      </c>
      <c r="F9825" s="148">
        <f t="shared" si="153"/>
        <v>0.37430483679481169</v>
      </c>
      <c r="G9825">
        <v>7.1497549545084796E-4</v>
      </c>
    </row>
    <row r="9826" spans="1:7" x14ac:dyDescent="0.2">
      <c r="A9826" t="s">
        <v>12035</v>
      </c>
      <c r="B9826" t="s">
        <v>11245</v>
      </c>
      <c r="C9826" s="17">
        <v>3.3516406060761224</v>
      </c>
      <c r="D9826" s="17">
        <v>6.6799627364715253</v>
      </c>
      <c r="E9826" s="148">
        <v>-1.1399246059999999</v>
      </c>
      <c r="F9826" s="148">
        <f t="shared" si="153"/>
        <v>0.5017454046227986</v>
      </c>
      <c r="G9826">
        <v>1.61561924573803E-4</v>
      </c>
    </row>
    <row r="9827" spans="1:7" x14ac:dyDescent="0.2">
      <c r="A9827" t="s">
        <v>8127</v>
      </c>
      <c r="B9827" t="s">
        <v>908</v>
      </c>
      <c r="C9827" s="17">
        <v>38.666171957083648</v>
      </c>
      <c r="D9827" s="17">
        <v>48.245297257126474</v>
      </c>
      <c r="E9827" s="148">
        <v>-0.57419643099999995</v>
      </c>
      <c r="F9827" s="148">
        <f t="shared" si="153"/>
        <v>0.80144955374634241</v>
      </c>
      <c r="G9827">
        <v>2.1941094184191102E-3</v>
      </c>
    </row>
    <row r="9828" spans="1:7" x14ac:dyDescent="0.2">
      <c r="A9828" t="s">
        <v>13038</v>
      </c>
      <c r="B9828" t="s">
        <v>13039</v>
      </c>
      <c r="C9828" s="17">
        <v>7.2458047356160398</v>
      </c>
      <c r="D9828" s="17">
        <v>3.9114501081400554</v>
      </c>
      <c r="E9828" s="148">
        <v>0.616769283</v>
      </c>
      <c r="F9828" s="148">
        <f t="shared" si="153"/>
        <v>1.8524599663272996</v>
      </c>
      <c r="G9828">
        <v>7.7428516563494004E-3</v>
      </c>
    </row>
    <row r="9829" spans="1:7" x14ac:dyDescent="0.2">
      <c r="A9829" t="s">
        <v>3652</v>
      </c>
      <c r="B9829" t="s">
        <v>3143</v>
      </c>
      <c r="C9829" s="17">
        <v>25.55047374525385</v>
      </c>
      <c r="D9829" s="17">
        <v>11.333714239067561</v>
      </c>
      <c r="E9829" s="148">
        <v>0.83157069299999997</v>
      </c>
      <c r="F9829" s="148">
        <f t="shared" si="153"/>
        <v>2.2543777976314958</v>
      </c>
      <c r="G9829">
        <v>2.7027369951704098E-5</v>
      </c>
    </row>
    <row r="9830" spans="1:7" x14ac:dyDescent="0.2">
      <c r="A9830" t="s">
        <v>12848</v>
      </c>
      <c r="B9830" t="s">
        <v>12849</v>
      </c>
      <c r="C9830" s="17">
        <v>13.690445110780576</v>
      </c>
      <c r="D9830" s="17">
        <v>17.524986298607601</v>
      </c>
      <c r="E9830" s="148">
        <v>-0.59526570499999998</v>
      </c>
      <c r="F9830" s="148">
        <f t="shared" si="153"/>
        <v>0.78119576686164438</v>
      </c>
      <c r="G9830">
        <v>7.8867670382957392E-3</v>
      </c>
    </row>
    <row r="9831" spans="1:7" x14ac:dyDescent="0.2">
      <c r="A9831" t="s">
        <v>3654</v>
      </c>
      <c r="B9831" t="s">
        <v>3419</v>
      </c>
      <c r="C9831" s="17">
        <v>19.706164350826974</v>
      </c>
      <c r="D9831" s="17">
        <v>28.519347563689148</v>
      </c>
      <c r="E9831" s="148">
        <v>-0.74576615899999998</v>
      </c>
      <c r="F9831" s="148">
        <f t="shared" si="153"/>
        <v>0.69097528640230443</v>
      </c>
      <c r="G9831">
        <v>4.3158396756277603E-4</v>
      </c>
    </row>
    <row r="9832" spans="1:7" x14ac:dyDescent="0.2">
      <c r="A9832" t="s">
        <v>8128</v>
      </c>
      <c r="B9832" t="s">
        <v>2548</v>
      </c>
      <c r="C9832" s="17">
        <v>65.346543551921343</v>
      </c>
      <c r="D9832" s="17">
        <v>15.705312949002575</v>
      </c>
      <c r="E9832" s="148">
        <v>1.6857745660000001</v>
      </c>
      <c r="F9832" s="148">
        <f t="shared" si="153"/>
        <v>4.1607921958709788</v>
      </c>
      <c r="G9832">
        <v>1.2387866151264399E-6</v>
      </c>
    </row>
    <row r="9833" spans="1:7" x14ac:dyDescent="0.2">
      <c r="A9833" t="s">
        <v>5713</v>
      </c>
      <c r="B9833" t="s">
        <v>68</v>
      </c>
      <c r="C9833" s="17">
        <v>34.190186881422498</v>
      </c>
      <c r="D9833" s="17">
        <v>1.8979527606583955</v>
      </c>
      <c r="E9833" s="148">
        <v>3.81858853</v>
      </c>
      <c r="F9833" s="148">
        <f t="shared" si="153"/>
        <v>18.014245449165973</v>
      </c>
      <c r="G9833">
        <v>1.1913049394155501E-7</v>
      </c>
    </row>
    <row r="9834" spans="1:7" x14ac:dyDescent="0.2">
      <c r="A9834" t="s">
        <v>3655</v>
      </c>
      <c r="B9834" t="s">
        <v>3148</v>
      </c>
      <c r="C9834" s="17">
        <v>60.500449451376802</v>
      </c>
      <c r="D9834" s="17">
        <v>119.76917528290625</v>
      </c>
      <c r="E9834" s="148">
        <v>-1.1952753359999999</v>
      </c>
      <c r="F9834" s="148">
        <f t="shared" si="153"/>
        <v>0.5051420727283874</v>
      </c>
      <c r="G9834">
        <v>1.3739234141421001E-6</v>
      </c>
    </row>
    <row r="9835" spans="1:7" x14ac:dyDescent="0.2">
      <c r="A9835" t="s">
        <v>8129</v>
      </c>
      <c r="B9835" t="s">
        <v>3156</v>
      </c>
      <c r="C9835" s="17">
        <v>6.0535556410613154</v>
      </c>
      <c r="D9835" s="17">
        <v>11.047987540252111</v>
      </c>
      <c r="E9835" s="148">
        <v>-1.0529146970000001</v>
      </c>
      <c r="F9835" s="148">
        <f t="shared" si="153"/>
        <v>0.5479328808985221</v>
      </c>
      <c r="G9835">
        <v>7.8921789451007907E-3</v>
      </c>
    </row>
    <row r="9836" spans="1:7" x14ac:dyDescent="0.2">
      <c r="A9836" t="s">
        <v>3656</v>
      </c>
      <c r="B9836" t="s">
        <v>3657</v>
      </c>
      <c r="C9836" s="17">
        <v>6.3767297246845871</v>
      </c>
      <c r="D9836" s="17">
        <v>11.815032273950406</v>
      </c>
      <c r="E9836" s="148">
        <v>-1.1052725670000001</v>
      </c>
      <c r="F9836" s="148">
        <f t="shared" si="153"/>
        <v>0.5397132717736115</v>
      </c>
      <c r="G9836">
        <v>1.61045624993519E-5</v>
      </c>
    </row>
    <row r="9837" spans="1:7" x14ac:dyDescent="0.2">
      <c r="A9837" t="s">
        <v>12057</v>
      </c>
      <c r="B9837" t="s">
        <v>5067</v>
      </c>
      <c r="C9837" s="17">
        <v>1.2537627445543245</v>
      </c>
      <c r="D9837" s="17">
        <v>2.4428161002246171</v>
      </c>
      <c r="E9837" s="148">
        <v>-1.038406524</v>
      </c>
      <c r="F9837" s="148">
        <f t="shared" si="153"/>
        <v>0.51324483428737877</v>
      </c>
      <c r="G9837">
        <v>8.5871261267519896E-3</v>
      </c>
    </row>
    <row r="9838" spans="1:7" x14ac:dyDescent="0.2">
      <c r="A9838" t="s">
        <v>8130</v>
      </c>
      <c r="B9838" t="s">
        <v>480</v>
      </c>
      <c r="C9838" s="17">
        <v>0.26819614983685874</v>
      </c>
      <c r="D9838" s="17">
        <v>0.98544058220307063</v>
      </c>
      <c r="E9838" s="148">
        <v>-1.8288704039999999</v>
      </c>
      <c r="F9838" s="148">
        <f t="shared" si="153"/>
        <v>0.2721586209056604</v>
      </c>
      <c r="G9838">
        <v>3.71549318901882E-3</v>
      </c>
    </row>
    <row r="9839" spans="1:7" x14ac:dyDescent="0.2">
      <c r="A9839" t="s">
        <v>14029</v>
      </c>
      <c r="B9839" t="s">
        <v>14030</v>
      </c>
      <c r="C9839" s="17">
        <v>10.652769953828418</v>
      </c>
      <c r="D9839" s="17">
        <v>2.7136667682833475</v>
      </c>
      <c r="E9839" s="148">
        <v>1.547649939</v>
      </c>
      <c r="F9839" s="148">
        <f t="shared" si="153"/>
        <v>3.9255998851204965</v>
      </c>
      <c r="G9839">
        <v>6.9010728527717398E-4</v>
      </c>
    </row>
    <row r="9840" spans="1:7" x14ac:dyDescent="0.2">
      <c r="A9840" t="s">
        <v>8131</v>
      </c>
      <c r="B9840" t="s">
        <v>3427</v>
      </c>
      <c r="C9840" s="17">
        <v>14.794412102328749</v>
      </c>
      <c r="D9840" s="17">
        <v>0.95794093570879002</v>
      </c>
      <c r="E9840" s="148">
        <v>3.5528465009999999</v>
      </c>
      <c r="F9840" s="148">
        <f t="shared" si="153"/>
        <v>15.443971074669877</v>
      </c>
      <c r="G9840">
        <v>4.0169857635090303E-6</v>
      </c>
    </row>
    <row r="9841" spans="1:7" x14ac:dyDescent="0.2">
      <c r="A9841" t="s">
        <v>8132</v>
      </c>
      <c r="B9841" t="s">
        <v>4772</v>
      </c>
      <c r="C9841" s="17">
        <v>35.386915643766478</v>
      </c>
      <c r="D9841" s="17">
        <v>18.668409371621223</v>
      </c>
      <c r="E9841" s="148">
        <v>0.63014129699999999</v>
      </c>
      <c r="F9841" s="148">
        <f t="shared" si="153"/>
        <v>1.8955506566917204</v>
      </c>
      <c r="G9841">
        <v>1.6740560574624299E-4</v>
      </c>
    </row>
    <row r="9842" spans="1:7" x14ac:dyDescent="0.2">
      <c r="A9842" t="s">
        <v>3658</v>
      </c>
      <c r="B9842" t="s">
        <v>2551</v>
      </c>
      <c r="C9842" s="17">
        <v>58.037541369680582</v>
      </c>
      <c r="D9842" s="17">
        <v>29.618537616207448</v>
      </c>
      <c r="E9842" s="148">
        <v>0.64493297100000002</v>
      </c>
      <c r="F9842" s="148">
        <f t="shared" si="153"/>
        <v>1.959500570950609</v>
      </c>
      <c r="G9842">
        <v>9.7238131643672104E-3</v>
      </c>
    </row>
    <row r="9843" spans="1:7" x14ac:dyDescent="0.2">
      <c r="A9843" t="s">
        <v>12372</v>
      </c>
      <c r="B9843" t="s">
        <v>3394</v>
      </c>
      <c r="C9843" s="17">
        <v>3.30890735907919</v>
      </c>
      <c r="D9843" s="17">
        <v>5.4327010512834182</v>
      </c>
      <c r="E9843" s="148">
        <v>-0.88884655700000004</v>
      </c>
      <c r="F9843" s="148">
        <f t="shared" si="153"/>
        <v>0.60907223273356736</v>
      </c>
      <c r="G9843">
        <v>6.8526189250269897E-4</v>
      </c>
    </row>
    <row r="9844" spans="1:7" x14ac:dyDescent="0.2">
      <c r="A9844" t="s">
        <v>8133</v>
      </c>
      <c r="B9844" t="s">
        <v>1843</v>
      </c>
      <c r="C9844" s="17">
        <v>3.8245596314393229</v>
      </c>
      <c r="D9844" s="17">
        <v>0.43798397387622723</v>
      </c>
      <c r="E9844" s="148">
        <v>2.6760101839999999</v>
      </c>
      <c r="F9844" s="148">
        <f t="shared" ref="F9844:F9907" si="154">C9844/D9844</f>
        <v>8.7321908096119749</v>
      </c>
      <c r="G9844">
        <v>2.4944182306875501E-4</v>
      </c>
    </row>
    <row r="9845" spans="1:7" x14ac:dyDescent="0.2">
      <c r="A9845" t="s">
        <v>8134</v>
      </c>
      <c r="B9845" t="s">
        <v>10486</v>
      </c>
      <c r="C9845" s="17">
        <v>11.458944418865928</v>
      </c>
      <c r="D9845" s="17">
        <v>4.2996248311600249</v>
      </c>
      <c r="E9845" s="148">
        <v>1.069225026</v>
      </c>
      <c r="F9845" s="148">
        <f t="shared" si="154"/>
        <v>2.6651033215319724</v>
      </c>
      <c r="G9845">
        <v>1.7450738445726199E-3</v>
      </c>
    </row>
    <row r="9846" spans="1:7" x14ac:dyDescent="0.2">
      <c r="A9846" t="s">
        <v>8135</v>
      </c>
      <c r="B9846" t="s">
        <v>420</v>
      </c>
      <c r="C9846" s="17">
        <v>11.868283659056612</v>
      </c>
      <c r="D9846" s="17">
        <v>4.7477445056822258</v>
      </c>
      <c r="E9846" s="148">
        <v>0.96872427900000002</v>
      </c>
      <c r="F9846" s="148">
        <f t="shared" si="154"/>
        <v>2.4997730279825161</v>
      </c>
      <c r="G9846">
        <v>7.2277481571224296E-3</v>
      </c>
    </row>
    <row r="9847" spans="1:7" x14ac:dyDescent="0.2">
      <c r="A9847" t="s">
        <v>8136</v>
      </c>
      <c r="B9847" t="s">
        <v>3522</v>
      </c>
      <c r="C9847" s="17">
        <v>24.875179247777922</v>
      </c>
      <c r="D9847" s="17">
        <v>9.8845798771316797</v>
      </c>
      <c r="E9847" s="148">
        <v>1.0366909209999999</v>
      </c>
      <c r="F9847" s="148">
        <f t="shared" si="154"/>
        <v>2.5165641389906228</v>
      </c>
      <c r="G9847">
        <v>6.9431059921085393E-5</v>
      </c>
    </row>
    <row r="9848" spans="1:7" x14ac:dyDescent="0.2">
      <c r="A9848" t="s">
        <v>13830</v>
      </c>
      <c r="B9848" t="s">
        <v>3423</v>
      </c>
      <c r="C9848" s="17">
        <v>9.7143584404245935</v>
      </c>
      <c r="D9848" s="17">
        <v>3.358032811081725</v>
      </c>
      <c r="E9848" s="148">
        <v>1.1836537650000001</v>
      </c>
      <c r="F9848" s="148">
        <f t="shared" si="154"/>
        <v>2.8928718052922484</v>
      </c>
      <c r="G9848">
        <v>2.34997807127919E-3</v>
      </c>
    </row>
    <row r="9849" spans="1:7" x14ac:dyDescent="0.2">
      <c r="A9849" t="s">
        <v>8137</v>
      </c>
      <c r="B9849" t="s">
        <v>10725</v>
      </c>
      <c r="C9849" s="17">
        <v>91.441419614836889</v>
      </c>
      <c r="D9849" s="17">
        <v>44.026406076164974</v>
      </c>
      <c r="E9849" s="148">
        <v>0.75756981999999995</v>
      </c>
      <c r="F9849" s="148">
        <f t="shared" si="154"/>
        <v>2.0769676147683893</v>
      </c>
      <c r="G9849">
        <v>1.5763229344359199E-3</v>
      </c>
    </row>
    <row r="9850" spans="1:7" x14ac:dyDescent="0.2">
      <c r="A9850" t="s">
        <v>3659</v>
      </c>
      <c r="B9850" t="s">
        <v>3660</v>
      </c>
      <c r="C9850" s="17">
        <v>3.7345836878379028</v>
      </c>
      <c r="D9850" s="17">
        <v>1.6288955876080475</v>
      </c>
      <c r="E9850" s="148">
        <v>0.93193230699999996</v>
      </c>
      <c r="F9850" s="148">
        <f t="shared" si="154"/>
        <v>2.2927090700282111</v>
      </c>
      <c r="G9850">
        <v>2.0737794241238701E-7</v>
      </c>
    </row>
    <row r="9851" spans="1:7" x14ac:dyDescent="0.2">
      <c r="A9851" t="s">
        <v>8138</v>
      </c>
      <c r="B9851" t="s">
        <v>10777</v>
      </c>
      <c r="C9851" s="17">
        <v>125.56907088197238</v>
      </c>
      <c r="D9851" s="17">
        <v>36.396065399667322</v>
      </c>
      <c r="E9851" s="148">
        <v>1.4278777199999999</v>
      </c>
      <c r="F9851" s="148">
        <f t="shared" si="154"/>
        <v>3.4500726796452055</v>
      </c>
      <c r="G9851">
        <v>1.6569290128489199E-5</v>
      </c>
    </row>
    <row r="9852" spans="1:7" x14ac:dyDescent="0.2">
      <c r="A9852" t="s">
        <v>8139</v>
      </c>
      <c r="B9852" t="s">
        <v>2995</v>
      </c>
      <c r="C9852" s="17">
        <v>25.871939317672926</v>
      </c>
      <c r="D9852" s="17">
        <v>14.097323913819151</v>
      </c>
      <c r="E9852" s="148">
        <v>0.56985465599999996</v>
      </c>
      <c r="F9852" s="148">
        <f t="shared" si="154"/>
        <v>1.8352376292007804</v>
      </c>
      <c r="G9852">
        <v>5.5552523406656104E-3</v>
      </c>
    </row>
    <row r="9853" spans="1:7" x14ac:dyDescent="0.2">
      <c r="A9853" t="s">
        <v>8140</v>
      </c>
      <c r="B9853" t="s">
        <v>2159</v>
      </c>
      <c r="C9853" s="17">
        <v>15.013389954008225</v>
      </c>
      <c r="D9853" s="17">
        <v>7.3844047934188755</v>
      </c>
      <c r="E9853" s="148">
        <v>0.75741867399999996</v>
      </c>
      <c r="F9853" s="148">
        <f t="shared" si="154"/>
        <v>2.0331212025901464</v>
      </c>
      <c r="G9853">
        <v>9.9737424185735606E-4</v>
      </c>
    </row>
    <row r="9854" spans="1:7" x14ac:dyDescent="0.2">
      <c r="A9854" t="s">
        <v>3661</v>
      </c>
      <c r="B9854" t="s">
        <v>3662</v>
      </c>
      <c r="C9854" s="17">
        <v>0.29670575941616151</v>
      </c>
      <c r="D9854" s="17">
        <v>0.82128251229892046</v>
      </c>
      <c r="E9854" s="148">
        <v>-1.581982971</v>
      </c>
      <c r="F9854" s="148">
        <f t="shared" si="154"/>
        <v>0.36127124950661332</v>
      </c>
      <c r="G9854">
        <v>5.1956220718675397E-4</v>
      </c>
    </row>
    <row r="9855" spans="1:7" x14ac:dyDescent="0.2">
      <c r="A9855" t="s">
        <v>3663</v>
      </c>
      <c r="B9855" t="s">
        <v>3150</v>
      </c>
      <c r="C9855" s="17">
        <v>12.4218908702825</v>
      </c>
      <c r="D9855" s="17">
        <v>5.4049643187799195</v>
      </c>
      <c r="E9855" s="148">
        <v>0.88480069100000003</v>
      </c>
      <c r="F9855" s="148">
        <f t="shared" si="154"/>
        <v>2.2982373495273203</v>
      </c>
      <c r="G9855">
        <v>1.01723949688939E-3</v>
      </c>
    </row>
    <row r="9856" spans="1:7" x14ac:dyDescent="0.2">
      <c r="A9856" t="s">
        <v>8141</v>
      </c>
      <c r="B9856" t="s">
        <v>2746</v>
      </c>
      <c r="C9856" s="17">
        <v>25.594448459596876</v>
      </c>
      <c r="D9856" s="17">
        <v>11.705751131003236</v>
      </c>
      <c r="E9856" s="148">
        <v>0.85989119000000003</v>
      </c>
      <c r="F9856" s="148">
        <f t="shared" si="154"/>
        <v>2.1864849314802846</v>
      </c>
      <c r="G9856">
        <v>5.8350489548608295E-4</v>
      </c>
    </row>
    <row r="9857" spans="1:7" x14ac:dyDescent="0.2">
      <c r="A9857" t="s">
        <v>3664</v>
      </c>
      <c r="B9857" t="s">
        <v>3153</v>
      </c>
      <c r="C9857" s="17">
        <v>11.025910252641701</v>
      </c>
      <c r="D9857" s="17">
        <v>21.477557138690912</v>
      </c>
      <c r="E9857" s="148">
        <v>-1.136875444</v>
      </c>
      <c r="F9857" s="148">
        <f t="shared" si="154"/>
        <v>0.5133689172116781</v>
      </c>
      <c r="G9857">
        <v>3.2257175655933698E-3</v>
      </c>
    </row>
    <row r="9858" spans="1:7" x14ac:dyDescent="0.2">
      <c r="A9858" t="s">
        <v>8142</v>
      </c>
      <c r="B9858" t="s">
        <v>3156</v>
      </c>
      <c r="C9858" s="17">
        <v>12.859272739616225</v>
      </c>
      <c r="D9858" s="17">
        <v>21.504167416630452</v>
      </c>
      <c r="E9858" s="148">
        <v>-0.94149962399999998</v>
      </c>
      <c r="F9858" s="148">
        <f t="shared" si="154"/>
        <v>0.5979897984644309</v>
      </c>
      <c r="G9858">
        <v>3.1041857433942603E-5</v>
      </c>
    </row>
    <row r="9859" spans="1:7" x14ac:dyDescent="0.2">
      <c r="A9859" t="s">
        <v>8143</v>
      </c>
      <c r="B9859" t="s">
        <v>372</v>
      </c>
      <c r="C9859" s="17">
        <v>8.218025528068754</v>
      </c>
      <c r="D9859" s="17">
        <v>12.646727849337424</v>
      </c>
      <c r="E9859" s="148">
        <v>-0.82157585200000005</v>
      </c>
      <c r="F9859" s="148">
        <f t="shared" si="154"/>
        <v>0.6498143730118543</v>
      </c>
      <c r="G9859">
        <v>5.5443179403068098E-3</v>
      </c>
    </row>
    <row r="9860" spans="1:7" x14ac:dyDescent="0.2">
      <c r="A9860" t="s">
        <v>8144</v>
      </c>
      <c r="B9860" t="s">
        <v>11283</v>
      </c>
      <c r="C9860" s="17">
        <v>25.185503670553473</v>
      </c>
      <c r="D9860" s="17">
        <v>33.638485113513454</v>
      </c>
      <c r="E9860" s="148">
        <v>-0.65136429299999998</v>
      </c>
      <c r="F9860" s="148">
        <f t="shared" si="154"/>
        <v>0.74871099532469143</v>
      </c>
      <c r="G9860">
        <v>7.2943050903838697E-3</v>
      </c>
    </row>
    <row r="9861" spans="1:7" x14ac:dyDescent="0.2">
      <c r="A9861" t="s">
        <v>3666</v>
      </c>
      <c r="B9861" t="s">
        <v>3158</v>
      </c>
      <c r="C9861" s="17">
        <v>33.425351385661827</v>
      </c>
      <c r="D9861" s="17">
        <v>11.383755411893285</v>
      </c>
      <c r="E9861" s="148">
        <v>1.2645348380000001</v>
      </c>
      <c r="F9861" s="148">
        <f t="shared" si="154"/>
        <v>2.9362323922332676</v>
      </c>
      <c r="G9861">
        <v>1.5571953622919901E-14</v>
      </c>
    </row>
    <row r="9862" spans="1:7" x14ac:dyDescent="0.2">
      <c r="A9862" t="s">
        <v>3667</v>
      </c>
      <c r="B9862" t="s">
        <v>1576</v>
      </c>
      <c r="C9862" s="17">
        <v>33.535860034405374</v>
      </c>
      <c r="D9862" s="17">
        <v>18.594347982102974</v>
      </c>
      <c r="E9862" s="148">
        <v>0.57433877200000005</v>
      </c>
      <c r="F9862" s="148">
        <f t="shared" si="154"/>
        <v>1.8035512762632806</v>
      </c>
      <c r="G9862">
        <v>2.0411250470960499E-5</v>
      </c>
    </row>
    <row r="9863" spans="1:7" x14ac:dyDescent="0.2">
      <c r="A9863" t="s">
        <v>12576</v>
      </c>
      <c r="B9863" t="s">
        <v>10876</v>
      </c>
      <c r="C9863" s="17">
        <v>6.0811917936072852</v>
      </c>
      <c r="D9863" s="17">
        <v>9.0688879626845758</v>
      </c>
      <c r="E9863" s="148">
        <v>-0.77588159099999998</v>
      </c>
      <c r="F9863" s="148">
        <f t="shared" si="154"/>
        <v>0.67055539980528422</v>
      </c>
      <c r="G9863">
        <v>1.6832613935623001E-3</v>
      </c>
    </row>
    <row r="9864" spans="1:7" x14ac:dyDescent="0.2">
      <c r="A9864" t="s">
        <v>3668</v>
      </c>
      <c r="B9864" t="s">
        <v>749</v>
      </c>
      <c r="C9864" s="17">
        <v>2052.5970422231526</v>
      </c>
      <c r="D9864" s="17">
        <v>3864.6237409834453</v>
      </c>
      <c r="E9864" s="148">
        <v>-1.147367206</v>
      </c>
      <c r="F9864" s="148">
        <f t="shared" si="154"/>
        <v>0.53112467856982648</v>
      </c>
      <c r="G9864">
        <v>1.6494114826804901E-4</v>
      </c>
    </row>
    <row r="9865" spans="1:7" x14ac:dyDescent="0.2">
      <c r="A9865" t="s">
        <v>3669</v>
      </c>
      <c r="B9865" t="s">
        <v>749</v>
      </c>
      <c r="C9865" s="17">
        <v>2863.3080926667271</v>
      </c>
      <c r="D9865" s="17">
        <v>5220.7937972546852</v>
      </c>
      <c r="E9865" s="148">
        <v>-1.1078428819999999</v>
      </c>
      <c r="F9865" s="148">
        <f t="shared" si="154"/>
        <v>0.54844305365447987</v>
      </c>
      <c r="G9865">
        <v>6.9483300984126496E-5</v>
      </c>
    </row>
    <row r="9866" spans="1:7" x14ac:dyDescent="0.2">
      <c r="A9866" t="s">
        <v>8145</v>
      </c>
      <c r="B9866" t="s">
        <v>583</v>
      </c>
      <c r="C9866" s="17">
        <v>12.777039641373898</v>
      </c>
      <c r="D9866" s="17">
        <v>6.4580110308882723</v>
      </c>
      <c r="E9866" s="148">
        <v>0.68416371799999998</v>
      </c>
      <c r="F9866" s="148">
        <f t="shared" si="154"/>
        <v>1.9784790673571317</v>
      </c>
      <c r="G9866">
        <v>1.4000598115913501E-3</v>
      </c>
    </row>
    <row r="9867" spans="1:7" x14ac:dyDescent="0.2">
      <c r="A9867" t="s">
        <v>8146</v>
      </c>
      <c r="B9867" t="s">
        <v>3165</v>
      </c>
      <c r="C9867" s="17">
        <v>35.594850548562</v>
      </c>
      <c r="D9867" s="17">
        <v>57.545586188440851</v>
      </c>
      <c r="E9867" s="148">
        <v>-0.93179703599999997</v>
      </c>
      <c r="F9867" s="148">
        <f t="shared" si="154"/>
        <v>0.61855049024962261</v>
      </c>
      <c r="G9867">
        <v>1.31361967469412E-3</v>
      </c>
    </row>
    <row r="9868" spans="1:7" x14ac:dyDescent="0.2">
      <c r="A9868" t="s">
        <v>3670</v>
      </c>
      <c r="B9868" t="s">
        <v>3671</v>
      </c>
      <c r="C9868" s="17">
        <v>8.4654595243001207</v>
      </c>
      <c r="D9868" s="17">
        <v>12.56715335232035</v>
      </c>
      <c r="E9868" s="148">
        <v>-0.79319232799999995</v>
      </c>
      <c r="F9868" s="148">
        <f t="shared" si="154"/>
        <v>0.67361790589887971</v>
      </c>
      <c r="G9868">
        <v>1.0284658752048299E-3</v>
      </c>
    </row>
    <row r="9869" spans="1:7" x14ac:dyDescent="0.2">
      <c r="A9869" t="s">
        <v>3672</v>
      </c>
      <c r="B9869" t="s">
        <v>3168</v>
      </c>
      <c r="C9869" s="17">
        <v>3.9501143388694273</v>
      </c>
      <c r="D9869" s="17">
        <v>2.1447553669868071</v>
      </c>
      <c r="E9869" s="148">
        <v>0.59898168900000004</v>
      </c>
      <c r="F9869" s="148">
        <f t="shared" si="154"/>
        <v>1.8417551948682105</v>
      </c>
      <c r="G9869">
        <v>4.3158396756277603E-4</v>
      </c>
    </row>
    <row r="9870" spans="1:7" x14ac:dyDescent="0.2">
      <c r="A9870" t="s">
        <v>8147</v>
      </c>
      <c r="B9870" t="s">
        <v>10780</v>
      </c>
      <c r="C9870" s="17">
        <v>29.713198141430848</v>
      </c>
      <c r="D9870" s="17">
        <v>8.3981010304676325</v>
      </c>
      <c r="E9870" s="148">
        <v>1.51337622</v>
      </c>
      <c r="F9870" s="148">
        <f t="shared" si="154"/>
        <v>3.5380853402017629</v>
      </c>
      <c r="G9870">
        <v>2.4256506611747001E-4</v>
      </c>
    </row>
    <row r="9871" spans="1:7" x14ac:dyDescent="0.2">
      <c r="A9871" t="s">
        <v>3673</v>
      </c>
      <c r="B9871" t="s">
        <v>3439</v>
      </c>
      <c r="C9871" s="17">
        <v>132.87515799341551</v>
      </c>
      <c r="D9871" s="17">
        <v>57.411953013870999</v>
      </c>
      <c r="E9871" s="148">
        <v>0.93047303000000003</v>
      </c>
      <c r="F9871" s="148">
        <f t="shared" si="154"/>
        <v>2.3144162673113078</v>
      </c>
      <c r="G9871">
        <v>7.4425963961730398E-10</v>
      </c>
    </row>
    <row r="9872" spans="1:7" x14ac:dyDescent="0.2">
      <c r="A9872" t="s">
        <v>3674</v>
      </c>
      <c r="B9872" t="s">
        <v>3170</v>
      </c>
      <c r="C9872" s="17">
        <v>94.498764049133854</v>
      </c>
      <c r="D9872" s="17">
        <v>40.991620241007077</v>
      </c>
      <c r="E9872" s="148">
        <v>0.93259305800000003</v>
      </c>
      <c r="F9872" s="148">
        <f t="shared" si="154"/>
        <v>2.3053190748142094</v>
      </c>
      <c r="G9872">
        <v>3.0818322227045401E-9</v>
      </c>
    </row>
    <row r="9873" spans="1:7" x14ac:dyDescent="0.2">
      <c r="A9873" t="s">
        <v>13127</v>
      </c>
      <c r="B9873" t="s">
        <v>5091</v>
      </c>
      <c r="C9873" s="17">
        <v>1.5330797578720423</v>
      </c>
      <c r="D9873" s="17">
        <v>0.78694285100299011</v>
      </c>
      <c r="E9873" s="148">
        <v>0.659894282</v>
      </c>
      <c r="F9873" s="148">
        <f t="shared" si="154"/>
        <v>1.9481462420277036</v>
      </c>
      <c r="G9873">
        <v>9.9527581976780102E-3</v>
      </c>
    </row>
    <row r="9874" spans="1:7" x14ac:dyDescent="0.2">
      <c r="A9874" t="s">
        <v>8148</v>
      </c>
      <c r="B9874" t="s">
        <v>960</v>
      </c>
      <c r="C9874" s="17">
        <v>1.9011469425479675</v>
      </c>
      <c r="D9874" s="17">
        <v>2.8255052371174898</v>
      </c>
      <c r="E9874" s="148">
        <v>-0.78735426900000005</v>
      </c>
      <c r="F9874" s="148">
        <f t="shared" si="154"/>
        <v>0.6728520328235067</v>
      </c>
      <c r="G9874">
        <v>6.1482167182335202E-3</v>
      </c>
    </row>
    <row r="9875" spans="1:7" x14ac:dyDescent="0.2">
      <c r="A9875" t="s">
        <v>8149</v>
      </c>
      <c r="B9875" t="s">
        <v>287</v>
      </c>
      <c r="C9875" s="17">
        <v>1.9497567740310575</v>
      </c>
      <c r="D9875" s="17">
        <v>0</v>
      </c>
      <c r="E9875" s="148">
        <v>7.0304772570000003</v>
      </c>
      <c r="F9875" s="148" t="e">
        <f t="shared" si="154"/>
        <v>#DIV/0!</v>
      </c>
      <c r="G9875">
        <v>2.10141210755445E-4</v>
      </c>
    </row>
    <row r="9876" spans="1:7" x14ac:dyDescent="0.2">
      <c r="A9876" t="s">
        <v>3675</v>
      </c>
      <c r="B9876" t="s">
        <v>3175</v>
      </c>
      <c r="C9876" s="17">
        <v>11.597901355337976</v>
      </c>
      <c r="D9876" s="17">
        <v>22.954816921141173</v>
      </c>
      <c r="E9876" s="148">
        <v>-1.2127290129999999</v>
      </c>
      <c r="F9876" s="148">
        <f t="shared" si="154"/>
        <v>0.50524913333795385</v>
      </c>
      <c r="G9876">
        <v>7.7443175705430495E-6</v>
      </c>
    </row>
    <row r="9877" spans="1:7" x14ac:dyDescent="0.2">
      <c r="A9877" t="s">
        <v>12373</v>
      </c>
      <c r="B9877" t="s">
        <v>11285</v>
      </c>
      <c r="C9877" s="17">
        <v>25.199808327861948</v>
      </c>
      <c r="D9877" s="17">
        <v>41.371682635831895</v>
      </c>
      <c r="E9877" s="148">
        <v>-0.92948319099999999</v>
      </c>
      <c r="F9877" s="148">
        <f t="shared" si="154"/>
        <v>0.60910764857401445</v>
      </c>
      <c r="G9877">
        <v>5.5548208522824098E-3</v>
      </c>
    </row>
    <row r="9878" spans="1:7" x14ac:dyDescent="0.2">
      <c r="A9878" t="s">
        <v>8150</v>
      </c>
      <c r="B9878">
        <v>2</v>
      </c>
      <c r="C9878" s="17">
        <v>13.551320011056898</v>
      </c>
      <c r="D9878" s="17">
        <v>20.659014564874653</v>
      </c>
      <c r="E9878" s="148">
        <v>-0.80119935900000006</v>
      </c>
      <c r="F9878" s="148">
        <f t="shared" si="154"/>
        <v>0.65595190750760379</v>
      </c>
      <c r="G9878">
        <v>9.6234249867457704E-3</v>
      </c>
    </row>
    <row r="9879" spans="1:7" x14ac:dyDescent="0.2">
      <c r="A9879" t="s">
        <v>8151</v>
      </c>
      <c r="B9879" t="s">
        <v>443</v>
      </c>
      <c r="C9879" s="17">
        <v>31.188832036039148</v>
      </c>
      <c r="D9879" s="17">
        <v>13.101471380545945</v>
      </c>
      <c r="E9879" s="148">
        <v>0.95266426199999998</v>
      </c>
      <c r="F9879" s="148">
        <f t="shared" si="154"/>
        <v>2.380559490619556</v>
      </c>
      <c r="G9879">
        <v>4.9282283407775501E-3</v>
      </c>
    </row>
    <row r="9880" spans="1:7" x14ac:dyDescent="0.2">
      <c r="A9880" t="s">
        <v>8152</v>
      </c>
      <c r="B9880" t="s">
        <v>2013</v>
      </c>
      <c r="C9880" s="17">
        <v>21.414080037380323</v>
      </c>
      <c r="D9880" s="17">
        <v>9.9138866736739288</v>
      </c>
      <c r="E9880" s="148">
        <v>0.72141401900000002</v>
      </c>
      <c r="F9880" s="148">
        <f t="shared" si="154"/>
        <v>2.1600085559021833</v>
      </c>
      <c r="G9880">
        <v>4.4040264890256404E-3</v>
      </c>
    </row>
    <row r="9881" spans="1:7" x14ac:dyDescent="0.2">
      <c r="A9881" t="s">
        <v>13717</v>
      </c>
      <c r="B9881" t="s">
        <v>3529</v>
      </c>
      <c r="C9881" s="17">
        <v>1.157600000914939</v>
      </c>
      <c r="D9881" s="17">
        <v>0.42838678928448126</v>
      </c>
      <c r="E9881" s="148">
        <v>1.0083666579999999</v>
      </c>
      <c r="F9881" s="148">
        <f t="shared" si="154"/>
        <v>2.7022308574184462</v>
      </c>
      <c r="G9881">
        <v>6.4709570375511899E-3</v>
      </c>
    </row>
    <row r="9882" spans="1:7" x14ac:dyDescent="0.2">
      <c r="A9882" t="s">
        <v>14133</v>
      </c>
      <c r="B9882" t="s">
        <v>183</v>
      </c>
      <c r="C9882" s="17">
        <v>5.8339864548802733</v>
      </c>
      <c r="D9882" s="17">
        <v>0.76633218633682043</v>
      </c>
      <c r="E9882" s="148">
        <v>2.3335522540000002</v>
      </c>
      <c r="F9882" s="148">
        <f t="shared" si="154"/>
        <v>7.6128688823153556</v>
      </c>
      <c r="G9882">
        <v>5.9222077210138301E-4</v>
      </c>
    </row>
    <row r="9883" spans="1:7" x14ac:dyDescent="0.2">
      <c r="A9883" t="s">
        <v>12581</v>
      </c>
      <c r="B9883" t="s">
        <v>3279</v>
      </c>
      <c r="C9883" s="17">
        <v>2.4755423662752452</v>
      </c>
      <c r="D9883" s="17">
        <v>3.6802923479908474</v>
      </c>
      <c r="E9883" s="148">
        <v>-0.77802101899999998</v>
      </c>
      <c r="F9883" s="148">
        <f t="shared" si="154"/>
        <v>0.67264829317885533</v>
      </c>
      <c r="G9883">
        <v>5.5046026117045403E-3</v>
      </c>
    </row>
    <row r="9884" spans="1:7" x14ac:dyDescent="0.2">
      <c r="A9884" t="s">
        <v>8153</v>
      </c>
      <c r="B9884" t="s">
        <v>1730</v>
      </c>
      <c r="C9884" s="17">
        <v>72.164668279802044</v>
      </c>
      <c r="D9884" s="17">
        <v>29.96061583494135</v>
      </c>
      <c r="E9884" s="148">
        <v>0.97215580899999998</v>
      </c>
      <c r="F9884" s="148">
        <f t="shared" si="154"/>
        <v>2.4086510329884647</v>
      </c>
      <c r="G9884">
        <v>2.48707901106464E-4</v>
      </c>
    </row>
    <row r="9885" spans="1:7" x14ac:dyDescent="0.2">
      <c r="A9885" t="s">
        <v>8154</v>
      </c>
      <c r="B9885" t="s">
        <v>3445</v>
      </c>
      <c r="C9885" s="17">
        <v>21.071594625337301</v>
      </c>
      <c r="D9885" s="17">
        <v>9.649536739592925</v>
      </c>
      <c r="E9885" s="148">
        <v>0.81641244099999999</v>
      </c>
      <c r="F9885" s="148">
        <f t="shared" si="154"/>
        <v>2.1836897660463466</v>
      </c>
      <c r="G9885">
        <v>2.35096962336339E-3</v>
      </c>
    </row>
    <row r="9886" spans="1:7" x14ac:dyDescent="0.2">
      <c r="A9886" t="s">
        <v>5714</v>
      </c>
      <c r="B9886" t="s">
        <v>10850</v>
      </c>
      <c r="C9886" s="17">
        <v>5.9102956317924651</v>
      </c>
      <c r="D9886" s="17">
        <v>8.4544790779462753E-2</v>
      </c>
      <c r="E9886" s="148">
        <v>5.7373853810000002</v>
      </c>
      <c r="F9886" s="148">
        <f t="shared" si="154"/>
        <v>69.907271368257597</v>
      </c>
      <c r="G9886">
        <v>7.4527267353564994E-11</v>
      </c>
    </row>
    <row r="9887" spans="1:7" x14ac:dyDescent="0.2">
      <c r="A9887" t="s">
        <v>14130</v>
      </c>
      <c r="B9887" t="s">
        <v>1910</v>
      </c>
      <c r="C9887" s="17">
        <v>2.1261661214741299</v>
      </c>
      <c r="D9887" s="17">
        <v>0.29255169613601628</v>
      </c>
      <c r="E9887" s="148">
        <v>2.4364457160000002</v>
      </c>
      <c r="F9887" s="148">
        <f t="shared" si="154"/>
        <v>7.2676595266964705</v>
      </c>
      <c r="G9887">
        <v>1.1527680346978999E-3</v>
      </c>
    </row>
    <row r="9888" spans="1:7" x14ac:dyDescent="0.2">
      <c r="A9888" t="s">
        <v>13128</v>
      </c>
      <c r="B9888" t="s">
        <v>2501</v>
      </c>
      <c r="C9888" s="17">
        <v>22.7700604531991</v>
      </c>
      <c r="D9888" s="17">
        <v>11.680096123712381</v>
      </c>
      <c r="E9888" s="148">
        <v>0.65565463599999996</v>
      </c>
      <c r="F9888" s="148">
        <f t="shared" si="154"/>
        <v>1.9494754334232229</v>
      </c>
      <c r="G9888">
        <v>2.21749115793498E-3</v>
      </c>
    </row>
    <row r="9889" spans="1:7" x14ac:dyDescent="0.2">
      <c r="A9889" t="s">
        <v>3679</v>
      </c>
      <c r="B9889" t="s">
        <v>96</v>
      </c>
      <c r="C9889" s="17">
        <v>14.595864105950564</v>
      </c>
      <c r="D9889" s="17">
        <v>0.509465425508425</v>
      </c>
      <c r="E9889" s="148">
        <v>4.3543349539999996</v>
      </c>
      <c r="F9889" s="148">
        <f t="shared" si="154"/>
        <v>28.649371233356039</v>
      </c>
      <c r="G9889">
        <v>1.11001449750617E-4</v>
      </c>
    </row>
    <row r="9890" spans="1:7" x14ac:dyDescent="0.2">
      <c r="A9890" t="s">
        <v>13433</v>
      </c>
      <c r="B9890" t="s">
        <v>11074</v>
      </c>
      <c r="C9890" s="17">
        <v>3.8816438825950952</v>
      </c>
      <c r="D9890" s="17">
        <v>1.7042169216337024</v>
      </c>
      <c r="E9890" s="148">
        <v>0.81028342099999995</v>
      </c>
      <c r="F9890" s="148">
        <f t="shared" si="154"/>
        <v>2.2776700743436229</v>
      </c>
      <c r="G9890">
        <v>7.5257086592541798E-3</v>
      </c>
    </row>
    <row r="9891" spans="1:7" x14ac:dyDescent="0.2">
      <c r="A9891" t="s">
        <v>8155</v>
      </c>
      <c r="B9891" t="s">
        <v>10851</v>
      </c>
      <c r="C9891" s="17">
        <v>8.1731676798594393</v>
      </c>
      <c r="D9891" s="17">
        <v>2.5520393574944324</v>
      </c>
      <c r="E9891" s="148">
        <v>1.229895255</v>
      </c>
      <c r="F9891" s="148">
        <f t="shared" si="154"/>
        <v>3.2026025209437901</v>
      </c>
      <c r="G9891">
        <v>8.0132772898503998E-3</v>
      </c>
    </row>
    <row r="9892" spans="1:7" x14ac:dyDescent="0.2">
      <c r="A9892" t="s">
        <v>12458</v>
      </c>
      <c r="B9892" t="s">
        <v>2434</v>
      </c>
      <c r="C9892" s="17">
        <v>105.85700763462157</v>
      </c>
      <c r="D9892" s="17">
        <v>166.47104153961101</v>
      </c>
      <c r="E9892" s="148">
        <v>-0.89418727799999997</v>
      </c>
      <c r="F9892" s="148">
        <f t="shared" si="154"/>
        <v>0.63588842032584625</v>
      </c>
      <c r="G9892">
        <v>5.2980094242474299E-3</v>
      </c>
    </row>
    <row r="9893" spans="1:7" x14ac:dyDescent="0.2">
      <c r="A9893" t="s">
        <v>14077</v>
      </c>
      <c r="B9893" t="s">
        <v>10783</v>
      </c>
      <c r="C9893" s="17">
        <v>6.9692811902730991</v>
      </c>
      <c r="D9893" s="17">
        <v>1.4831655956128857</v>
      </c>
      <c r="E9893" s="148">
        <v>1.7291018359999999</v>
      </c>
      <c r="F9893" s="148">
        <f t="shared" si="154"/>
        <v>4.6989231754618714</v>
      </c>
      <c r="G9893">
        <v>1.70186787606372E-3</v>
      </c>
    </row>
    <row r="9894" spans="1:7" x14ac:dyDescent="0.2">
      <c r="A9894" t="s">
        <v>3680</v>
      </c>
      <c r="B9894" t="s">
        <v>3181</v>
      </c>
      <c r="C9894" s="17">
        <v>11.340887688298018</v>
      </c>
      <c r="D9894" s="17">
        <v>26.417533657846576</v>
      </c>
      <c r="E9894" s="148">
        <v>-1.4315339410000001</v>
      </c>
      <c r="F9894" s="148">
        <f t="shared" si="154"/>
        <v>0.42929396192628794</v>
      </c>
      <c r="G9894">
        <v>3.6219627374932602E-8</v>
      </c>
    </row>
    <row r="9895" spans="1:7" x14ac:dyDescent="0.2">
      <c r="A9895" t="s">
        <v>3681</v>
      </c>
      <c r="B9895" t="s">
        <v>3449</v>
      </c>
      <c r="C9895" s="17">
        <v>28.016888378866625</v>
      </c>
      <c r="D9895" s="17">
        <v>44.484253715584927</v>
      </c>
      <c r="E9895" s="148">
        <v>-0.87128720999999998</v>
      </c>
      <c r="F9895" s="148">
        <f t="shared" si="154"/>
        <v>0.62981585704451171</v>
      </c>
      <c r="G9895">
        <v>5.1380821681754401E-3</v>
      </c>
    </row>
    <row r="9896" spans="1:7" x14ac:dyDescent="0.2">
      <c r="A9896" t="s">
        <v>12027</v>
      </c>
      <c r="B9896" t="s">
        <v>4096</v>
      </c>
      <c r="C9896" s="17">
        <v>0.70309952458204217</v>
      </c>
      <c r="D9896" s="17">
        <v>1.4095848256254173</v>
      </c>
      <c r="E9896" s="148">
        <v>-1.0653609550000001</v>
      </c>
      <c r="F9896" s="148">
        <f t="shared" si="154"/>
        <v>0.49879901641966429</v>
      </c>
      <c r="G9896">
        <v>5.2454412072758198E-3</v>
      </c>
    </row>
    <row r="9897" spans="1:7" x14ac:dyDescent="0.2">
      <c r="A9897" t="s">
        <v>3682</v>
      </c>
      <c r="B9897" t="s">
        <v>212</v>
      </c>
      <c r="C9897" s="17">
        <v>36.072091495603274</v>
      </c>
      <c r="D9897" s="17">
        <v>2.8025280646153048</v>
      </c>
      <c r="E9897" s="148">
        <v>3.3942403269999999</v>
      </c>
      <c r="F9897" s="148">
        <f t="shared" si="154"/>
        <v>12.871268606030815</v>
      </c>
      <c r="G9897">
        <v>4.2679204671387802E-14</v>
      </c>
    </row>
    <row r="9898" spans="1:7" x14ac:dyDescent="0.2">
      <c r="A9898" t="s">
        <v>12874</v>
      </c>
      <c r="B9898" t="s">
        <v>12875</v>
      </c>
      <c r="C9898" s="17">
        <v>9.6505746123576852</v>
      </c>
      <c r="D9898" s="17">
        <v>12.003212329470839</v>
      </c>
      <c r="E9898" s="148">
        <v>-0.52304021599999995</v>
      </c>
      <c r="F9898" s="148">
        <f t="shared" si="154"/>
        <v>0.80399932513591799</v>
      </c>
      <c r="G9898">
        <v>9.1056272479640293E-3</v>
      </c>
    </row>
    <row r="9899" spans="1:7" x14ac:dyDescent="0.2">
      <c r="A9899" t="s">
        <v>5715</v>
      </c>
      <c r="B9899" t="s">
        <v>10787</v>
      </c>
      <c r="C9899" s="17">
        <v>36.682722331333075</v>
      </c>
      <c r="D9899" s="17">
        <v>0.95599040740601049</v>
      </c>
      <c r="E9899" s="148">
        <v>4.9028480109999997</v>
      </c>
      <c r="F9899" s="148">
        <f t="shared" si="154"/>
        <v>38.37143348631308</v>
      </c>
      <c r="G9899">
        <v>9.8564941456596807E-18</v>
      </c>
    </row>
    <row r="9900" spans="1:7" x14ac:dyDescent="0.2">
      <c r="A9900" t="s">
        <v>8156</v>
      </c>
      <c r="B9900" t="s">
        <v>10821</v>
      </c>
      <c r="C9900" s="17">
        <v>32.148289111611724</v>
      </c>
      <c r="D9900" s="17">
        <v>14.448351837538841</v>
      </c>
      <c r="E9900" s="148">
        <v>0.86831002800000001</v>
      </c>
      <c r="F9900" s="148">
        <f t="shared" si="154"/>
        <v>2.2250488826058326</v>
      </c>
      <c r="G9900">
        <v>4.4635118726781102E-3</v>
      </c>
    </row>
    <row r="9901" spans="1:7" x14ac:dyDescent="0.2">
      <c r="A9901" t="s">
        <v>8157</v>
      </c>
      <c r="B9901" t="s">
        <v>10829</v>
      </c>
      <c r="C9901" s="17">
        <v>19.008383817138149</v>
      </c>
      <c r="D9901" s="17">
        <v>33.241748428726098</v>
      </c>
      <c r="E9901" s="148">
        <v>-1.0103916159999999</v>
      </c>
      <c r="F9901" s="148">
        <f t="shared" si="154"/>
        <v>0.57182262412863694</v>
      </c>
      <c r="G9901">
        <v>1.7650921267993601E-4</v>
      </c>
    </row>
    <row r="9902" spans="1:7" x14ac:dyDescent="0.2">
      <c r="A9902" t="s">
        <v>3683</v>
      </c>
      <c r="B9902" t="s">
        <v>2164</v>
      </c>
      <c r="C9902" s="17">
        <v>7.2647216869612148</v>
      </c>
      <c r="D9902" s="17">
        <v>12.558583833016749</v>
      </c>
      <c r="E9902" s="148">
        <v>-1.0292732950000001</v>
      </c>
      <c r="F9902" s="148">
        <f t="shared" si="154"/>
        <v>0.57846663155300415</v>
      </c>
      <c r="G9902">
        <v>3.9223128504749899E-8</v>
      </c>
    </row>
    <row r="9903" spans="1:7" x14ac:dyDescent="0.2">
      <c r="A9903" t="s">
        <v>8158</v>
      </c>
      <c r="B9903" t="s">
        <v>10822</v>
      </c>
      <c r="C9903" s="17">
        <v>1.1588064554054236</v>
      </c>
      <c r="D9903" s="17">
        <v>7.7148120189072494E-2</v>
      </c>
      <c r="E9903" s="148">
        <v>2.9379843719999998</v>
      </c>
      <c r="F9903" s="148">
        <f t="shared" si="154"/>
        <v>15.020540391203992</v>
      </c>
      <c r="G9903">
        <v>7.1185509504747401E-3</v>
      </c>
    </row>
    <row r="9904" spans="1:7" x14ac:dyDescent="0.2">
      <c r="A9904" t="s">
        <v>3684</v>
      </c>
      <c r="B9904" t="s">
        <v>3186</v>
      </c>
      <c r="C9904" s="17">
        <v>20.614923348778802</v>
      </c>
      <c r="D9904" s="17">
        <v>6.4500326349277852</v>
      </c>
      <c r="E9904" s="148">
        <v>1.3066153899999999</v>
      </c>
      <c r="F9904" s="148">
        <f t="shared" si="154"/>
        <v>3.1960959758786722</v>
      </c>
      <c r="G9904">
        <v>7.4280760829141098E-6</v>
      </c>
    </row>
    <row r="9905" spans="1:7" x14ac:dyDescent="0.2">
      <c r="A9905" t="s">
        <v>3685</v>
      </c>
      <c r="B9905" t="s">
        <v>3145</v>
      </c>
      <c r="C9905" s="17">
        <v>16.980954701598648</v>
      </c>
      <c r="D9905" s="17">
        <v>26.807735446673377</v>
      </c>
      <c r="E9905" s="148">
        <v>-0.89451120699999997</v>
      </c>
      <c r="F9905" s="148">
        <f t="shared" si="154"/>
        <v>0.63343488059174535</v>
      </c>
      <c r="G9905">
        <v>1.3023758972935E-5</v>
      </c>
    </row>
    <row r="9906" spans="1:7" x14ac:dyDescent="0.2">
      <c r="A9906" t="s">
        <v>3686</v>
      </c>
      <c r="B9906" t="s">
        <v>3454</v>
      </c>
      <c r="C9906" s="17">
        <v>10.762946611015803</v>
      </c>
      <c r="D9906" s="17">
        <v>0.62989292839691968</v>
      </c>
      <c r="E9906" s="148">
        <v>3.7445452320000001</v>
      </c>
      <c r="F9906" s="148">
        <f t="shared" si="154"/>
        <v>17.086946250385047</v>
      </c>
      <c r="G9906">
        <v>1.7504489482289499E-8</v>
      </c>
    </row>
    <row r="9907" spans="1:7" x14ac:dyDescent="0.2">
      <c r="A9907" t="s">
        <v>13688</v>
      </c>
      <c r="B9907" t="s">
        <v>3192</v>
      </c>
      <c r="C9907" s="17">
        <v>12.055982139064488</v>
      </c>
      <c r="D9907" s="17">
        <v>4.5666130231277178</v>
      </c>
      <c r="E9907" s="148">
        <v>1.088921013</v>
      </c>
      <c r="F9907" s="148">
        <f t="shared" si="154"/>
        <v>2.6400271006119165</v>
      </c>
      <c r="G9907">
        <v>7.3254910622966502E-4</v>
      </c>
    </row>
    <row r="9908" spans="1:7" x14ac:dyDescent="0.2">
      <c r="A9908" t="s">
        <v>5716</v>
      </c>
      <c r="B9908" t="s">
        <v>265</v>
      </c>
      <c r="C9908" s="17">
        <v>24.556246019315623</v>
      </c>
      <c r="D9908" s="17">
        <v>4.5657576433341003</v>
      </c>
      <c r="E9908" s="148">
        <v>2.0863717469999998</v>
      </c>
      <c r="F9908" s="148">
        <f t="shared" ref="F9908:F9971" si="155">C9908/D9908</f>
        <v>5.3783507442991789</v>
      </c>
      <c r="G9908">
        <v>6.9603800334433095E-4</v>
      </c>
    </row>
    <row r="9909" spans="1:7" x14ac:dyDescent="0.2">
      <c r="A9909" t="s">
        <v>8159</v>
      </c>
      <c r="B9909" t="s">
        <v>265</v>
      </c>
      <c r="C9909" s="17">
        <v>151.45568495537879</v>
      </c>
      <c r="D9909" s="17">
        <v>31.929787389685927</v>
      </c>
      <c r="E9909" s="148">
        <v>1.9138073449999999</v>
      </c>
      <c r="F9909" s="148">
        <f t="shared" si="155"/>
        <v>4.7433978531376795</v>
      </c>
      <c r="G9909">
        <v>1.32362593042747E-3</v>
      </c>
    </row>
    <row r="9910" spans="1:7" x14ac:dyDescent="0.2">
      <c r="A9910" t="s">
        <v>5717</v>
      </c>
      <c r="B9910" t="s">
        <v>11061</v>
      </c>
      <c r="C9910" s="17">
        <v>34.889565257471872</v>
      </c>
      <c r="D9910" s="17">
        <v>1.6060628739788225</v>
      </c>
      <c r="E9910" s="148">
        <v>4.0813748270000003</v>
      </c>
      <c r="F9910" s="148">
        <f t="shared" si="155"/>
        <v>21.723660899424988</v>
      </c>
      <c r="G9910">
        <v>1.70882325139702E-6</v>
      </c>
    </row>
    <row r="9911" spans="1:7" x14ac:dyDescent="0.2">
      <c r="A9911" t="s">
        <v>12307</v>
      </c>
      <c r="B9911" t="s">
        <v>12308</v>
      </c>
      <c r="C9911" s="17">
        <v>11.252112193706873</v>
      </c>
      <c r="D9911" s="17">
        <v>19.105773672029951</v>
      </c>
      <c r="E9911" s="148">
        <v>-0.97502995599999998</v>
      </c>
      <c r="F9911" s="148">
        <f t="shared" si="155"/>
        <v>0.58893779371936616</v>
      </c>
      <c r="G9911">
        <v>2.0406250480806601E-4</v>
      </c>
    </row>
    <row r="9912" spans="1:7" x14ac:dyDescent="0.2">
      <c r="A9912" t="s">
        <v>5718</v>
      </c>
      <c r="B9912" t="s">
        <v>846</v>
      </c>
      <c r="C9912" s="17">
        <v>32.085435599587854</v>
      </c>
      <c r="D9912" s="17">
        <v>11.767268049840879</v>
      </c>
      <c r="E9912" s="148">
        <v>1.1189843880000001</v>
      </c>
      <c r="F9912" s="148">
        <f t="shared" si="155"/>
        <v>2.7266682006127771</v>
      </c>
      <c r="G9912">
        <v>3.6007687264617899E-3</v>
      </c>
    </row>
    <row r="9913" spans="1:7" x14ac:dyDescent="0.2">
      <c r="A9913" t="s">
        <v>3689</v>
      </c>
      <c r="B9913" t="s">
        <v>604</v>
      </c>
      <c r="C9913" s="17">
        <v>56.365529285893146</v>
      </c>
      <c r="D9913" s="17">
        <v>122.22757338045301</v>
      </c>
      <c r="E9913" s="148">
        <v>-1.3389124809999999</v>
      </c>
      <c r="F9913" s="148">
        <f t="shared" si="155"/>
        <v>0.46115232207422097</v>
      </c>
      <c r="G9913">
        <v>1.5408347718186299E-4</v>
      </c>
    </row>
    <row r="9914" spans="1:7" x14ac:dyDescent="0.2">
      <c r="A9914" t="s">
        <v>13776</v>
      </c>
      <c r="B9914" t="s">
        <v>13777</v>
      </c>
      <c r="C9914" s="17">
        <v>7.8016692427994023</v>
      </c>
      <c r="D9914" s="17">
        <v>2.8007603907835597</v>
      </c>
      <c r="E9914" s="148">
        <v>1.020415691</v>
      </c>
      <c r="F9914" s="148">
        <f t="shared" si="155"/>
        <v>2.7855539761531527</v>
      </c>
      <c r="G9914">
        <v>8.4009511780644593E-3</v>
      </c>
    </row>
    <row r="9915" spans="1:7" x14ac:dyDescent="0.2">
      <c r="A9915" t="s">
        <v>8160</v>
      </c>
      <c r="B9915" t="s">
        <v>3156</v>
      </c>
      <c r="C9915" s="17">
        <v>4.5916635562884247</v>
      </c>
      <c r="D9915" s="17">
        <v>6.6096773294162423</v>
      </c>
      <c r="E9915" s="148">
        <v>-0.73353105299999999</v>
      </c>
      <c r="F9915" s="148">
        <f t="shared" si="155"/>
        <v>0.69468800479159765</v>
      </c>
      <c r="G9915">
        <v>5.8193898224403605E-4</v>
      </c>
    </row>
    <row r="9916" spans="1:7" x14ac:dyDescent="0.2">
      <c r="A9916" t="s">
        <v>5719</v>
      </c>
      <c r="B9916" t="s">
        <v>54</v>
      </c>
      <c r="C9916" s="17">
        <v>2.57617739030451</v>
      </c>
      <c r="D9916" s="17">
        <v>0.17222916504294525</v>
      </c>
      <c r="E9916" s="148">
        <v>3.1685171140000001</v>
      </c>
      <c r="F9916" s="148">
        <f t="shared" si="155"/>
        <v>14.95784636511558</v>
      </c>
      <c r="G9916">
        <v>5.5638839816700902E-3</v>
      </c>
    </row>
    <row r="9917" spans="1:7" x14ac:dyDescent="0.2">
      <c r="A9917" t="s">
        <v>5720</v>
      </c>
      <c r="B9917" t="s">
        <v>54</v>
      </c>
      <c r="C9917" s="17">
        <v>8.5059334341741604</v>
      </c>
      <c r="D9917" s="17">
        <v>0.6522311391627662</v>
      </c>
      <c r="E9917" s="148">
        <v>3.3415217230000001</v>
      </c>
      <c r="F9917" s="148">
        <f t="shared" si="155"/>
        <v>13.041286935629548</v>
      </c>
      <c r="G9917">
        <v>8.3823471556865496E-5</v>
      </c>
    </row>
    <row r="9918" spans="1:7" x14ac:dyDescent="0.2">
      <c r="A9918" t="s">
        <v>3690</v>
      </c>
      <c r="B9918" t="s">
        <v>54</v>
      </c>
      <c r="C9918" s="17">
        <v>33.075668570307656</v>
      </c>
      <c r="D9918" s="17">
        <v>4.1938873986698475</v>
      </c>
      <c r="E9918" s="148">
        <v>2.667762449</v>
      </c>
      <c r="F9918" s="148">
        <f t="shared" si="155"/>
        <v>7.8866372475327031</v>
      </c>
      <c r="G9918">
        <v>2.3509114929799998E-12</v>
      </c>
    </row>
    <row r="9919" spans="1:7" x14ac:dyDescent="0.2">
      <c r="A9919" t="s">
        <v>3691</v>
      </c>
      <c r="B9919" t="s">
        <v>2434</v>
      </c>
      <c r="C9919" s="17">
        <v>3.865797904857442</v>
      </c>
      <c r="D9919" s="17">
        <v>8.6625941947638783</v>
      </c>
      <c r="E9919" s="148">
        <v>-1.2660735510000001</v>
      </c>
      <c r="F9919" s="148">
        <f t="shared" si="155"/>
        <v>0.44626330380270279</v>
      </c>
      <c r="G9919">
        <v>9.7090115693641604E-4</v>
      </c>
    </row>
    <row r="9920" spans="1:7" x14ac:dyDescent="0.2">
      <c r="A9920" t="s">
        <v>11651</v>
      </c>
      <c r="B9920" t="s">
        <v>10731</v>
      </c>
      <c r="C9920" s="17">
        <v>0.30343106823000027</v>
      </c>
      <c r="D9920" s="17">
        <v>2.6904055086803567</v>
      </c>
      <c r="E9920" s="148">
        <v>-2.8560650239999998</v>
      </c>
      <c r="F9920" s="148">
        <f t="shared" si="155"/>
        <v>0.11278265200208913</v>
      </c>
      <c r="G9920">
        <v>1.42707525661839E-3</v>
      </c>
    </row>
    <row r="9921" spans="1:7" x14ac:dyDescent="0.2">
      <c r="A9921" t="s">
        <v>5721</v>
      </c>
      <c r="B9921" t="s">
        <v>10790</v>
      </c>
      <c r="C9921" s="17">
        <v>102.53730485584884</v>
      </c>
      <c r="D9921" s="17">
        <v>22.825199356211449</v>
      </c>
      <c r="E9921" s="148">
        <v>1.8728025989999999</v>
      </c>
      <c r="F9921" s="148">
        <f t="shared" si="155"/>
        <v>4.4922851825145287</v>
      </c>
      <c r="G9921">
        <v>1.1843844570232799E-6</v>
      </c>
    </row>
    <row r="9922" spans="1:7" x14ac:dyDescent="0.2">
      <c r="A9922" t="s">
        <v>8161</v>
      </c>
      <c r="B9922" t="s">
        <v>4201</v>
      </c>
      <c r="C9922" s="17">
        <v>3.6344772385302302</v>
      </c>
      <c r="D9922" s="17">
        <v>1.0382470289251917</v>
      </c>
      <c r="E9922" s="148">
        <v>1.3908804539999999</v>
      </c>
      <c r="F9922" s="148">
        <f t="shared" si="155"/>
        <v>3.5005900689094132</v>
      </c>
      <c r="G9922">
        <v>5.4611895275415905E-4</v>
      </c>
    </row>
    <row r="9923" spans="1:7" x14ac:dyDescent="0.2">
      <c r="A9923" t="s">
        <v>12852</v>
      </c>
      <c r="B9923" t="s">
        <v>96</v>
      </c>
      <c r="C9923" s="17">
        <v>75.394619731718407</v>
      </c>
      <c r="D9923" s="17">
        <v>96.264959218216305</v>
      </c>
      <c r="E9923" s="148">
        <v>-0.55929328099999998</v>
      </c>
      <c r="F9923" s="148">
        <f t="shared" si="155"/>
        <v>0.78319899934525106</v>
      </c>
      <c r="G9923">
        <v>3.69394971238712E-3</v>
      </c>
    </row>
    <row r="9924" spans="1:7" x14ac:dyDescent="0.2">
      <c r="A9924" t="s">
        <v>8162</v>
      </c>
      <c r="B9924" t="s">
        <v>10853</v>
      </c>
      <c r="C9924" s="17">
        <v>10.232657202181752</v>
      </c>
      <c r="D9924" s="17">
        <v>4.103944093097093</v>
      </c>
      <c r="E9924" s="148">
        <v>1.013108339</v>
      </c>
      <c r="F9924" s="148">
        <f t="shared" si="155"/>
        <v>2.4933714909501967</v>
      </c>
      <c r="G9924">
        <v>7.4011485373017395E-4</v>
      </c>
    </row>
    <row r="9925" spans="1:7" x14ac:dyDescent="0.2">
      <c r="A9925" t="s">
        <v>8163</v>
      </c>
      <c r="B9925" t="s">
        <v>169</v>
      </c>
      <c r="C9925" s="17">
        <v>9.2462597739867149</v>
      </c>
      <c r="D9925" s="17">
        <v>12.390669561754626</v>
      </c>
      <c r="E9925" s="148">
        <v>-0.66655064600000002</v>
      </c>
      <c r="F9925" s="148">
        <f t="shared" si="155"/>
        <v>0.74622761327817744</v>
      </c>
      <c r="G9925">
        <v>2.4176640645577201E-4</v>
      </c>
    </row>
    <row r="9926" spans="1:7" x14ac:dyDescent="0.2">
      <c r="A9926" t="s">
        <v>8164</v>
      </c>
      <c r="B9926" t="s">
        <v>11414</v>
      </c>
      <c r="C9926" s="17">
        <v>9.1869010832425797</v>
      </c>
      <c r="D9926" s="17">
        <v>12.14385486017949</v>
      </c>
      <c r="E9926" s="148">
        <v>-0.58374522100000004</v>
      </c>
      <c r="F9926" s="148">
        <f t="shared" si="155"/>
        <v>0.7565061662065018</v>
      </c>
      <c r="G9926">
        <v>5.7601856941904301E-3</v>
      </c>
    </row>
    <row r="9927" spans="1:7" x14ac:dyDescent="0.2">
      <c r="A9927" t="s">
        <v>8165</v>
      </c>
      <c r="B9927" t="s">
        <v>238</v>
      </c>
      <c r="C9927" s="17">
        <v>7.4673878986950424</v>
      </c>
      <c r="D9927" s="17">
        <v>11.914220618741977</v>
      </c>
      <c r="E9927" s="148">
        <v>-0.87121505099999996</v>
      </c>
      <c r="F9927" s="148">
        <f t="shared" si="155"/>
        <v>0.62676260056392374</v>
      </c>
      <c r="G9927">
        <v>1.9769660809226498E-3</v>
      </c>
    </row>
    <row r="9928" spans="1:7" x14ac:dyDescent="0.2">
      <c r="A9928" t="s">
        <v>12445</v>
      </c>
      <c r="B9928" t="s">
        <v>12446</v>
      </c>
      <c r="C9928" s="17">
        <v>8.8534333261804878</v>
      </c>
      <c r="D9928" s="17">
        <v>13.991583506402899</v>
      </c>
      <c r="E9928" s="148">
        <v>-0.832165877</v>
      </c>
      <c r="F9928" s="148">
        <f t="shared" si="155"/>
        <v>0.63276850130143847</v>
      </c>
      <c r="G9928">
        <v>4.9628593417426403E-3</v>
      </c>
    </row>
    <row r="9929" spans="1:7" x14ac:dyDescent="0.2">
      <c r="A9929" t="s">
        <v>12115</v>
      </c>
      <c r="B9929" t="s">
        <v>12116</v>
      </c>
      <c r="C9929" s="17">
        <v>4.7491906724169368</v>
      </c>
      <c r="D9929" s="17">
        <v>8.8910881980255532</v>
      </c>
      <c r="E9929" s="148">
        <v>-1.0090726350000001</v>
      </c>
      <c r="F9929" s="148">
        <f t="shared" si="155"/>
        <v>0.53415178959439313</v>
      </c>
      <c r="G9929">
        <v>6.4374038715408E-3</v>
      </c>
    </row>
    <row r="9930" spans="1:7" x14ac:dyDescent="0.2">
      <c r="A9930" t="s">
        <v>3695</v>
      </c>
      <c r="B9930" t="s">
        <v>3200</v>
      </c>
      <c r="C9930" s="17">
        <v>87.124703426107175</v>
      </c>
      <c r="D9930" s="17">
        <v>165.90140568463701</v>
      </c>
      <c r="E9930" s="148">
        <v>-1.1743107049999999</v>
      </c>
      <c r="F9930" s="148">
        <f t="shared" si="155"/>
        <v>0.52515952512013697</v>
      </c>
      <c r="G9930">
        <v>2.7481889802928801E-5</v>
      </c>
    </row>
    <row r="9931" spans="1:7" x14ac:dyDescent="0.2">
      <c r="A9931" t="s">
        <v>3696</v>
      </c>
      <c r="B9931" t="s">
        <v>604</v>
      </c>
      <c r="C9931" s="17">
        <v>652.54195704399001</v>
      </c>
      <c r="D9931" s="17">
        <v>1247.7035551563167</v>
      </c>
      <c r="E9931" s="148">
        <v>-1.1103571379999999</v>
      </c>
      <c r="F9931" s="148">
        <f t="shared" si="155"/>
        <v>0.52299438784738994</v>
      </c>
      <c r="G9931">
        <v>7.9547150503297206E-3</v>
      </c>
    </row>
    <row r="9932" spans="1:7" x14ac:dyDescent="0.2">
      <c r="A9932" t="s">
        <v>5722</v>
      </c>
      <c r="B9932" t="s">
        <v>3203</v>
      </c>
      <c r="C9932" s="17">
        <v>116.40525200681725</v>
      </c>
      <c r="D9932" s="17">
        <v>18.308684285295442</v>
      </c>
      <c r="E9932" s="148">
        <v>2.3958314839999999</v>
      </c>
      <c r="F9932" s="148">
        <f t="shared" si="155"/>
        <v>6.3579255719815837</v>
      </c>
      <c r="G9932">
        <v>4.1871112917566599E-8</v>
      </c>
    </row>
    <row r="9933" spans="1:7" x14ac:dyDescent="0.2">
      <c r="A9933" t="s">
        <v>3697</v>
      </c>
      <c r="B9933" t="s">
        <v>1263</v>
      </c>
      <c r="C9933" s="17">
        <v>82.523864684819614</v>
      </c>
      <c r="D9933" s="17">
        <v>30.214408079025525</v>
      </c>
      <c r="E9933" s="148">
        <v>1.156921718</v>
      </c>
      <c r="F9933" s="148">
        <f t="shared" si="155"/>
        <v>2.7312752402423093</v>
      </c>
      <c r="G9933">
        <v>7.6669571139602503E-10</v>
      </c>
    </row>
    <row r="9934" spans="1:7" x14ac:dyDescent="0.2">
      <c r="A9934" t="s">
        <v>8166</v>
      </c>
      <c r="B9934" t="s">
        <v>11297</v>
      </c>
      <c r="C9934" s="17">
        <v>5.9425283536863436</v>
      </c>
      <c r="D9934" s="17">
        <v>7.9722999143013258</v>
      </c>
      <c r="E9934" s="148">
        <v>-0.63527466799999999</v>
      </c>
      <c r="F9934" s="148">
        <f t="shared" si="155"/>
        <v>0.74539698927108577</v>
      </c>
      <c r="G9934">
        <v>3.6745870660614998E-4</v>
      </c>
    </row>
    <row r="9935" spans="1:7" x14ac:dyDescent="0.2">
      <c r="A9935" t="s">
        <v>8167</v>
      </c>
      <c r="B9935" t="s">
        <v>589</v>
      </c>
      <c r="C9935" s="17">
        <v>4.8266178061176674</v>
      </c>
      <c r="D9935" s="17">
        <v>1.2186730131487722</v>
      </c>
      <c r="E9935" s="148">
        <v>1.576103713</v>
      </c>
      <c r="F9935" s="148">
        <f t="shared" si="155"/>
        <v>3.9605519725482323</v>
      </c>
      <c r="G9935">
        <v>2.6463535956276802E-3</v>
      </c>
    </row>
    <row r="9936" spans="1:7" x14ac:dyDescent="0.2">
      <c r="A9936" t="s">
        <v>13612</v>
      </c>
      <c r="B9936" t="s">
        <v>11240</v>
      </c>
      <c r="C9936" s="17">
        <v>6.8864404958240151</v>
      </c>
      <c r="D9936" s="17">
        <v>2.7334797073840247</v>
      </c>
      <c r="E9936" s="148">
        <v>0.92801381400000005</v>
      </c>
      <c r="F9936" s="148">
        <f t="shared" si="155"/>
        <v>2.5192945377357225</v>
      </c>
      <c r="G9936">
        <v>3.2767318184730001E-3</v>
      </c>
    </row>
    <row r="9937" spans="1:7" x14ac:dyDescent="0.2">
      <c r="A9937" t="s">
        <v>11832</v>
      </c>
      <c r="B9937" t="s">
        <v>3203</v>
      </c>
      <c r="C9937" s="17">
        <v>1.3604927595458576</v>
      </c>
      <c r="D9937" s="17">
        <v>3.8214718674415429</v>
      </c>
      <c r="E9937" s="148">
        <v>-1.555478988</v>
      </c>
      <c r="F9937" s="148">
        <f t="shared" si="155"/>
        <v>0.35601276333788662</v>
      </c>
      <c r="G9937">
        <v>9.9869830448940798E-4</v>
      </c>
    </row>
    <row r="9938" spans="1:7" x14ac:dyDescent="0.2">
      <c r="A9938" t="s">
        <v>3698</v>
      </c>
      <c r="B9938" t="s">
        <v>3203</v>
      </c>
      <c r="C9938" s="17">
        <v>111.80037074290883</v>
      </c>
      <c r="D9938" s="17">
        <v>228.4993405671795</v>
      </c>
      <c r="E9938" s="148">
        <v>-1.2247255429999999</v>
      </c>
      <c r="F9938" s="148">
        <f t="shared" si="155"/>
        <v>0.48928093387665239</v>
      </c>
      <c r="G9938">
        <v>1.9255646357675901E-6</v>
      </c>
    </row>
    <row r="9939" spans="1:7" x14ac:dyDescent="0.2">
      <c r="A9939" t="s">
        <v>8168</v>
      </c>
      <c r="B9939" t="s">
        <v>3483</v>
      </c>
      <c r="C9939" s="17">
        <v>7.4975401251222653</v>
      </c>
      <c r="D9939" s="17">
        <v>18.30058010121455</v>
      </c>
      <c r="E9939" s="148">
        <v>-1.3239324100000001</v>
      </c>
      <c r="F9939" s="148">
        <f t="shared" si="155"/>
        <v>0.4096886592477294</v>
      </c>
      <c r="G9939">
        <v>6.2379096961736403E-3</v>
      </c>
    </row>
    <row r="9940" spans="1:7" x14ac:dyDescent="0.2">
      <c r="A9940" t="s">
        <v>12042</v>
      </c>
      <c r="B9940" t="s">
        <v>1541</v>
      </c>
      <c r="C9940" s="17">
        <v>34.120339583732601</v>
      </c>
      <c r="D9940" s="17">
        <v>67.321413531714555</v>
      </c>
      <c r="E9940" s="148">
        <v>-1.1575483710000001</v>
      </c>
      <c r="F9940" s="148">
        <f t="shared" si="155"/>
        <v>0.50682743860775881</v>
      </c>
      <c r="G9940">
        <v>7.4783571328321098E-5</v>
      </c>
    </row>
    <row r="9941" spans="1:7" x14ac:dyDescent="0.2">
      <c r="A9941" t="s">
        <v>8169</v>
      </c>
      <c r="B9941" t="s">
        <v>155</v>
      </c>
      <c r="C9941" s="17">
        <v>6.420350527655172</v>
      </c>
      <c r="D9941" s="17">
        <v>1.3010210580646768</v>
      </c>
      <c r="E9941" s="148">
        <v>1.935873787</v>
      </c>
      <c r="F9941" s="148">
        <f t="shared" si="155"/>
        <v>4.9348551953538031</v>
      </c>
      <c r="G9941">
        <v>7.6803154571237994E-6</v>
      </c>
    </row>
    <row r="9942" spans="1:7" x14ac:dyDescent="0.2">
      <c r="A9942" t="s">
        <v>12321</v>
      </c>
      <c r="B9942" t="s">
        <v>12322</v>
      </c>
      <c r="C9942" s="17">
        <v>4.2544807573703771</v>
      </c>
      <c r="D9942" s="17">
        <v>7.1683463267938681</v>
      </c>
      <c r="E9942" s="148">
        <v>-0.947216312</v>
      </c>
      <c r="F9942" s="148">
        <f t="shared" si="155"/>
        <v>0.59350937627943079</v>
      </c>
      <c r="G9942">
        <v>7.9679552818734799E-3</v>
      </c>
    </row>
    <row r="9943" spans="1:7" x14ac:dyDescent="0.2">
      <c r="A9943" t="s">
        <v>12410</v>
      </c>
      <c r="B9943" t="s">
        <v>12411</v>
      </c>
      <c r="C9943" s="17">
        <v>19.8730322212581</v>
      </c>
      <c r="D9943" s="17">
        <v>31.865841098493199</v>
      </c>
      <c r="E9943" s="148">
        <v>-0.797448826</v>
      </c>
      <c r="F9943" s="148">
        <f t="shared" si="155"/>
        <v>0.62364687502938099</v>
      </c>
      <c r="G9943">
        <v>3.5131433539390099E-3</v>
      </c>
    </row>
    <row r="9944" spans="1:7" x14ac:dyDescent="0.2">
      <c r="A9944" t="s">
        <v>8170</v>
      </c>
      <c r="B9944" t="s">
        <v>11288</v>
      </c>
      <c r="C9944" s="17">
        <v>8.2470883178062877</v>
      </c>
      <c r="D9944" s="17">
        <v>13.983882465394224</v>
      </c>
      <c r="E9944" s="148">
        <v>-0.98596954699999995</v>
      </c>
      <c r="F9944" s="148">
        <f t="shared" si="155"/>
        <v>0.5897566958400341</v>
      </c>
      <c r="G9944">
        <v>3.5536003998648901E-6</v>
      </c>
    </row>
    <row r="9945" spans="1:7" x14ac:dyDescent="0.2">
      <c r="A9945" t="s">
        <v>3699</v>
      </c>
      <c r="B9945" t="s">
        <v>3700</v>
      </c>
      <c r="C9945" s="17">
        <v>8.0284844608393975</v>
      </c>
      <c r="D9945" s="17">
        <v>2.8337905309051923</v>
      </c>
      <c r="E9945" s="148">
        <v>1.2349332850000001</v>
      </c>
      <c r="F9945" s="148">
        <f t="shared" si="155"/>
        <v>2.8331255868354086</v>
      </c>
      <c r="G9945">
        <v>4.24630406967226E-5</v>
      </c>
    </row>
    <row r="9946" spans="1:7" x14ac:dyDescent="0.2">
      <c r="A9946" t="s">
        <v>3701</v>
      </c>
      <c r="B9946" t="s">
        <v>3119</v>
      </c>
      <c r="C9946" s="17">
        <v>28.936748099075025</v>
      </c>
      <c r="D9946" s="17">
        <v>16.432138226841577</v>
      </c>
      <c r="E9946" s="148">
        <v>0.54951202700000001</v>
      </c>
      <c r="F9946" s="148">
        <f t="shared" si="155"/>
        <v>1.7609849491046401</v>
      </c>
      <c r="G9946">
        <v>1.02773595948261E-4</v>
      </c>
    </row>
    <row r="9947" spans="1:7" x14ac:dyDescent="0.2">
      <c r="A9947" t="s">
        <v>8171</v>
      </c>
      <c r="B9947" t="s">
        <v>10782</v>
      </c>
      <c r="C9947" s="17">
        <v>284.04925322898725</v>
      </c>
      <c r="D9947" s="17">
        <v>22.318794194754524</v>
      </c>
      <c r="E9947" s="148">
        <v>2.5346125050000001</v>
      </c>
      <c r="F9947" s="148">
        <f t="shared" si="155"/>
        <v>12.726908575363177</v>
      </c>
      <c r="G9947">
        <v>9.7831348553491498E-3</v>
      </c>
    </row>
    <row r="9948" spans="1:7" x14ac:dyDescent="0.2">
      <c r="A9948" t="s">
        <v>5723</v>
      </c>
      <c r="B9948" t="s">
        <v>11062</v>
      </c>
      <c r="C9948" s="17">
        <v>10.960630104371624</v>
      </c>
      <c r="D9948" s="17">
        <v>0</v>
      </c>
      <c r="E9948" s="148">
        <v>9.2014963289999994</v>
      </c>
      <c r="F9948" s="148" t="e">
        <f t="shared" si="155"/>
        <v>#DIV/0!</v>
      </c>
      <c r="G9948">
        <v>5.7427909827992304E-7</v>
      </c>
    </row>
    <row r="9949" spans="1:7" x14ac:dyDescent="0.2">
      <c r="A9949" t="s">
        <v>8172</v>
      </c>
      <c r="B9949" t="s">
        <v>1910</v>
      </c>
      <c r="C9949" s="17">
        <v>4.57545536899298</v>
      </c>
      <c r="D9949" s="17">
        <v>6.2562681744285307</v>
      </c>
      <c r="E9949" s="148">
        <v>-0.67528843199999999</v>
      </c>
      <c r="F9949" s="148">
        <f t="shared" si="155"/>
        <v>0.73133939297781425</v>
      </c>
      <c r="G9949">
        <v>9.3448371271504897E-3</v>
      </c>
    </row>
    <row r="9950" spans="1:7" x14ac:dyDescent="0.2">
      <c r="A9950" t="s">
        <v>14123</v>
      </c>
      <c r="B9950" t="s">
        <v>169</v>
      </c>
      <c r="C9950" s="17">
        <v>2.10301380494441</v>
      </c>
      <c r="D9950" s="17">
        <v>0.30899898349339872</v>
      </c>
      <c r="E9950" s="148">
        <v>2.1268098630000001</v>
      </c>
      <c r="F9950" s="148">
        <f t="shared" si="155"/>
        <v>6.8058923080222291</v>
      </c>
      <c r="G9950">
        <v>2.4721923478645798E-3</v>
      </c>
    </row>
    <row r="9951" spans="1:7" x14ac:dyDescent="0.2">
      <c r="A9951" t="s">
        <v>3704</v>
      </c>
      <c r="B9951" t="s">
        <v>3208</v>
      </c>
      <c r="C9951" s="17">
        <v>52.427990107272578</v>
      </c>
      <c r="D9951" s="17">
        <v>90.747679119486932</v>
      </c>
      <c r="E9951" s="148">
        <v>-1.011492619</v>
      </c>
      <c r="F9951" s="148">
        <f t="shared" si="155"/>
        <v>0.57773367446941482</v>
      </c>
      <c r="G9951">
        <v>9.9058208531031702E-4</v>
      </c>
    </row>
    <row r="9952" spans="1:7" x14ac:dyDescent="0.2">
      <c r="A9952" t="s">
        <v>3705</v>
      </c>
      <c r="B9952" t="s">
        <v>68</v>
      </c>
      <c r="C9952" s="17">
        <v>30.356565189436871</v>
      </c>
      <c r="D9952" s="17">
        <v>64.584760483799826</v>
      </c>
      <c r="E9952" s="148">
        <v>-1.296372539</v>
      </c>
      <c r="F9952" s="148">
        <f t="shared" si="155"/>
        <v>0.47002675185350246</v>
      </c>
      <c r="G9952">
        <v>5.0337829652062703E-10</v>
      </c>
    </row>
    <row r="9953" spans="1:7" x14ac:dyDescent="0.2">
      <c r="A9953" t="s">
        <v>12972</v>
      </c>
      <c r="B9953" t="s">
        <v>3469</v>
      </c>
      <c r="C9953" s="17">
        <v>59.576370964717654</v>
      </c>
      <c r="D9953" s="17">
        <v>33.663630155629747</v>
      </c>
      <c r="E9953" s="148">
        <v>0.55460741700000005</v>
      </c>
      <c r="F9953" s="148">
        <f t="shared" si="155"/>
        <v>1.7697547973671039</v>
      </c>
      <c r="G9953">
        <v>2.6537991823692699E-3</v>
      </c>
    </row>
    <row r="9954" spans="1:7" x14ac:dyDescent="0.2">
      <c r="A9954" t="s">
        <v>3706</v>
      </c>
      <c r="B9954" t="s">
        <v>3707</v>
      </c>
      <c r="C9954" s="17">
        <v>1.2240847003743074</v>
      </c>
      <c r="D9954" s="17">
        <v>4.7999019156500182</v>
      </c>
      <c r="E9954" s="148">
        <v>-2.1728342060000001</v>
      </c>
      <c r="F9954" s="148">
        <f t="shared" si="155"/>
        <v>0.25502285710947448</v>
      </c>
      <c r="G9954">
        <v>7.0252272152987996E-6</v>
      </c>
    </row>
    <row r="9955" spans="1:7" x14ac:dyDescent="0.2">
      <c r="A9955" t="s">
        <v>3708</v>
      </c>
      <c r="B9955" t="s">
        <v>3210</v>
      </c>
      <c r="C9955" s="17">
        <v>15.034755967807424</v>
      </c>
      <c r="D9955" s="17">
        <v>5.3743229542190782</v>
      </c>
      <c r="E9955" s="148">
        <v>1.1783526559999999</v>
      </c>
      <c r="F9955" s="148">
        <f t="shared" si="155"/>
        <v>2.7975162817494033</v>
      </c>
      <c r="G9955">
        <v>1.39394972950472E-6</v>
      </c>
    </row>
    <row r="9956" spans="1:7" x14ac:dyDescent="0.2">
      <c r="A9956" t="s">
        <v>8173</v>
      </c>
      <c r="B9956" t="s">
        <v>3212</v>
      </c>
      <c r="C9956" s="17">
        <v>4.682181340865978</v>
      </c>
      <c r="D9956" s="17">
        <v>0.57504139727555625</v>
      </c>
      <c r="E9956" s="148">
        <v>2.4498232889999998</v>
      </c>
      <c r="F9956" s="148">
        <f t="shared" si="155"/>
        <v>8.1423378613249753</v>
      </c>
      <c r="G9956">
        <v>6.3894997607415497E-4</v>
      </c>
    </row>
    <row r="9957" spans="1:7" x14ac:dyDescent="0.2">
      <c r="A9957" t="s">
        <v>3710</v>
      </c>
      <c r="B9957" t="s">
        <v>2582</v>
      </c>
      <c r="C9957" s="17">
        <v>3.8050237814211849</v>
      </c>
      <c r="D9957" s="17">
        <v>8.445003960187087</v>
      </c>
      <c r="E9957" s="148">
        <v>-1.3464789370000001</v>
      </c>
      <c r="F9957" s="148">
        <f t="shared" si="155"/>
        <v>0.45056506774413518</v>
      </c>
      <c r="G9957">
        <v>2.3557667929151599E-7</v>
      </c>
    </row>
    <row r="9958" spans="1:7" x14ac:dyDescent="0.2">
      <c r="A9958" t="s">
        <v>3711</v>
      </c>
      <c r="B9958" t="s">
        <v>943</v>
      </c>
      <c r="C9958" s="17">
        <v>25.327856829120577</v>
      </c>
      <c r="D9958" s="17">
        <v>38.783871443018597</v>
      </c>
      <c r="E9958" s="148">
        <v>-0.83821331700000001</v>
      </c>
      <c r="F9958" s="148">
        <f t="shared" si="155"/>
        <v>0.65305127845043409</v>
      </c>
      <c r="G9958">
        <v>5.7861047027737797E-5</v>
      </c>
    </row>
    <row r="9959" spans="1:7" x14ac:dyDescent="0.2">
      <c r="A9959" t="s">
        <v>3712</v>
      </c>
      <c r="B9959" t="s">
        <v>3215</v>
      </c>
      <c r="C9959" s="17">
        <v>30.2038149686975</v>
      </c>
      <c r="D9959" s="17">
        <v>7.6829146187443405</v>
      </c>
      <c r="E9959" s="148">
        <v>1.680672393</v>
      </c>
      <c r="F9959" s="148">
        <f t="shared" si="155"/>
        <v>3.9312964503090977</v>
      </c>
      <c r="G9959">
        <v>4.4866736002486398E-14</v>
      </c>
    </row>
    <row r="9960" spans="1:7" x14ac:dyDescent="0.2">
      <c r="A9960" t="s">
        <v>3713</v>
      </c>
      <c r="B9960" t="s">
        <v>3217</v>
      </c>
      <c r="C9960" s="17">
        <v>6.2387007847507823</v>
      </c>
      <c r="D9960" s="17">
        <v>20.407259357586049</v>
      </c>
      <c r="E9960" s="148">
        <v>-1.959484131</v>
      </c>
      <c r="F9960" s="148">
        <f t="shared" si="155"/>
        <v>0.30570987879524608</v>
      </c>
      <c r="G9960">
        <v>6.4433062807458099E-7</v>
      </c>
    </row>
    <row r="9961" spans="1:7" x14ac:dyDescent="0.2">
      <c r="A9961" t="s">
        <v>11650</v>
      </c>
      <c r="B9961" t="s">
        <v>2067</v>
      </c>
      <c r="C9961" s="17">
        <v>5.1950514299901523E-2</v>
      </c>
      <c r="D9961" s="17">
        <v>0.46704979983741701</v>
      </c>
      <c r="E9961" s="148">
        <v>-2.7716420510000002</v>
      </c>
      <c r="F9961" s="148">
        <f t="shared" si="155"/>
        <v>0.1112312098581047</v>
      </c>
      <c r="G9961">
        <v>7.4508095451960603E-3</v>
      </c>
    </row>
    <row r="9962" spans="1:7" x14ac:dyDescent="0.2">
      <c r="A9962" t="s">
        <v>3714</v>
      </c>
      <c r="B9962" t="s">
        <v>3217</v>
      </c>
      <c r="C9962" s="17">
        <v>6.1485624208891929</v>
      </c>
      <c r="D9962" s="17">
        <v>11.774263203510051</v>
      </c>
      <c r="E9962" s="148">
        <v>-1.137427309</v>
      </c>
      <c r="F9962" s="148">
        <f t="shared" si="155"/>
        <v>0.52220358205142137</v>
      </c>
      <c r="G9962">
        <v>8.3625587785644796E-5</v>
      </c>
    </row>
    <row r="9963" spans="1:7" x14ac:dyDescent="0.2">
      <c r="A9963" t="s">
        <v>8174</v>
      </c>
      <c r="B9963" t="s">
        <v>10793</v>
      </c>
      <c r="C9963" s="17">
        <v>2.1079389121569045</v>
      </c>
      <c r="D9963" s="17">
        <v>0.82761563503691804</v>
      </c>
      <c r="E9963" s="148">
        <v>1.033581922</v>
      </c>
      <c r="F9963" s="148">
        <f t="shared" si="155"/>
        <v>2.5470022833279051</v>
      </c>
      <c r="G9963">
        <v>9.9667770011815102E-4</v>
      </c>
    </row>
    <row r="9964" spans="1:7" x14ac:dyDescent="0.2">
      <c r="A9964" t="s">
        <v>5724</v>
      </c>
      <c r="B9964" t="s">
        <v>1808</v>
      </c>
      <c r="C9964" s="17">
        <v>15.349491996747574</v>
      </c>
      <c r="D9964" s="17">
        <v>0.51220782110572927</v>
      </c>
      <c r="E9964" s="148">
        <v>4.4810200519999999</v>
      </c>
      <c r="F9964" s="148">
        <f t="shared" si="155"/>
        <v>29.967312805985351</v>
      </c>
      <c r="G9964">
        <v>3.6060652771610398E-6</v>
      </c>
    </row>
    <row r="9965" spans="1:7" x14ac:dyDescent="0.2">
      <c r="A9965" t="s">
        <v>8175</v>
      </c>
      <c r="B9965" t="s">
        <v>10854</v>
      </c>
      <c r="C9965" s="17">
        <v>16.316164751496849</v>
      </c>
      <c r="D9965" s="17">
        <v>0.73542449165526602</v>
      </c>
      <c r="E9965" s="148">
        <v>4.1132017919999999</v>
      </c>
      <c r="F9965" s="148">
        <f t="shared" si="155"/>
        <v>22.186050283385359</v>
      </c>
      <c r="G9965">
        <v>1.9851619190493801E-8</v>
      </c>
    </row>
    <row r="9966" spans="1:7" x14ac:dyDescent="0.2">
      <c r="A9966" t="s">
        <v>8176</v>
      </c>
      <c r="B9966" t="s">
        <v>2303</v>
      </c>
      <c r="C9966" s="17">
        <v>12.8978884523408</v>
      </c>
      <c r="D9966" s="17">
        <v>15.927658638715675</v>
      </c>
      <c r="E9966" s="148">
        <v>-0.54685918</v>
      </c>
      <c r="F9966" s="148">
        <f t="shared" si="155"/>
        <v>0.80977931188138641</v>
      </c>
      <c r="G9966">
        <v>3.0308025374454101E-4</v>
      </c>
    </row>
    <row r="9967" spans="1:7" x14ac:dyDescent="0.2">
      <c r="A9967" t="s">
        <v>3715</v>
      </c>
      <c r="B9967" t="s">
        <v>3716</v>
      </c>
      <c r="C9967" s="17">
        <v>28.221959050998773</v>
      </c>
      <c r="D9967" s="17">
        <v>33.106856226685551</v>
      </c>
      <c r="E9967" s="148">
        <v>-0.46052573099999999</v>
      </c>
      <c r="F9967" s="148">
        <f t="shared" si="155"/>
        <v>0.85245058781058947</v>
      </c>
      <c r="G9967">
        <v>8.4141965471924395E-3</v>
      </c>
    </row>
    <row r="9968" spans="1:7" x14ac:dyDescent="0.2">
      <c r="A9968" t="s">
        <v>13054</v>
      </c>
      <c r="B9968" t="s">
        <v>13055</v>
      </c>
      <c r="C9968" s="17">
        <v>16.658781038092624</v>
      </c>
      <c r="D9968" s="17">
        <v>8.9444043189769467</v>
      </c>
      <c r="E9968" s="148">
        <v>0.62128861800000001</v>
      </c>
      <c r="F9968" s="148">
        <f t="shared" si="155"/>
        <v>1.8624807694290413</v>
      </c>
      <c r="G9968">
        <v>2.26131969011268E-3</v>
      </c>
    </row>
    <row r="9969" spans="1:7" x14ac:dyDescent="0.2">
      <c r="A9969" t="s">
        <v>3717</v>
      </c>
      <c r="B9969" t="s">
        <v>3221</v>
      </c>
      <c r="C9969" s="17">
        <v>4.8617074503108428</v>
      </c>
      <c r="D9969" s="17">
        <v>1.5439176973390061</v>
      </c>
      <c r="E9969" s="148">
        <v>1.350939506</v>
      </c>
      <c r="F9969" s="148">
        <f t="shared" si="155"/>
        <v>3.1489421092135665</v>
      </c>
      <c r="G9969">
        <v>1.3383373095156301E-7</v>
      </c>
    </row>
    <row r="9970" spans="1:7" x14ac:dyDescent="0.2">
      <c r="A9970" t="s">
        <v>13859</v>
      </c>
      <c r="B9970" t="s">
        <v>13860</v>
      </c>
      <c r="C9970" s="17">
        <v>5.9917225842115451</v>
      </c>
      <c r="D9970" s="17">
        <v>2.0183303875792049</v>
      </c>
      <c r="E9970" s="148">
        <v>1.2206326110000001</v>
      </c>
      <c r="F9970" s="148">
        <f t="shared" si="155"/>
        <v>2.9686530119570986</v>
      </c>
      <c r="G9970">
        <v>2.6746620018909003E-4</v>
      </c>
    </row>
    <row r="9971" spans="1:7" x14ac:dyDescent="0.2">
      <c r="A9971" t="s">
        <v>5725</v>
      </c>
      <c r="B9971" t="s">
        <v>2507</v>
      </c>
      <c r="C9971" s="17">
        <v>1.2317648656286146</v>
      </c>
      <c r="D9971" s="17">
        <v>0.1026248288763584</v>
      </c>
      <c r="E9971" s="148">
        <v>3.205368429</v>
      </c>
      <c r="F9971" s="148">
        <f t="shared" si="155"/>
        <v>12.002600921387508</v>
      </c>
      <c r="G9971">
        <v>1.6620979792701999E-5</v>
      </c>
    </row>
    <row r="9972" spans="1:7" x14ac:dyDescent="0.2">
      <c r="A9972" t="s">
        <v>11682</v>
      </c>
      <c r="B9972" t="s">
        <v>610</v>
      </c>
      <c r="C9972" s="17">
        <v>2.1070569851522274</v>
      </c>
      <c r="D9972" s="17">
        <v>12.58281376000599</v>
      </c>
      <c r="E9972" s="148">
        <v>-2.20778593</v>
      </c>
      <c r="F9972" s="148">
        <f t="shared" ref="F9972:F10035" si="156">C9972/D9972</f>
        <v>0.16745515155357621</v>
      </c>
      <c r="G9972">
        <v>2.7786146556541599E-3</v>
      </c>
    </row>
    <row r="9973" spans="1:7" x14ac:dyDescent="0.2">
      <c r="A9973" t="s">
        <v>8177</v>
      </c>
      <c r="B9973" t="s">
        <v>610</v>
      </c>
      <c r="C9973" s="17">
        <v>0.82296604225250247</v>
      </c>
      <c r="D9973" s="17">
        <v>7.8613414469814451</v>
      </c>
      <c r="E9973" s="148">
        <v>-3.169383684</v>
      </c>
      <c r="F9973" s="148">
        <f t="shared" si="156"/>
        <v>0.10468519244492305</v>
      </c>
      <c r="G9973">
        <v>3.9800669350470504E-6</v>
      </c>
    </row>
    <row r="9974" spans="1:7" x14ac:dyDescent="0.2">
      <c r="A9974" t="s">
        <v>11718</v>
      </c>
      <c r="B9974" t="s">
        <v>610</v>
      </c>
      <c r="C9974" s="17">
        <v>4.2881078087228977</v>
      </c>
      <c r="D9974" s="17">
        <v>17.851437742729036</v>
      </c>
      <c r="E9974" s="148">
        <v>-1.939093838</v>
      </c>
      <c r="F9974" s="148">
        <f t="shared" si="156"/>
        <v>0.24021078136798599</v>
      </c>
      <c r="G9974">
        <v>6.1048151826229903E-4</v>
      </c>
    </row>
    <row r="9975" spans="1:7" x14ac:dyDescent="0.2">
      <c r="A9975" t="s">
        <v>11663</v>
      </c>
      <c r="B9975" t="s">
        <v>610</v>
      </c>
      <c r="C9975" s="17">
        <v>3.7508168875203554</v>
      </c>
      <c r="D9975" s="17">
        <v>29.023501050432376</v>
      </c>
      <c r="E9975" s="148">
        <v>-2.885999258</v>
      </c>
      <c r="F9975" s="148">
        <f t="shared" si="156"/>
        <v>0.12923378475266609</v>
      </c>
      <c r="G9975">
        <v>5.2507219810173798E-7</v>
      </c>
    </row>
    <row r="9976" spans="1:7" x14ac:dyDescent="0.2">
      <c r="A9976" t="s">
        <v>13826</v>
      </c>
      <c r="B9976" t="s">
        <v>3225</v>
      </c>
      <c r="C9976" s="17">
        <v>21.151023306477171</v>
      </c>
      <c r="D9976" s="17">
        <v>7.3321799019017888</v>
      </c>
      <c r="E9976" s="148">
        <v>1.197009864</v>
      </c>
      <c r="F9976" s="148">
        <f t="shared" si="156"/>
        <v>2.8846841716187446</v>
      </c>
      <c r="G9976">
        <v>2.28822314629406E-7</v>
      </c>
    </row>
    <row r="9977" spans="1:7" x14ac:dyDescent="0.2">
      <c r="A9977" t="s">
        <v>13396</v>
      </c>
      <c r="B9977" t="s">
        <v>3225</v>
      </c>
      <c r="C9977" s="17">
        <v>23.354557544599299</v>
      </c>
      <c r="D9977" s="17">
        <v>10.473416422786995</v>
      </c>
      <c r="E9977" s="148">
        <v>0.847426291</v>
      </c>
      <c r="F9977" s="148">
        <f t="shared" si="156"/>
        <v>2.2298891404515175</v>
      </c>
      <c r="G9977">
        <v>3.2967535984602502E-4</v>
      </c>
    </row>
    <row r="9978" spans="1:7" x14ac:dyDescent="0.2">
      <c r="A9978" t="s">
        <v>12276</v>
      </c>
      <c r="B9978" t="s">
        <v>10469</v>
      </c>
      <c r="C9978" s="17">
        <v>2.0715756144197024</v>
      </c>
      <c r="D9978" s="17">
        <v>3.5632634375181804</v>
      </c>
      <c r="E9978" s="148">
        <v>-0.97072504500000001</v>
      </c>
      <c r="F9978" s="148">
        <f t="shared" si="156"/>
        <v>0.581370322667627</v>
      </c>
      <c r="G9978">
        <v>3.5669202849299701E-3</v>
      </c>
    </row>
    <row r="9979" spans="1:7" x14ac:dyDescent="0.2">
      <c r="A9979" t="s">
        <v>3718</v>
      </c>
      <c r="B9979" t="s">
        <v>3719</v>
      </c>
      <c r="C9979" s="17">
        <v>3.3414413285848399</v>
      </c>
      <c r="D9979" s="17">
        <v>1.2620048248687721</v>
      </c>
      <c r="E9979" s="148">
        <v>1.0949202870000001</v>
      </c>
      <c r="F9979" s="148">
        <f t="shared" si="156"/>
        <v>2.6477246859434911</v>
      </c>
      <c r="G9979">
        <v>1.01941045757023E-4</v>
      </c>
    </row>
    <row r="9980" spans="1:7" x14ac:dyDescent="0.2">
      <c r="A9980" t="s">
        <v>3720</v>
      </c>
      <c r="B9980" t="s">
        <v>116</v>
      </c>
      <c r="C9980" s="17">
        <v>67.388778050006422</v>
      </c>
      <c r="D9980" s="17">
        <v>25.931486333412849</v>
      </c>
      <c r="E9980" s="148">
        <v>1.0712384450000001</v>
      </c>
      <c r="F9980" s="148">
        <f t="shared" si="156"/>
        <v>2.5987240832846381</v>
      </c>
      <c r="G9980">
        <v>6.2991243323476396E-8</v>
      </c>
    </row>
    <row r="9981" spans="1:7" x14ac:dyDescent="0.2">
      <c r="A9981" t="s">
        <v>12028</v>
      </c>
      <c r="B9981" t="s">
        <v>12029</v>
      </c>
      <c r="C9981" s="17">
        <v>1.328327201191895</v>
      </c>
      <c r="D9981" s="17">
        <v>2.6592462706206574</v>
      </c>
      <c r="E9981" s="148">
        <v>-1.0750289829999999</v>
      </c>
      <c r="F9981" s="148">
        <f t="shared" si="156"/>
        <v>0.49951266863368343</v>
      </c>
      <c r="G9981">
        <v>4.6722086527868304E-3</v>
      </c>
    </row>
    <row r="9982" spans="1:7" x14ac:dyDescent="0.2">
      <c r="A9982" t="s">
        <v>8178</v>
      </c>
      <c r="B9982" t="s">
        <v>2440</v>
      </c>
      <c r="C9982" s="17">
        <v>41.133927568363447</v>
      </c>
      <c r="D9982" s="17">
        <v>20.82594456654445</v>
      </c>
      <c r="E9982" s="148">
        <v>0.709028773</v>
      </c>
      <c r="F9982" s="148">
        <f t="shared" si="156"/>
        <v>1.9751290241328345</v>
      </c>
      <c r="G9982">
        <v>4.1726656157830902E-3</v>
      </c>
    </row>
    <row r="9983" spans="1:7" x14ac:dyDescent="0.2">
      <c r="A9983" t="s">
        <v>3721</v>
      </c>
      <c r="B9983" t="s">
        <v>3228</v>
      </c>
      <c r="C9983" s="17">
        <v>66.162351904091395</v>
      </c>
      <c r="D9983" s="17">
        <v>25.452616070384824</v>
      </c>
      <c r="E9983" s="148">
        <v>1.10437999</v>
      </c>
      <c r="F9983" s="148">
        <f t="shared" si="156"/>
        <v>2.599432283154345</v>
      </c>
      <c r="G9983">
        <v>1.9823286586222099E-9</v>
      </c>
    </row>
    <row r="9984" spans="1:7" x14ac:dyDescent="0.2">
      <c r="A9984" t="s">
        <v>12006</v>
      </c>
      <c r="B9984" t="s">
        <v>1938</v>
      </c>
      <c r="C9984" s="17">
        <v>1.899815533250325</v>
      </c>
      <c r="D9984" s="17">
        <v>3.8950340313328824</v>
      </c>
      <c r="E9984" s="148">
        <v>-1.1115777630000001</v>
      </c>
      <c r="F9984" s="148">
        <f t="shared" si="156"/>
        <v>0.4877532565742968</v>
      </c>
      <c r="G9984">
        <v>6.7060504095835501E-3</v>
      </c>
    </row>
    <row r="9985" spans="1:7" x14ac:dyDescent="0.2">
      <c r="A9985" t="s">
        <v>8179</v>
      </c>
      <c r="B9985" t="s">
        <v>4516</v>
      </c>
      <c r="C9985" s="17">
        <v>1.0063247377870175</v>
      </c>
      <c r="D9985" s="17">
        <v>0</v>
      </c>
      <c r="E9985" s="148">
        <v>5.4739808849999996</v>
      </c>
      <c r="F9985" s="148" t="e">
        <f t="shared" si="156"/>
        <v>#DIV/0!</v>
      </c>
      <c r="G9985">
        <v>7.9870325334706893E-3</v>
      </c>
    </row>
    <row r="9986" spans="1:7" x14ac:dyDescent="0.2">
      <c r="A9986" t="s">
        <v>3722</v>
      </c>
      <c r="B9986" t="s">
        <v>1587</v>
      </c>
      <c r="C9986" s="17">
        <v>22.453170175925703</v>
      </c>
      <c r="D9986" s="17">
        <v>49.859078914203877</v>
      </c>
      <c r="E9986" s="148">
        <v>-1.3044458569999999</v>
      </c>
      <c r="F9986" s="148">
        <f t="shared" si="156"/>
        <v>0.45033263078450558</v>
      </c>
      <c r="G9986">
        <v>1.9216033224733302E-5</v>
      </c>
    </row>
    <row r="9987" spans="1:7" x14ac:dyDescent="0.2">
      <c r="A9987" t="s">
        <v>3723</v>
      </c>
      <c r="B9987" t="s">
        <v>1587</v>
      </c>
      <c r="C9987" s="17">
        <v>25.332114042778326</v>
      </c>
      <c r="D9987" s="17">
        <v>60.137237577393876</v>
      </c>
      <c r="E9987" s="148">
        <v>-1.4320657889999999</v>
      </c>
      <c r="F9987" s="148">
        <f t="shared" si="156"/>
        <v>0.42123840507600724</v>
      </c>
      <c r="G9987">
        <v>3.1548750813842299E-9</v>
      </c>
    </row>
    <row r="9988" spans="1:7" x14ac:dyDescent="0.2">
      <c r="A9988" t="s">
        <v>3724</v>
      </c>
      <c r="B9988" t="s">
        <v>3234</v>
      </c>
      <c r="C9988" s="17">
        <v>36.626201944248628</v>
      </c>
      <c r="D9988" s="17">
        <v>18.024899453540698</v>
      </c>
      <c r="E9988" s="148">
        <v>0.73291877100000002</v>
      </c>
      <c r="F9988" s="148">
        <f t="shared" si="156"/>
        <v>2.0319781554761467</v>
      </c>
      <c r="G9988">
        <v>3.38284751927843E-6</v>
      </c>
    </row>
    <row r="9989" spans="1:7" x14ac:dyDescent="0.2">
      <c r="A9989" t="s">
        <v>3725</v>
      </c>
      <c r="B9989" t="s">
        <v>3726</v>
      </c>
      <c r="C9989" s="17">
        <v>26.0744263423341</v>
      </c>
      <c r="D9989" s="17">
        <v>8.3872246329686284</v>
      </c>
      <c r="E9989" s="148">
        <v>1.1778606089999999</v>
      </c>
      <c r="F9989" s="148">
        <f t="shared" si="156"/>
        <v>3.1088265169195961</v>
      </c>
      <c r="G9989">
        <v>4.2463436913112499E-4</v>
      </c>
    </row>
    <row r="9990" spans="1:7" x14ac:dyDescent="0.2">
      <c r="A9990" t="s">
        <v>8180</v>
      </c>
      <c r="B9990" t="s">
        <v>413</v>
      </c>
      <c r="C9990" s="17">
        <v>5.2059517432730926</v>
      </c>
      <c r="D9990" s="17">
        <v>2.6236785125962725</v>
      </c>
      <c r="E9990" s="148">
        <v>0.67445120599999997</v>
      </c>
      <c r="F9990" s="148">
        <f t="shared" si="156"/>
        <v>1.9842186145441731</v>
      </c>
      <c r="G9990">
        <v>1.7917444322521801E-3</v>
      </c>
    </row>
    <row r="9991" spans="1:7" x14ac:dyDescent="0.2">
      <c r="A9991" t="s">
        <v>3729</v>
      </c>
      <c r="B9991" t="s">
        <v>931</v>
      </c>
      <c r="C9991" s="17">
        <v>10.210607709046851</v>
      </c>
      <c r="D9991" s="17">
        <v>4.4935871685052931</v>
      </c>
      <c r="E9991" s="148">
        <v>0.90443633800000001</v>
      </c>
      <c r="F9991" s="148">
        <f t="shared" si="156"/>
        <v>2.2722620761896151</v>
      </c>
      <c r="G9991">
        <v>6.0056628905923801E-5</v>
      </c>
    </row>
    <row r="9992" spans="1:7" x14ac:dyDescent="0.2">
      <c r="A9992" t="s">
        <v>13338</v>
      </c>
      <c r="B9992" t="s">
        <v>13339</v>
      </c>
      <c r="C9992" s="17">
        <v>13.358824146788624</v>
      </c>
      <c r="D9992" s="17">
        <v>6.1535352272802673</v>
      </c>
      <c r="E9992" s="148">
        <v>0.82497983100000005</v>
      </c>
      <c r="F9992" s="148">
        <f t="shared" si="156"/>
        <v>2.1709186107467762</v>
      </c>
      <c r="G9992">
        <v>8.5026900885870008E-3</v>
      </c>
    </row>
    <row r="9993" spans="1:7" x14ac:dyDescent="0.2">
      <c r="A9993" t="s">
        <v>8181</v>
      </c>
      <c r="B9993" t="s">
        <v>3241</v>
      </c>
      <c r="C9993" s="17">
        <v>0.43801149001959228</v>
      </c>
      <c r="D9993" s="17">
        <v>2.3207030393235475</v>
      </c>
      <c r="E9993" s="148">
        <v>-2.265355907</v>
      </c>
      <c r="F9993" s="148">
        <f t="shared" si="156"/>
        <v>0.18874086110873819</v>
      </c>
      <c r="G9993">
        <v>3.4551384055433901E-3</v>
      </c>
    </row>
    <row r="9994" spans="1:7" x14ac:dyDescent="0.2">
      <c r="A9994" t="s">
        <v>3730</v>
      </c>
      <c r="B9994" t="s">
        <v>3241</v>
      </c>
      <c r="C9994" s="17">
        <v>0.7490846420397288</v>
      </c>
      <c r="D9994" s="17">
        <v>2.9956517560266138</v>
      </c>
      <c r="E9994" s="148">
        <v>-1.99699198</v>
      </c>
      <c r="F9994" s="148">
        <f t="shared" si="156"/>
        <v>0.25005731742106868</v>
      </c>
      <c r="G9994">
        <v>2.8516442580558202E-3</v>
      </c>
    </row>
    <row r="9995" spans="1:7" x14ac:dyDescent="0.2">
      <c r="A9995" t="s">
        <v>8182</v>
      </c>
      <c r="B9995" t="s">
        <v>458</v>
      </c>
      <c r="C9995" s="17">
        <v>11.250847245303188</v>
      </c>
      <c r="D9995" s="17">
        <v>5.0109799010986329</v>
      </c>
      <c r="E9995" s="148">
        <v>0.869099226</v>
      </c>
      <c r="F9995" s="148">
        <f t="shared" si="156"/>
        <v>2.2452389487406434</v>
      </c>
      <c r="G9995">
        <v>2.63405226520032E-3</v>
      </c>
    </row>
    <row r="9996" spans="1:7" x14ac:dyDescent="0.2">
      <c r="A9996" t="s">
        <v>5726</v>
      </c>
      <c r="B9996" t="s">
        <v>183</v>
      </c>
      <c r="C9996" s="17">
        <v>3.1282239934317801</v>
      </c>
      <c r="D9996" s="17">
        <v>0.10937083551724075</v>
      </c>
      <c r="E9996" s="148">
        <v>4.2411045080000003</v>
      </c>
      <c r="F9996" s="148">
        <f t="shared" si="156"/>
        <v>28.601994111480114</v>
      </c>
      <c r="G9996">
        <v>1.9197143103819099E-4</v>
      </c>
    </row>
    <row r="9997" spans="1:7" x14ac:dyDescent="0.2">
      <c r="A9997" t="s">
        <v>3731</v>
      </c>
      <c r="B9997" t="s">
        <v>265</v>
      </c>
      <c r="C9997" s="17">
        <v>2.7342462965976528</v>
      </c>
      <c r="D9997" s="17">
        <v>8.9345923029154584</v>
      </c>
      <c r="E9997" s="148">
        <v>-1.868148221</v>
      </c>
      <c r="F9997" s="148">
        <f t="shared" si="156"/>
        <v>0.30602921811053846</v>
      </c>
      <c r="G9997">
        <v>1.9130954394524199E-7</v>
      </c>
    </row>
    <row r="9998" spans="1:7" x14ac:dyDescent="0.2">
      <c r="A9998" t="s">
        <v>8183</v>
      </c>
      <c r="B9998" t="s">
        <v>1189</v>
      </c>
      <c r="C9998" s="17">
        <v>37.608620959409201</v>
      </c>
      <c r="D9998" s="17">
        <v>17.399038989266749</v>
      </c>
      <c r="E9998" s="148">
        <v>0.82034232399999996</v>
      </c>
      <c r="F9998" s="148">
        <f t="shared" si="156"/>
        <v>2.161534380295917</v>
      </c>
      <c r="G9998">
        <v>1.26930549845162E-4</v>
      </c>
    </row>
    <row r="9999" spans="1:7" x14ac:dyDescent="0.2">
      <c r="A9999" t="s">
        <v>3732</v>
      </c>
      <c r="B9999" t="s">
        <v>226</v>
      </c>
      <c r="C9999" s="17">
        <v>11.32895396756615</v>
      </c>
      <c r="D9999" s="17">
        <v>16.955697005219399</v>
      </c>
      <c r="E9999" s="148">
        <v>-0.82149941000000004</v>
      </c>
      <c r="F9999" s="148">
        <f t="shared" si="156"/>
        <v>0.66815029568402917</v>
      </c>
      <c r="G9999">
        <v>2.91743299179981E-3</v>
      </c>
    </row>
    <row r="10000" spans="1:7" x14ac:dyDescent="0.2">
      <c r="A10000" t="s">
        <v>3733</v>
      </c>
      <c r="B10000" t="s">
        <v>762</v>
      </c>
      <c r="C10000" s="17">
        <v>41.127154897625879</v>
      </c>
      <c r="D10000" s="17">
        <v>21.253988172086522</v>
      </c>
      <c r="E10000" s="148">
        <v>0.68043485000000004</v>
      </c>
      <c r="F10000" s="148">
        <f t="shared" si="156"/>
        <v>1.9350323602625958</v>
      </c>
      <c r="G10000">
        <v>4.1676185334121201E-4</v>
      </c>
    </row>
    <row r="10001" spans="1:7" x14ac:dyDescent="0.2">
      <c r="A10001" t="s">
        <v>13490</v>
      </c>
      <c r="B10001" t="s">
        <v>13223</v>
      </c>
      <c r="C10001" s="17">
        <v>18.948827752506578</v>
      </c>
      <c r="D10001" s="17">
        <v>8.0875544296324655</v>
      </c>
      <c r="E10001" s="148">
        <v>0.91322095199999997</v>
      </c>
      <c r="F10001" s="148">
        <f t="shared" si="156"/>
        <v>2.3429613880654521</v>
      </c>
      <c r="G10001">
        <v>2.5834364288262598E-3</v>
      </c>
    </row>
    <row r="10002" spans="1:7" x14ac:dyDescent="0.2">
      <c r="A10002" t="s">
        <v>13825</v>
      </c>
      <c r="B10002" t="s">
        <v>4118</v>
      </c>
      <c r="C10002" s="17">
        <v>9.3742848978677706</v>
      </c>
      <c r="D10002" s="17">
        <v>3.2522224363521177</v>
      </c>
      <c r="E10002" s="148">
        <v>1.1572481750000001</v>
      </c>
      <c r="F10002" s="148">
        <f t="shared" si="156"/>
        <v>2.8824242748852429</v>
      </c>
      <c r="G10002">
        <v>1.3245010693515501E-4</v>
      </c>
    </row>
    <row r="10003" spans="1:7" x14ac:dyDescent="0.2">
      <c r="A10003" t="s">
        <v>13152</v>
      </c>
      <c r="B10003" t="s">
        <v>54</v>
      </c>
      <c r="C10003" s="17">
        <v>19.826980243055026</v>
      </c>
      <c r="D10003" s="17">
        <v>10.040567990054765</v>
      </c>
      <c r="E10003" s="148">
        <v>0.68344602799999998</v>
      </c>
      <c r="F10003" s="148">
        <f t="shared" si="156"/>
        <v>1.974687115578895</v>
      </c>
      <c r="G10003">
        <v>1.0853644235637901E-3</v>
      </c>
    </row>
    <row r="10004" spans="1:7" x14ac:dyDescent="0.2">
      <c r="A10004" t="s">
        <v>5727</v>
      </c>
      <c r="B10004" t="s">
        <v>11012</v>
      </c>
      <c r="C10004" s="17">
        <v>24.050509091170596</v>
      </c>
      <c r="D10004" s="17">
        <v>4.1485012832848049</v>
      </c>
      <c r="E10004" s="148">
        <v>1.989694702</v>
      </c>
      <c r="F10004" s="148">
        <f t="shared" si="156"/>
        <v>5.7973970474771743</v>
      </c>
      <c r="G10004">
        <v>2.3011827879826301E-5</v>
      </c>
    </row>
    <row r="10005" spans="1:7" x14ac:dyDescent="0.2">
      <c r="A10005" t="s">
        <v>3734</v>
      </c>
      <c r="B10005" t="s">
        <v>3158</v>
      </c>
      <c r="C10005" s="17">
        <v>8.7665606080296037</v>
      </c>
      <c r="D10005" s="17">
        <v>0</v>
      </c>
      <c r="E10005" s="148">
        <v>12.431604269999999</v>
      </c>
      <c r="F10005" s="148" t="e">
        <f t="shared" si="156"/>
        <v>#DIV/0!</v>
      </c>
      <c r="G10005">
        <v>7.08083145769606E-17</v>
      </c>
    </row>
    <row r="10006" spans="1:7" x14ac:dyDescent="0.2">
      <c r="A10006" t="s">
        <v>3735</v>
      </c>
      <c r="B10006" t="s">
        <v>3250</v>
      </c>
      <c r="C10006" s="17">
        <v>23.044196288444475</v>
      </c>
      <c r="D10006" s="17">
        <v>5.7368555770937348</v>
      </c>
      <c r="E10006" s="148">
        <v>1.654519879</v>
      </c>
      <c r="F10006" s="148">
        <f t="shared" si="156"/>
        <v>4.0168688192981428</v>
      </c>
      <c r="G10006">
        <v>2.9431385067557199E-9</v>
      </c>
    </row>
    <row r="10007" spans="1:7" x14ac:dyDescent="0.2">
      <c r="A10007" t="s">
        <v>3736</v>
      </c>
      <c r="B10007" t="s">
        <v>3252</v>
      </c>
      <c r="C10007" s="17">
        <v>26.513804528496351</v>
      </c>
      <c r="D10007" s="17">
        <v>9.0903921448274385</v>
      </c>
      <c r="E10007" s="148">
        <v>1.254959699</v>
      </c>
      <c r="F10007" s="148">
        <f t="shared" si="156"/>
        <v>2.9166843526748272</v>
      </c>
      <c r="G10007">
        <v>3.2899612693442802E-6</v>
      </c>
    </row>
    <row r="10008" spans="1:7" x14ac:dyDescent="0.2">
      <c r="A10008" t="s">
        <v>8184</v>
      </c>
      <c r="B10008" t="s">
        <v>10836</v>
      </c>
      <c r="C10008" s="17">
        <v>6.1558097703930255</v>
      </c>
      <c r="D10008" s="17">
        <v>1.9397477773068026</v>
      </c>
      <c r="E10008" s="148">
        <v>1.2422120649999999</v>
      </c>
      <c r="F10008" s="148">
        <f t="shared" si="156"/>
        <v>3.1735104132661593</v>
      </c>
      <c r="G10008">
        <v>3.71919130937731E-3</v>
      </c>
    </row>
    <row r="10009" spans="1:7" x14ac:dyDescent="0.2">
      <c r="A10009" t="s">
        <v>8185</v>
      </c>
      <c r="B10009" t="s">
        <v>11067</v>
      </c>
      <c r="C10009" s="17">
        <v>1.5960132750564124</v>
      </c>
      <c r="D10009" s="17">
        <v>2.7606026481528652</v>
      </c>
      <c r="E10009" s="148">
        <v>-0.975732559</v>
      </c>
      <c r="F10009" s="148">
        <f t="shared" si="156"/>
        <v>0.57813944217010516</v>
      </c>
      <c r="G10009">
        <v>3.1266770908288597E-4</v>
      </c>
    </row>
    <row r="10010" spans="1:7" x14ac:dyDescent="0.2">
      <c r="A10010" t="s">
        <v>13571</v>
      </c>
      <c r="B10010" t="s">
        <v>2025</v>
      </c>
      <c r="C10010" s="17">
        <v>9.3737808330089329</v>
      </c>
      <c r="D10010" s="17">
        <v>3.8021792763808326</v>
      </c>
      <c r="E10010" s="148">
        <v>0.94094453499999997</v>
      </c>
      <c r="F10010" s="148">
        <f t="shared" si="156"/>
        <v>2.4653705550495562</v>
      </c>
      <c r="G10010">
        <v>6.38779404167162E-4</v>
      </c>
    </row>
    <row r="10011" spans="1:7" x14ac:dyDescent="0.2">
      <c r="A10011" t="s">
        <v>8186</v>
      </c>
      <c r="B10011" t="s">
        <v>3254</v>
      </c>
      <c r="C10011" s="17">
        <v>6.3093865416231498</v>
      </c>
      <c r="D10011" s="17">
        <v>1.8596493309071529</v>
      </c>
      <c r="E10011" s="148">
        <v>1.3646023329999999</v>
      </c>
      <c r="F10011" s="148">
        <f t="shared" si="156"/>
        <v>3.392782949323772</v>
      </c>
      <c r="G10011">
        <v>6.8716405384496395E-4</v>
      </c>
    </row>
    <row r="10012" spans="1:7" x14ac:dyDescent="0.2">
      <c r="A10012" t="s">
        <v>8187</v>
      </c>
      <c r="B10012" t="s">
        <v>10855</v>
      </c>
      <c r="C10012" s="17">
        <v>7.0596617729316957</v>
      </c>
      <c r="D10012" s="17">
        <v>0.41904623457379836</v>
      </c>
      <c r="E10012" s="148">
        <v>2.9423273220000001</v>
      </c>
      <c r="F10012" s="148">
        <f t="shared" si="156"/>
        <v>16.846975799966092</v>
      </c>
      <c r="G10012">
        <v>4.0495267122334002E-3</v>
      </c>
    </row>
    <row r="10013" spans="1:7" x14ac:dyDescent="0.2">
      <c r="A10013" t="s">
        <v>5728</v>
      </c>
      <c r="B10013" t="s">
        <v>10510</v>
      </c>
      <c r="C10013" s="17">
        <v>45.607427548815799</v>
      </c>
      <c r="D10013" s="17">
        <v>7.3267060654357508E-2</v>
      </c>
      <c r="E10013" s="148">
        <v>8.8198291350000009</v>
      </c>
      <c r="F10013" s="148">
        <f t="shared" si="156"/>
        <v>622.48201499405081</v>
      </c>
      <c r="G10013">
        <v>2.20360717131357E-13</v>
      </c>
    </row>
    <row r="10014" spans="1:7" x14ac:dyDescent="0.2">
      <c r="A10014" t="s">
        <v>8188</v>
      </c>
      <c r="B10014" t="s">
        <v>805</v>
      </c>
      <c r="C10014" s="17">
        <v>19.966302828731926</v>
      </c>
      <c r="D10014" s="17">
        <v>1.0357953140992937</v>
      </c>
      <c r="E10014" s="148">
        <v>3.8098748910000002</v>
      </c>
      <c r="F10014" s="148">
        <f t="shared" si="156"/>
        <v>19.276301559728733</v>
      </c>
      <c r="G10014">
        <v>9.6618521216994995E-5</v>
      </c>
    </row>
    <row r="10015" spans="1:7" x14ac:dyDescent="0.2">
      <c r="A10015" t="s">
        <v>8189</v>
      </c>
      <c r="B10015" t="s">
        <v>2159</v>
      </c>
      <c r="C10015" s="17">
        <v>2.3439217512806803</v>
      </c>
      <c r="D10015" s="17">
        <v>4.4128375154050818</v>
      </c>
      <c r="E10015" s="148">
        <v>-0.98647079000000004</v>
      </c>
      <c r="F10015" s="148">
        <f t="shared" si="156"/>
        <v>0.5311597680853013</v>
      </c>
      <c r="G10015">
        <v>7.3243710299375703E-3</v>
      </c>
    </row>
    <row r="10016" spans="1:7" x14ac:dyDescent="0.2">
      <c r="A10016" t="s">
        <v>8190</v>
      </c>
      <c r="B10016" t="s">
        <v>2472</v>
      </c>
      <c r="C10016" s="17">
        <v>9.9555193895004521</v>
      </c>
      <c r="D10016" s="17">
        <v>4.175525924666772</v>
      </c>
      <c r="E10016" s="148">
        <v>0.94077984699999995</v>
      </c>
      <c r="F10016" s="148">
        <f t="shared" si="156"/>
        <v>2.384255197815579</v>
      </c>
      <c r="G10016">
        <v>2.1270639435256402E-3</v>
      </c>
    </row>
    <row r="10017" spans="1:7" x14ac:dyDescent="0.2">
      <c r="A10017" t="s">
        <v>5729</v>
      </c>
      <c r="B10017" t="s">
        <v>1906</v>
      </c>
      <c r="C10017" s="17">
        <v>16.041873299309884</v>
      </c>
      <c r="D10017" s="17">
        <v>0.68705720239668477</v>
      </c>
      <c r="E10017" s="148">
        <v>4.2049053289999998</v>
      </c>
      <c r="F10017" s="148">
        <f t="shared" si="156"/>
        <v>23.348672051396125</v>
      </c>
      <c r="G10017">
        <v>8.2882949359388599E-7</v>
      </c>
    </row>
    <row r="10018" spans="1:7" x14ac:dyDescent="0.2">
      <c r="A10018" t="s">
        <v>3737</v>
      </c>
      <c r="B10018" t="s">
        <v>3738</v>
      </c>
      <c r="C10018" s="17">
        <v>80.192113324101854</v>
      </c>
      <c r="D10018" s="17">
        <v>38.125342952276171</v>
      </c>
      <c r="E10018" s="148">
        <v>0.76427432900000003</v>
      </c>
      <c r="F10018" s="148">
        <f t="shared" si="156"/>
        <v>2.1033807728492628</v>
      </c>
      <c r="G10018">
        <v>8.8852278884747496E-4</v>
      </c>
    </row>
    <row r="10019" spans="1:7" x14ac:dyDescent="0.2">
      <c r="A10019" t="s">
        <v>12709</v>
      </c>
      <c r="B10019" t="s">
        <v>803</v>
      </c>
      <c r="C10019" s="17">
        <v>6.3937916404710249</v>
      </c>
      <c r="D10019" s="17">
        <v>8.9359410370566241</v>
      </c>
      <c r="E10019" s="148">
        <v>-0.638774438</v>
      </c>
      <c r="F10019" s="148">
        <f t="shared" si="156"/>
        <v>0.7155140811646461</v>
      </c>
      <c r="G10019">
        <v>7.6585625685249804E-3</v>
      </c>
    </row>
    <row r="10020" spans="1:7" x14ac:dyDescent="0.2">
      <c r="A10020" t="s">
        <v>8191</v>
      </c>
      <c r="B10020" t="s">
        <v>2067</v>
      </c>
      <c r="C10020" s="17">
        <v>24.10912691353845</v>
      </c>
      <c r="D10020" s="17">
        <v>41.027858358130452</v>
      </c>
      <c r="E10020" s="148">
        <v>-1.011664887</v>
      </c>
      <c r="F10020" s="148">
        <f t="shared" si="156"/>
        <v>0.58762820869397803</v>
      </c>
      <c r="G10020">
        <v>2.4638933077645598E-5</v>
      </c>
    </row>
    <row r="10021" spans="1:7" x14ac:dyDescent="0.2">
      <c r="A10021" t="s">
        <v>5730</v>
      </c>
      <c r="B10021" t="s">
        <v>11063</v>
      </c>
      <c r="C10021" s="17">
        <v>10.089183874363725</v>
      </c>
      <c r="D10021" s="17">
        <v>0.79104803485966757</v>
      </c>
      <c r="E10021" s="148">
        <v>2.9970726339999998</v>
      </c>
      <c r="F10021" s="148">
        <f t="shared" si="156"/>
        <v>12.75419877144825</v>
      </c>
      <c r="G10021">
        <v>4.1567998630358703E-3</v>
      </c>
    </row>
    <row r="10022" spans="1:7" x14ac:dyDescent="0.2">
      <c r="A10022" t="s">
        <v>12733</v>
      </c>
      <c r="B10022" t="s">
        <v>12734</v>
      </c>
      <c r="C10022" s="17">
        <v>18.378746329218949</v>
      </c>
      <c r="D10022" s="17">
        <v>25.321882057424602</v>
      </c>
      <c r="E10022" s="148">
        <v>-0.68706761900000002</v>
      </c>
      <c r="F10022" s="148">
        <f t="shared" si="156"/>
        <v>0.72580491005920844</v>
      </c>
      <c r="G10022">
        <v>9.9796648049976597E-3</v>
      </c>
    </row>
    <row r="10023" spans="1:7" x14ac:dyDescent="0.2">
      <c r="A10023" t="s">
        <v>3739</v>
      </c>
      <c r="B10023" t="s">
        <v>3256</v>
      </c>
      <c r="C10023" s="17">
        <v>8.4079257327250616</v>
      </c>
      <c r="D10023" s="17">
        <v>2.0378246633766577</v>
      </c>
      <c r="E10023" s="148">
        <v>1.5067185860000001</v>
      </c>
      <c r="F10023" s="148">
        <f t="shared" si="156"/>
        <v>4.1259318742335775</v>
      </c>
      <c r="G10023">
        <v>1.40247169179482E-3</v>
      </c>
    </row>
    <row r="10024" spans="1:7" x14ac:dyDescent="0.2">
      <c r="A10024" t="s">
        <v>13908</v>
      </c>
      <c r="B10024" t="s">
        <v>108</v>
      </c>
      <c r="C10024" s="17">
        <v>3.0072122045331104</v>
      </c>
      <c r="D10024" s="17">
        <v>0.95627582733362071</v>
      </c>
      <c r="E10024" s="148">
        <v>1.1625634419999999</v>
      </c>
      <c r="F10024" s="148">
        <f t="shared" si="156"/>
        <v>3.14471214118013</v>
      </c>
      <c r="G10024">
        <v>8.1253651832593893E-3</v>
      </c>
    </row>
    <row r="10025" spans="1:7" x14ac:dyDescent="0.2">
      <c r="A10025" t="s">
        <v>8192</v>
      </c>
      <c r="B10025" t="s">
        <v>11096</v>
      </c>
      <c r="C10025" s="17">
        <v>29.723380786275523</v>
      </c>
      <c r="D10025" s="17">
        <v>51.600562841945695</v>
      </c>
      <c r="E10025" s="148">
        <v>-1.0307973800000001</v>
      </c>
      <c r="F10025" s="148">
        <f t="shared" si="156"/>
        <v>0.57602822816718613</v>
      </c>
      <c r="G10025">
        <v>7.35899776719816E-4</v>
      </c>
    </row>
    <row r="10026" spans="1:7" x14ac:dyDescent="0.2">
      <c r="A10026" t="s">
        <v>3740</v>
      </c>
      <c r="B10026" t="s">
        <v>3741</v>
      </c>
      <c r="C10026" s="17">
        <v>11.270591259803616</v>
      </c>
      <c r="D10026" s="17">
        <v>5.6476077371251776</v>
      </c>
      <c r="E10026" s="148">
        <v>0.70807886900000006</v>
      </c>
      <c r="F10026" s="148">
        <f t="shared" si="156"/>
        <v>1.9956398858431919</v>
      </c>
      <c r="G10026">
        <v>1.9863427127385599E-3</v>
      </c>
    </row>
    <row r="10027" spans="1:7" x14ac:dyDescent="0.2">
      <c r="A10027" t="s">
        <v>3742</v>
      </c>
      <c r="B10027" t="s">
        <v>3743</v>
      </c>
      <c r="C10027" s="17">
        <v>24.377176821704126</v>
      </c>
      <c r="D10027" s="17">
        <v>6.0829361403045095</v>
      </c>
      <c r="E10027" s="148">
        <v>1.6903101789999999</v>
      </c>
      <c r="F10027" s="148">
        <f t="shared" si="156"/>
        <v>4.0074688044454492</v>
      </c>
      <c r="G10027">
        <v>4.1845177090244601E-7</v>
      </c>
    </row>
    <row r="10028" spans="1:7" x14ac:dyDescent="0.2">
      <c r="A10028" t="s">
        <v>8193</v>
      </c>
      <c r="B10028" t="s">
        <v>1787</v>
      </c>
      <c r="C10028" s="17">
        <v>9.2710978815048115</v>
      </c>
      <c r="D10028" s="17">
        <v>14.538235746353202</v>
      </c>
      <c r="E10028" s="148">
        <v>-0.88063356800000003</v>
      </c>
      <c r="F10028" s="148">
        <f t="shared" si="156"/>
        <v>0.6377044672583736</v>
      </c>
      <c r="G10028">
        <v>2.3012634343993802E-3</v>
      </c>
    </row>
    <row r="10029" spans="1:7" x14ac:dyDescent="0.2">
      <c r="A10029" t="s">
        <v>12916</v>
      </c>
      <c r="B10029" t="s">
        <v>533</v>
      </c>
      <c r="C10029" s="17">
        <v>14.559058427534399</v>
      </c>
      <c r="D10029" s="17">
        <v>16.551406472676376</v>
      </c>
      <c r="E10029" s="148">
        <v>-0.4047133</v>
      </c>
      <c r="F10029" s="148">
        <f t="shared" si="156"/>
        <v>0.87962666203437079</v>
      </c>
      <c r="G10029">
        <v>7.6308588975405904E-3</v>
      </c>
    </row>
    <row r="10030" spans="1:7" x14ac:dyDescent="0.2">
      <c r="A10030" t="s">
        <v>5731</v>
      </c>
      <c r="B10030" t="s">
        <v>2470</v>
      </c>
      <c r="C10030" s="17">
        <v>21.543189221848852</v>
      </c>
      <c r="D10030" s="17">
        <v>3.3380934847425001</v>
      </c>
      <c r="E10030" s="148">
        <v>2.3980551399999999</v>
      </c>
      <c r="F10030" s="148">
        <f t="shared" si="156"/>
        <v>6.4537405319284185</v>
      </c>
      <c r="G10030">
        <v>2.80730765487948E-6</v>
      </c>
    </row>
    <row r="10031" spans="1:7" x14ac:dyDescent="0.2">
      <c r="A10031" t="s">
        <v>8194</v>
      </c>
      <c r="B10031" t="s">
        <v>2566</v>
      </c>
      <c r="C10031" s="17">
        <v>76.249178278520105</v>
      </c>
      <c r="D10031" s="17">
        <v>35.485380742927674</v>
      </c>
      <c r="E10031" s="148">
        <v>0.82226376700000003</v>
      </c>
      <c r="F10031" s="148">
        <f t="shared" si="156"/>
        <v>2.1487490533328084</v>
      </c>
      <c r="G10031">
        <v>8.0109652316743604E-3</v>
      </c>
    </row>
    <row r="10032" spans="1:7" x14ac:dyDescent="0.2">
      <c r="A10032" t="s">
        <v>11639</v>
      </c>
      <c r="B10032" t="s">
        <v>4159</v>
      </c>
      <c r="C10032" s="17">
        <v>1.394642026258705E-2</v>
      </c>
      <c r="D10032" s="17">
        <v>0.28980843194605244</v>
      </c>
      <c r="E10032" s="148">
        <v>-3.452821766</v>
      </c>
      <c r="F10032" s="148">
        <f t="shared" si="156"/>
        <v>4.812289335040177E-2</v>
      </c>
      <c r="G10032">
        <v>8.4015383256149205E-3</v>
      </c>
    </row>
    <row r="10033" spans="1:7" x14ac:dyDescent="0.2">
      <c r="A10033" t="s">
        <v>8195</v>
      </c>
      <c r="B10033" t="s">
        <v>10327</v>
      </c>
      <c r="C10033" s="17">
        <v>138.36624902375024</v>
      </c>
      <c r="D10033" s="17">
        <v>63.879837326413927</v>
      </c>
      <c r="E10033" s="148">
        <v>0.77523050100000002</v>
      </c>
      <c r="F10033" s="148">
        <f t="shared" si="156"/>
        <v>2.166039470587954</v>
      </c>
      <c r="G10033">
        <v>7.3715011863588501E-3</v>
      </c>
    </row>
    <row r="10034" spans="1:7" x14ac:dyDescent="0.2">
      <c r="A10034" t="s">
        <v>13694</v>
      </c>
      <c r="B10034" t="s">
        <v>13695</v>
      </c>
      <c r="C10034" s="17">
        <v>4.5683869786305404</v>
      </c>
      <c r="D10034" s="17">
        <v>1.718078920525699</v>
      </c>
      <c r="E10034" s="148">
        <v>1.035378927</v>
      </c>
      <c r="F10034" s="148">
        <f t="shared" si="156"/>
        <v>2.659008805737924</v>
      </c>
      <c r="G10034">
        <v>5.0790707331284102E-3</v>
      </c>
    </row>
    <row r="10035" spans="1:7" x14ac:dyDescent="0.2">
      <c r="A10035" t="s">
        <v>8196</v>
      </c>
      <c r="B10035" t="s">
        <v>11415</v>
      </c>
      <c r="C10035" s="17">
        <v>1.8853091071954453</v>
      </c>
      <c r="D10035" s="17">
        <v>3.9978713907674277</v>
      </c>
      <c r="E10035" s="148">
        <v>-1.2480923429999999</v>
      </c>
      <c r="F10035" s="148">
        <f t="shared" si="156"/>
        <v>0.47157822824149004</v>
      </c>
      <c r="G10035">
        <v>2.2764164443533201E-3</v>
      </c>
    </row>
    <row r="10036" spans="1:7" x14ac:dyDescent="0.2">
      <c r="A10036" t="s">
        <v>12515</v>
      </c>
      <c r="B10036" t="s">
        <v>3260</v>
      </c>
      <c r="C10036" s="17">
        <v>80.824564316075367</v>
      </c>
      <c r="D10036" s="17">
        <v>123.94652948381645</v>
      </c>
      <c r="E10036" s="148">
        <v>-0.83814343499999999</v>
      </c>
      <c r="F10036" s="148">
        <f t="shared" ref="F10036:F10099" si="157">C10036/D10036</f>
        <v>0.65209219372801019</v>
      </c>
      <c r="G10036">
        <v>4.9216387377384299E-4</v>
      </c>
    </row>
    <row r="10037" spans="1:7" x14ac:dyDescent="0.2">
      <c r="A10037" t="s">
        <v>5732</v>
      </c>
      <c r="B10037" t="s">
        <v>10350</v>
      </c>
      <c r="C10037" s="17">
        <v>12.566587375974013</v>
      </c>
      <c r="D10037" s="17">
        <v>0.19815298800732051</v>
      </c>
      <c r="E10037" s="148">
        <v>5.538230478</v>
      </c>
      <c r="F10037" s="148">
        <f t="shared" si="157"/>
        <v>63.418611560426008</v>
      </c>
      <c r="G10037">
        <v>1.78300286891122E-10</v>
      </c>
    </row>
    <row r="10038" spans="1:7" x14ac:dyDescent="0.2">
      <c r="A10038" t="s">
        <v>5733</v>
      </c>
      <c r="B10038" t="s">
        <v>803</v>
      </c>
      <c r="C10038" s="17">
        <v>12.544899106948932</v>
      </c>
      <c r="D10038" s="17">
        <v>4.0898808019904997</v>
      </c>
      <c r="E10038" s="148">
        <v>1.272810531</v>
      </c>
      <c r="F10038" s="148">
        <f t="shared" si="157"/>
        <v>3.0673018883199403</v>
      </c>
      <c r="G10038">
        <v>2.9871358726291097E-4</v>
      </c>
    </row>
    <row r="10039" spans="1:7" x14ac:dyDescent="0.2">
      <c r="A10039" t="s">
        <v>3744</v>
      </c>
      <c r="B10039" t="s">
        <v>3508</v>
      </c>
      <c r="C10039" s="17">
        <v>40.491448408720927</v>
      </c>
      <c r="D10039" s="17">
        <v>57.708865560366547</v>
      </c>
      <c r="E10039" s="148">
        <v>-0.75796620800000003</v>
      </c>
      <c r="F10039" s="148">
        <f t="shared" si="157"/>
        <v>0.70165039661652528</v>
      </c>
      <c r="G10039">
        <v>8.5344937166652197E-7</v>
      </c>
    </row>
    <row r="10040" spans="1:7" x14ac:dyDescent="0.2">
      <c r="A10040" t="s">
        <v>13028</v>
      </c>
      <c r="B10040" t="s">
        <v>3510</v>
      </c>
      <c r="C10040" s="17">
        <v>4.8107066597367627</v>
      </c>
      <c r="D10040" s="17">
        <v>2.6101234502992177</v>
      </c>
      <c r="E10040" s="148">
        <v>0.60306844299999995</v>
      </c>
      <c r="F10040" s="148">
        <f t="shared" si="157"/>
        <v>1.8430954517439686</v>
      </c>
      <c r="G10040">
        <v>9.15043747758079E-3</v>
      </c>
    </row>
    <row r="10041" spans="1:7" x14ac:dyDescent="0.2">
      <c r="A10041" t="s">
        <v>8197</v>
      </c>
      <c r="B10041" t="s">
        <v>10857</v>
      </c>
      <c r="C10041" s="17">
        <v>4.5287717772130875</v>
      </c>
      <c r="D10041" s="17">
        <v>0.94038266075934329</v>
      </c>
      <c r="E10041" s="148">
        <v>1.8410412810000001</v>
      </c>
      <c r="F10041" s="148">
        <f t="shared" si="157"/>
        <v>4.8158818385232456</v>
      </c>
      <c r="G10041">
        <v>2.12013143065531E-5</v>
      </c>
    </row>
    <row r="10042" spans="1:7" x14ac:dyDescent="0.2">
      <c r="A10042" t="s">
        <v>8198</v>
      </c>
      <c r="B10042" t="s">
        <v>207</v>
      </c>
      <c r="C10042" s="17">
        <v>3.0710914501453548</v>
      </c>
      <c r="D10042" s="17">
        <v>1.1382882964203558</v>
      </c>
      <c r="E10042" s="148">
        <v>1.0694162979999999</v>
      </c>
      <c r="F10042" s="148">
        <f t="shared" si="157"/>
        <v>2.6979908866701012</v>
      </c>
      <c r="G10042">
        <v>8.0834127427880601E-3</v>
      </c>
    </row>
    <row r="10043" spans="1:7" x14ac:dyDescent="0.2">
      <c r="A10043" t="s">
        <v>8199</v>
      </c>
      <c r="B10043" t="s">
        <v>2631</v>
      </c>
      <c r="C10043" s="17">
        <v>3.9086306574234948</v>
      </c>
      <c r="D10043" s="17">
        <v>1.0604872043295344</v>
      </c>
      <c r="E10043" s="148">
        <v>1.5218140309999999</v>
      </c>
      <c r="F10043" s="148">
        <f t="shared" si="157"/>
        <v>3.6856933694873062</v>
      </c>
      <c r="G10043">
        <v>2.9052022317452601E-4</v>
      </c>
    </row>
    <row r="10044" spans="1:7" x14ac:dyDescent="0.2">
      <c r="A10044" t="s">
        <v>13367</v>
      </c>
      <c r="B10044" t="s">
        <v>2479</v>
      </c>
      <c r="C10044" s="17">
        <v>5.304453170801545</v>
      </c>
      <c r="D10044" s="17">
        <v>2.4064835511249871</v>
      </c>
      <c r="E10044" s="148">
        <v>0.84687291899999995</v>
      </c>
      <c r="F10044" s="148">
        <f t="shared" si="157"/>
        <v>2.2042341275600283</v>
      </c>
      <c r="G10044">
        <v>3.2608322916075698E-5</v>
      </c>
    </row>
    <row r="10045" spans="1:7" x14ac:dyDescent="0.2">
      <c r="A10045" t="s">
        <v>13077</v>
      </c>
      <c r="B10045" t="s">
        <v>50</v>
      </c>
      <c r="C10045" s="17">
        <v>66.313047903281827</v>
      </c>
      <c r="D10045" s="17">
        <v>35.103347945290075</v>
      </c>
      <c r="E10045" s="148">
        <v>0.63818750599999996</v>
      </c>
      <c r="F10045" s="148">
        <f t="shared" si="157"/>
        <v>1.8890804377586228</v>
      </c>
      <c r="G10045">
        <v>6.3301851232404503E-3</v>
      </c>
    </row>
    <row r="10046" spans="1:7" x14ac:dyDescent="0.2">
      <c r="A10046" t="s">
        <v>3745</v>
      </c>
      <c r="B10046" t="s">
        <v>3746</v>
      </c>
      <c r="C10046" s="17">
        <v>6.2372659625920761</v>
      </c>
      <c r="D10046" s="17">
        <v>2.0073146439332974</v>
      </c>
      <c r="E10046" s="148">
        <v>1.2903589849999999</v>
      </c>
      <c r="F10046" s="148">
        <f t="shared" si="157"/>
        <v>3.1072686992260787</v>
      </c>
      <c r="G10046">
        <v>3.3558964626799502E-8</v>
      </c>
    </row>
    <row r="10047" spans="1:7" x14ac:dyDescent="0.2">
      <c r="A10047" t="s">
        <v>14055</v>
      </c>
      <c r="B10047" t="s">
        <v>14056</v>
      </c>
      <c r="C10047" s="17">
        <v>7.8469379789396472</v>
      </c>
      <c r="D10047" s="17">
        <v>1.8162997529858562</v>
      </c>
      <c r="E10047" s="148">
        <v>1.6912816559999999</v>
      </c>
      <c r="F10047" s="148">
        <f t="shared" si="157"/>
        <v>4.3202879734140183</v>
      </c>
      <c r="G10047">
        <v>1.0645675481020199E-3</v>
      </c>
    </row>
    <row r="10048" spans="1:7" x14ac:dyDescent="0.2">
      <c r="A10048" t="s">
        <v>12948</v>
      </c>
      <c r="B10048" t="s">
        <v>145</v>
      </c>
      <c r="C10048" s="17">
        <v>6.3324330346946649</v>
      </c>
      <c r="D10048" s="17">
        <v>3.6613232184165128</v>
      </c>
      <c r="E10048" s="148">
        <v>0.50849301000000002</v>
      </c>
      <c r="F10048" s="148">
        <f t="shared" si="157"/>
        <v>1.7295476681333208</v>
      </c>
      <c r="G10048">
        <v>2.6179911578968602E-3</v>
      </c>
    </row>
    <row r="10049" spans="1:7" x14ac:dyDescent="0.2">
      <c r="A10049" t="s">
        <v>3747</v>
      </c>
      <c r="B10049" t="s">
        <v>3748</v>
      </c>
      <c r="C10049" s="17">
        <v>4.1190163099704327</v>
      </c>
      <c r="D10049" s="17">
        <v>1.8780684320438426</v>
      </c>
      <c r="E10049" s="148">
        <v>0.85456131000000002</v>
      </c>
      <c r="F10049" s="148">
        <f t="shared" si="157"/>
        <v>2.1932195013191493</v>
      </c>
      <c r="G10049">
        <v>5.5977341618159402E-5</v>
      </c>
    </row>
    <row r="10050" spans="1:7" x14ac:dyDescent="0.2">
      <c r="A10050" t="s">
        <v>3749</v>
      </c>
      <c r="B10050" t="s">
        <v>931</v>
      </c>
      <c r="C10050" s="17">
        <v>7.7832187587556856</v>
      </c>
      <c r="D10050" s="17">
        <v>3.2882474044033128</v>
      </c>
      <c r="E10050" s="148">
        <v>0.93309636399999996</v>
      </c>
      <c r="F10050" s="148">
        <f t="shared" si="157"/>
        <v>2.3669808872450195</v>
      </c>
      <c r="G10050">
        <v>1.6569290128489199E-5</v>
      </c>
    </row>
    <row r="10051" spans="1:7" x14ac:dyDescent="0.2">
      <c r="A10051" t="s">
        <v>13239</v>
      </c>
      <c r="B10051" t="s">
        <v>13240</v>
      </c>
      <c r="C10051" s="17">
        <v>9.1583933167882119</v>
      </c>
      <c r="D10051" s="17">
        <v>4.4176216494112204</v>
      </c>
      <c r="E10051" s="148">
        <v>0.73162102699999998</v>
      </c>
      <c r="F10051" s="148">
        <f t="shared" si="157"/>
        <v>2.0731502250784288</v>
      </c>
      <c r="G10051">
        <v>7.74050072352034E-3</v>
      </c>
    </row>
    <row r="10052" spans="1:7" x14ac:dyDescent="0.2">
      <c r="A10052" t="s">
        <v>8200</v>
      </c>
      <c r="B10052" t="s">
        <v>10858</v>
      </c>
      <c r="C10052" s="17">
        <v>1.0919063233943735</v>
      </c>
      <c r="D10052" s="17">
        <v>6.6308209545925478E-2</v>
      </c>
      <c r="E10052" s="148">
        <v>3.130345599</v>
      </c>
      <c r="F10052" s="148">
        <f t="shared" si="157"/>
        <v>16.467136284808181</v>
      </c>
      <c r="G10052">
        <v>3.1800402315542101E-3</v>
      </c>
    </row>
    <row r="10053" spans="1:7" x14ac:dyDescent="0.2">
      <c r="A10053" t="s">
        <v>3750</v>
      </c>
      <c r="B10053" t="s">
        <v>772</v>
      </c>
      <c r="C10053" s="17">
        <v>9.6370065728386844</v>
      </c>
      <c r="D10053" s="17">
        <v>17.8142819034403</v>
      </c>
      <c r="E10053" s="148">
        <v>-1.1242053240000001</v>
      </c>
      <c r="F10053" s="148">
        <f t="shared" si="157"/>
        <v>0.54097081347845866</v>
      </c>
      <c r="G10053">
        <v>4.6590249612277902E-5</v>
      </c>
    </row>
    <row r="10054" spans="1:7" x14ac:dyDescent="0.2">
      <c r="A10054" t="s">
        <v>8201</v>
      </c>
      <c r="B10054" t="s">
        <v>3585</v>
      </c>
      <c r="C10054" s="17">
        <v>7.5769025158711028</v>
      </c>
      <c r="D10054" s="17">
        <v>12.030891896580028</v>
      </c>
      <c r="E10054" s="148">
        <v>-0.84573846900000005</v>
      </c>
      <c r="F10054" s="148">
        <f t="shared" si="157"/>
        <v>0.62978726606503355</v>
      </c>
      <c r="G10054">
        <v>1.5845210598472101E-3</v>
      </c>
    </row>
    <row r="10055" spans="1:7" x14ac:dyDescent="0.2">
      <c r="A10055" t="s">
        <v>5734</v>
      </c>
      <c r="B10055" t="s">
        <v>10802</v>
      </c>
      <c r="C10055" s="17">
        <v>67.46670774972948</v>
      </c>
      <c r="D10055" s="17">
        <v>4.5651202682988394</v>
      </c>
      <c r="E10055" s="148">
        <v>3.5663279170000002</v>
      </c>
      <c r="F10055" s="148">
        <f t="shared" si="157"/>
        <v>14.778736108713842</v>
      </c>
      <c r="G10055">
        <v>1.56762425822733E-10</v>
      </c>
    </row>
    <row r="10056" spans="1:7" x14ac:dyDescent="0.2">
      <c r="A10056" t="s">
        <v>11665</v>
      </c>
      <c r="B10056" t="s">
        <v>1808</v>
      </c>
      <c r="C10056" s="17">
        <v>0.22096556729189076</v>
      </c>
      <c r="D10056" s="17">
        <v>1.5944335922632751</v>
      </c>
      <c r="E10056" s="148">
        <v>-2.671457368</v>
      </c>
      <c r="F10056" s="148">
        <f t="shared" si="157"/>
        <v>0.13858561959813792</v>
      </c>
      <c r="G10056">
        <v>3.9191742345968204E-3</v>
      </c>
    </row>
    <row r="10057" spans="1:7" x14ac:dyDescent="0.2">
      <c r="A10057" t="s">
        <v>3752</v>
      </c>
      <c r="B10057" t="s">
        <v>1797</v>
      </c>
      <c r="C10057" s="17">
        <v>2.2809391411322375</v>
      </c>
      <c r="D10057" s="17">
        <v>8.8423447753109627</v>
      </c>
      <c r="E10057" s="148">
        <v>-1.9260772660000001</v>
      </c>
      <c r="F10057" s="148">
        <f t="shared" si="157"/>
        <v>0.25795636780652703</v>
      </c>
      <c r="G10057">
        <v>1.41843736158164E-4</v>
      </c>
    </row>
    <row r="10058" spans="1:7" x14ac:dyDescent="0.2">
      <c r="A10058" t="s">
        <v>8202</v>
      </c>
      <c r="B10058" t="s">
        <v>10803</v>
      </c>
      <c r="C10058" s="17">
        <v>57.274928381648394</v>
      </c>
      <c r="D10058" s="17">
        <v>32.865348951382998</v>
      </c>
      <c r="E10058" s="148">
        <v>0.52452984800000002</v>
      </c>
      <c r="F10058" s="148">
        <f t="shared" si="157"/>
        <v>1.7427147500053615</v>
      </c>
      <c r="G10058">
        <v>8.0260588233754902E-3</v>
      </c>
    </row>
    <row r="10059" spans="1:7" x14ac:dyDescent="0.2">
      <c r="A10059" t="s">
        <v>3753</v>
      </c>
      <c r="B10059" t="s">
        <v>3271</v>
      </c>
      <c r="C10059" s="17">
        <v>27.567450350215776</v>
      </c>
      <c r="D10059" s="17">
        <v>40.575926904289652</v>
      </c>
      <c r="E10059" s="148">
        <v>-0.777769449</v>
      </c>
      <c r="F10059" s="148">
        <f t="shared" si="157"/>
        <v>0.67940408151961085</v>
      </c>
      <c r="G10059">
        <v>1.8256339719261499E-4</v>
      </c>
    </row>
    <row r="10060" spans="1:7" x14ac:dyDescent="0.2">
      <c r="A10060" t="s">
        <v>8203</v>
      </c>
      <c r="B10060" t="s">
        <v>11292</v>
      </c>
      <c r="C10060" s="17">
        <v>9.5971809263274146</v>
      </c>
      <c r="D10060" s="17">
        <v>17.469938493360573</v>
      </c>
      <c r="E10060" s="148">
        <v>-1.037483632</v>
      </c>
      <c r="F10060" s="148">
        <f t="shared" si="157"/>
        <v>0.54935401918986781</v>
      </c>
      <c r="G10060">
        <v>4.3708736702497499E-4</v>
      </c>
    </row>
    <row r="10061" spans="1:7" x14ac:dyDescent="0.2">
      <c r="A10061" t="s">
        <v>13764</v>
      </c>
      <c r="B10061" t="s">
        <v>931</v>
      </c>
      <c r="C10061" s="17">
        <v>2.6901386382968573</v>
      </c>
      <c r="D10061" s="17">
        <v>0.97328783137179897</v>
      </c>
      <c r="E10061" s="148">
        <v>1.072066143</v>
      </c>
      <c r="F10061" s="148">
        <f t="shared" si="157"/>
        <v>2.7639702784583733</v>
      </c>
      <c r="G10061">
        <v>5.2394364951616496E-3</v>
      </c>
    </row>
    <row r="10062" spans="1:7" x14ac:dyDescent="0.2">
      <c r="A10062" t="s">
        <v>5735</v>
      </c>
      <c r="B10062" t="s">
        <v>2897</v>
      </c>
      <c r="C10062" s="17">
        <v>127.19633126299567</v>
      </c>
      <c r="D10062" s="17">
        <v>13.93055523612235</v>
      </c>
      <c r="E10062" s="148">
        <v>2.58206618</v>
      </c>
      <c r="F10062" s="148">
        <f t="shared" si="157"/>
        <v>9.1307438294470664</v>
      </c>
      <c r="G10062">
        <v>2.0784391486872301E-3</v>
      </c>
    </row>
    <row r="10063" spans="1:7" x14ac:dyDescent="0.2">
      <c r="A10063" t="s">
        <v>5736</v>
      </c>
      <c r="B10063" t="s">
        <v>2897</v>
      </c>
      <c r="C10063" s="17">
        <v>17.343792086820173</v>
      </c>
      <c r="D10063" s="17">
        <v>2.596834084469565</v>
      </c>
      <c r="E10063" s="148">
        <v>2.120018365</v>
      </c>
      <c r="F10063" s="148">
        <f t="shared" si="157"/>
        <v>6.6788217971048596</v>
      </c>
      <c r="G10063">
        <v>9.4367860395874591E-3</v>
      </c>
    </row>
    <row r="10064" spans="1:7" x14ac:dyDescent="0.2">
      <c r="A10064" t="s">
        <v>3755</v>
      </c>
      <c r="B10064" t="s">
        <v>3518</v>
      </c>
      <c r="C10064" s="17">
        <v>25.2110202506645</v>
      </c>
      <c r="D10064" s="17">
        <v>44.19905068818295</v>
      </c>
      <c r="E10064" s="148">
        <v>-1.0328462570000001</v>
      </c>
      <c r="F10064" s="148">
        <f t="shared" si="157"/>
        <v>0.57039732433450008</v>
      </c>
      <c r="G10064">
        <v>7.66326068956895E-4</v>
      </c>
    </row>
    <row r="10065" spans="1:7" x14ac:dyDescent="0.2">
      <c r="A10065" t="s">
        <v>13748</v>
      </c>
      <c r="B10065" t="s">
        <v>13749</v>
      </c>
      <c r="C10065" s="17">
        <v>8.18153952884688</v>
      </c>
      <c r="D10065" s="17">
        <v>2.9816287719124048</v>
      </c>
      <c r="E10065" s="148">
        <v>1.06794721</v>
      </c>
      <c r="F10065" s="148">
        <f t="shared" si="157"/>
        <v>2.7439832905822388</v>
      </c>
      <c r="G10065">
        <v>1.02828561728253E-4</v>
      </c>
    </row>
    <row r="10066" spans="1:7" x14ac:dyDescent="0.2">
      <c r="A10066" t="s">
        <v>5737</v>
      </c>
      <c r="B10066" t="s">
        <v>1587</v>
      </c>
      <c r="C10066" s="17">
        <v>3.5563358847297852</v>
      </c>
      <c r="D10066" s="17">
        <v>0.84235224731630198</v>
      </c>
      <c r="E10066" s="148">
        <v>1.604340909</v>
      </c>
      <c r="F10066" s="148">
        <f t="shared" si="157"/>
        <v>4.2219106033848881</v>
      </c>
      <c r="G10066">
        <v>3.5994772940272403E-5</v>
      </c>
    </row>
    <row r="10067" spans="1:7" x14ac:dyDescent="0.2">
      <c r="A10067" t="s">
        <v>8204</v>
      </c>
      <c r="B10067" t="s">
        <v>11293</v>
      </c>
      <c r="C10067" s="17">
        <v>2.4782198432475799</v>
      </c>
      <c r="D10067" s="17">
        <v>3.9992418107593748</v>
      </c>
      <c r="E10067" s="148">
        <v>-0.94584022899999998</v>
      </c>
      <c r="F10067" s="148">
        <f t="shared" si="157"/>
        <v>0.61967241805191475</v>
      </c>
      <c r="G10067">
        <v>2.6064247904194599E-5</v>
      </c>
    </row>
    <row r="10068" spans="1:7" x14ac:dyDescent="0.2">
      <c r="A10068" t="s">
        <v>12527</v>
      </c>
      <c r="B10068" t="s">
        <v>1804</v>
      </c>
      <c r="C10068" s="17">
        <v>3.0369176984576374</v>
      </c>
      <c r="D10068" s="17">
        <v>4.6376179984024049</v>
      </c>
      <c r="E10068" s="148">
        <v>-0.80203003699999997</v>
      </c>
      <c r="F10068" s="148">
        <f t="shared" si="157"/>
        <v>0.65484429711628112</v>
      </c>
      <c r="G10068">
        <v>6.2605877864792205E-4</v>
      </c>
    </row>
    <row r="10069" spans="1:7" x14ac:dyDescent="0.2">
      <c r="A10069" t="s">
        <v>3756</v>
      </c>
      <c r="B10069" t="s">
        <v>890</v>
      </c>
      <c r="C10069" s="17">
        <v>71.059966579686531</v>
      </c>
      <c r="D10069" s="17">
        <v>24.470590714577746</v>
      </c>
      <c r="E10069" s="148">
        <v>1.221345664</v>
      </c>
      <c r="F10069" s="148">
        <f t="shared" si="157"/>
        <v>2.9038925708219345</v>
      </c>
      <c r="G10069">
        <v>4.2498047443577102E-10</v>
      </c>
    </row>
    <row r="10070" spans="1:7" x14ac:dyDescent="0.2">
      <c r="A10070" t="s">
        <v>11865</v>
      </c>
      <c r="B10070" t="s">
        <v>2102</v>
      </c>
      <c r="C10070" s="17">
        <v>2.3178700585416898</v>
      </c>
      <c r="D10070" s="17">
        <v>6.0194539331127928</v>
      </c>
      <c r="E10070" s="148">
        <v>-1.4339226</v>
      </c>
      <c r="F10070" s="148">
        <f t="shared" si="157"/>
        <v>0.38506317754027031</v>
      </c>
      <c r="G10070">
        <v>2.1568543985531802E-3</v>
      </c>
    </row>
    <row r="10071" spans="1:7" x14ac:dyDescent="0.2">
      <c r="A10071" t="s">
        <v>11836</v>
      </c>
      <c r="B10071" t="s">
        <v>2102</v>
      </c>
      <c r="C10071" s="17">
        <v>1.33538546364116</v>
      </c>
      <c r="D10071" s="17">
        <v>3.7412860523201603</v>
      </c>
      <c r="E10071" s="148">
        <v>-1.4838883060000001</v>
      </c>
      <c r="F10071" s="148">
        <f t="shared" si="157"/>
        <v>0.35693220057659586</v>
      </c>
      <c r="G10071">
        <v>3.8444572056278601E-3</v>
      </c>
    </row>
    <row r="10072" spans="1:7" x14ac:dyDescent="0.2">
      <c r="A10072" t="s">
        <v>8205</v>
      </c>
      <c r="B10072" t="s">
        <v>576</v>
      </c>
      <c r="C10072" s="17">
        <v>9.6758868257831558</v>
      </c>
      <c r="D10072" s="17">
        <v>3.731341366821415</v>
      </c>
      <c r="E10072" s="148">
        <v>1.0410233250000001</v>
      </c>
      <c r="F10072" s="148">
        <f t="shared" si="157"/>
        <v>2.5931390013842845</v>
      </c>
      <c r="G10072">
        <v>8.4911544793101097E-3</v>
      </c>
    </row>
    <row r="10073" spans="1:7" x14ac:dyDescent="0.2">
      <c r="A10073" t="s">
        <v>13659</v>
      </c>
      <c r="B10073" t="s">
        <v>805</v>
      </c>
      <c r="C10073" s="17">
        <v>13.910475491576451</v>
      </c>
      <c r="D10073" s="17">
        <v>5.3668310565526127</v>
      </c>
      <c r="E10073" s="148">
        <v>1.0134123180000001</v>
      </c>
      <c r="F10073" s="148">
        <f t="shared" si="157"/>
        <v>2.5919346715027496</v>
      </c>
      <c r="G10073">
        <v>4.4894018968439304E-3</v>
      </c>
    </row>
    <row r="10074" spans="1:7" x14ac:dyDescent="0.2">
      <c r="A10074" t="s">
        <v>3757</v>
      </c>
      <c r="B10074" t="s">
        <v>3758</v>
      </c>
      <c r="C10074" s="17">
        <v>5.5132488559427433</v>
      </c>
      <c r="D10074" s="17">
        <v>1.8823291992886699</v>
      </c>
      <c r="E10074" s="148">
        <v>1.1781963070000001</v>
      </c>
      <c r="F10074" s="148">
        <f t="shared" si="157"/>
        <v>2.9289503972133004</v>
      </c>
      <c r="G10074">
        <v>1.0762798205976601E-4</v>
      </c>
    </row>
    <row r="10075" spans="1:7" x14ac:dyDescent="0.2">
      <c r="A10075" t="s">
        <v>8206</v>
      </c>
      <c r="B10075" t="s">
        <v>10343</v>
      </c>
      <c r="C10075" s="17">
        <v>124.42824057003853</v>
      </c>
      <c r="D10075" s="17">
        <v>8.0663539406550484</v>
      </c>
      <c r="E10075" s="148">
        <v>3.3797522980000001</v>
      </c>
      <c r="F10075" s="148">
        <f t="shared" si="157"/>
        <v>15.425586514733821</v>
      </c>
      <c r="G10075">
        <v>3.8859927857944201E-4</v>
      </c>
    </row>
    <row r="10076" spans="1:7" x14ac:dyDescent="0.2">
      <c r="A10076" t="s">
        <v>14063</v>
      </c>
      <c r="B10076" t="s">
        <v>805</v>
      </c>
      <c r="C10076" s="17">
        <v>4.9030378582779406</v>
      </c>
      <c r="D10076" s="17">
        <v>1.1239831727080207</v>
      </c>
      <c r="E10076" s="148">
        <v>1.736570688</v>
      </c>
      <c r="F10076" s="148">
        <f t="shared" si="157"/>
        <v>4.3621986319110242</v>
      </c>
      <c r="G10076">
        <v>3.6517163464961901E-4</v>
      </c>
    </row>
    <row r="10077" spans="1:7" x14ac:dyDescent="0.2">
      <c r="A10077" t="s">
        <v>3759</v>
      </c>
      <c r="B10077" t="s">
        <v>3281</v>
      </c>
      <c r="C10077" s="17">
        <v>842.97416899999098</v>
      </c>
      <c r="D10077" s="17">
        <v>1509.4916226945982</v>
      </c>
      <c r="E10077" s="148">
        <v>-1.058809143</v>
      </c>
      <c r="F10077" s="148">
        <f t="shared" si="157"/>
        <v>0.55844905418898261</v>
      </c>
      <c r="G10077">
        <v>2.4242201053925601E-3</v>
      </c>
    </row>
    <row r="10078" spans="1:7" x14ac:dyDescent="0.2">
      <c r="A10078" t="s">
        <v>8207</v>
      </c>
      <c r="B10078" t="s">
        <v>10859</v>
      </c>
      <c r="C10078" s="17">
        <v>16.578158364844974</v>
      </c>
      <c r="D10078" s="17">
        <v>5.1212636939866476</v>
      </c>
      <c r="E10078" s="148">
        <v>1.3373710560000001</v>
      </c>
      <c r="F10078" s="148">
        <f t="shared" si="157"/>
        <v>3.2371225844728388</v>
      </c>
      <c r="G10078">
        <v>7.4073543907136603E-4</v>
      </c>
    </row>
    <row r="10079" spans="1:7" x14ac:dyDescent="0.2">
      <c r="A10079" t="s">
        <v>11859</v>
      </c>
      <c r="B10079" t="s">
        <v>1808</v>
      </c>
      <c r="C10079" s="17">
        <v>3.6431199378725347</v>
      </c>
      <c r="D10079" s="17">
        <v>9.6477609732588583</v>
      </c>
      <c r="E10079" s="148">
        <v>-1.356306102</v>
      </c>
      <c r="F10079" s="148">
        <f t="shared" si="157"/>
        <v>0.3776129972508997</v>
      </c>
      <c r="G10079">
        <v>4.9615841493781702E-3</v>
      </c>
    </row>
    <row r="10080" spans="1:7" x14ac:dyDescent="0.2">
      <c r="A10080" t="s">
        <v>11935</v>
      </c>
      <c r="B10080" t="s">
        <v>960</v>
      </c>
      <c r="C10080" s="17">
        <v>1.3370209275368825</v>
      </c>
      <c r="D10080" s="17">
        <v>2.9964747675317178</v>
      </c>
      <c r="E10080" s="148">
        <v>-1.290083361</v>
      </c>
      <c r="F10080" s="148">
        <f t="shared" si="157"/>
        <v>0.44619795969055498</v>
      </c>
      <c r="G10080">
        <v>4.1714355963671802E-4</v>
      </c>
    </row>
    <row r="10081" spans="1:7" x14ac:dyDescent="0.2">
      <c r="A10081" t="s">
        <v>14093</v>
      </c>
      <c r="B10081" t="s">
        <v>3308</v>
      </c>
      <c r="C10081" s="17">
        <v>3.7878726711055895</v>
      </c>
      <c r="D10081" s="17">
        <v>0.72564605783428804</v>
      </c>
      <c r="E10081" s="148">
        <v>1.7386046399999999</v>
      </c>
      <c r="F10081" s="148">
        <f t="shared" si="157"/>
        <v>5.2200003434327291</v>
      </c>
      <c r="G10081">
        <v>3.3638165084632701E-3</v>
      </c>
    </row>
    <row r="10082" spans="1:7" x14ac:dyDescent="0.2">
      <c r="A10082" t="s">
        <v>13592</v>
      </c>
      <c r="B10082" t="s">
        <v>13006</v>
      </c>
      <c r="C10082" s="17">
        <v>3.6770536553647553</v>
      </c>
      <c r="D10082" s="17">
        <v>1.479867304068434</v>
      </c>
      <c r="E10082" s="148">
        <v>0.98558122400000003</v>
      </c>
      <c r="F10082" s="148">
        <f t="shared" si="157"/>
        <v>2.4847184914862583</v>
      </c>
      <c r="G10082">
        <v>1.07874750592409E-4</v>
      </c>
    </row>
    <row r="10083" spans="1:7" x14ac:dyDescent="0.2">
      <c r="A10083" t="s">
        <v>8208</v>
      </c>
      <c r="B10083" t="s">
        <v>11280</v>
      </c>
      <c r="C10083" s="17">
        <v>6.2111970576375874</v>
      </c>
      <c r="D10083" s="17">
        <v>14.224395225735526</v>
      </c>
      <c r="E10083" s="148">
        <v>-1.426600603</v>
      </c>
      <c r="F10083" s="148">
        <f t="shared" si="157"/>
        <v>0.43665807642914495</v>
      </c>
      <c r="G10083">
        <v>1.6003337062974401E-4</v>
      </c>
    </row>
    <row r="10084" spans="1:7" x14ac:dyDescent="0.2">
      <c r="A10084" t="s">
        <v>3760</v>
      </c>
      <c r="B10084" t="s">
        <v>3403</v>
      </c>
      <c r="C10084" s="17">
        <v>124.9246570968985</v>
      </c>
      <c r="D10084" s="17">
        <v>49.136398790596623</v>
      </c>
      <c r="E10084" s="148">
        <v>1.0460113929999999</v>
      </c>
      <c r="F10084" s="148">
        <f t="shared" si="157"/>
        <v>2.5424056335362879</v>
      </c>
      <c r="G10084">
        <v>4.0094488445524201E-7</v>
      </c>
    </row>
    <row r="10085" spans="1:7" x14ac:dyDescent="0.2">
      <c r="A10085" t="s">
        <v>3761</v>
      </c>
      <c r="B10085" t="s">
        <v>607</v>
      </c>
      <c r="C10085" s="17">
        <v>359.04654836947401</v>
      </c>
      <c r="D10085" s="17">
        <v>542.89216828744247</v>
      </c>
      <c r="E10085" s="148">
        <v>-0.84678516800000003</v>
      </c>
      <c r="F10085" s="148">
        <f t="shared" si="157"/>
        <v>0.66135886524590903</v>
      </c>
      <c r="G10085">
        <v>3.78008734630358E-4</v>
      </c>
    </row>
    <row r="10086" spans="1:7" x14ac:dyDescent="0.2">
      <c r="A10086" t="s">
        <v>8209</v>
      </c>
      <c r="B10086" t="s">
        <v>5082</v>
      </c>
      <c r="C10086" s="17">
        <v>1.3015520357719579</v>
      </c>
      <c r="D10086" s="17">
        <v>3.8698613375491</v>
      </c>
      <c r="E10086" s="148">
        <v>-1.640219281</v>
      </c>
      <c r="F10086" s="148">
        <f t="shared" si="157"/>
        <v>0.33633040624558141</v>
      </c>
      <c r="G10086">
        <v>1.6460722653375201E-4</v>
      </c>
    </row>
    <row r="10087" spans="1:7" x14ac:dyDescent="0.2">
      <c r="A10087" t="s">
        <v>12845</v>
      </c>
      <c r="B10087" t="s">
        <v>12722</v>
      </c>
      <c r="C10087" s="17">
        <v>6.6388878922781123</v>
      </c>
      <c r="D10087" s="17">
        <v>8.5377029496039274</v>
      </c>
      <c r="E10087" s="148">
        <v>-0.61205383899999999</v>
      </c>
      <c r="F10087" s="148">
        <f t="shared" si="157"/>
        <v>0.77759649538827036</v>
      </c>
      <c r="G10087">
        <v>1.74446287136541E-3</v>
      </c>
    </row>
    <row r="10088" spans="1:7" x14ac:dyDescent="0.2">
      <c r="A10088" t="s">
        <v>3762</v>
      </c>
      <c r="B10088" t="s">
        <v>3286</v>
      </c>
      <c r="C10088" s="17">
        <v>8.2593030981846969</v>
      </c>
      <c r="D10088" s="17">
        <v>16.190304443596251</v>
      </c>
      <c r="E10088" s="148">
        <v>-1.134434578</v>
      </c>
      <c r="F10088" s="148">
        <f t="shared" si="157"/>
        <v>0.51013883815208294</v>
      </c>
      <c r="G10088">
        <v>6.41399954344107E-3</v>
      </c>
    </row>
    <row r="10089" spans="1:7" x14ac:dyDescent="0.2">
      <c r="A10089" t="s">
        <v>13313</v>
      </c>
      <c r="B10089" t="s">
        <v>13314</v>
      </c>
      <c r="C10089" s="17">
        <v>5.0921137964533294</v>
      </c>
      <c r="D10089" s="17">
        <v>2.3713565926827354</v>
      </c>
      <c r="E10089" s="148">
        <v>0.75029357299999999</v>
      </c>
      <c r="F10089" s="148">
        <f t="shared" si="157"/>
        <v>2.1473420792832254</v>
      </c>
      <c r="G10089">
        <v>8.6806062772818906E-3</v>
      </c>
    </row>
    <row r="10090" spans="1:7" x14ac:dyDescent="0.2">
      <c r="A10090" t="s">
        <v>3763</v>
      </c>
      <c r="B10090" t="s">
        <v>3288</v>
      </c>
      <c r="C10090" s="17">
        <v>4.126905035494457</v>
      </c>
      <c r="D10090" s="17">
        <v>8.6862663021753406</v>
      </c>
      <c r="E10090" s="148">
        <v>-1.26369763</v>
      </c>
      <c r="F10090" s="148">
        <f t="shared" si="157"/>
        <v>0.47510689770827513</v>
      </c>
      <c r="G10090">
        <v>1.5636304038457499E-6</v>
      </c>
    </row>
    <row r="10091" spans="1:7" x14ac:dyDescent="0.2">
      <c r="A10091" t="s">
        <v>14137</v>
      </c>
      <c r="B10091" t="s">
        <v>50</v>
      </c>
      <c r="C10091" s="17">
        <v>17.872212156424201</v>
      </c>
      <c r="D10091" s="17">
        <v>2.2643270331926826</v>
      </c>
      <c r="E10091" s="148">
        <v>2.2025604959999998</v>
      </c>
      <c r="F10091" s="148">
        <f t="shared" si="157"/>
        <v>7.8929465110101731</v>
      </c>
      <c r="G10091">
        <v>1.6756933882570301E-3</v>
      </c>
    </row>
    <row r="10092" spans="1:7" x14ac:dyDescent="0.2">
      <c r="A10092" t="s">
        <v>8210</v>
      </c>
      <c r="B10092" t="s">
        <v>589</v>
      </c>
      <c r="C10092" s="17">
        <v>12.537825767702401</v>
      </c>
      <c r="D10092" s="17">
        <v>2.6931902436478854</v>
      </c>
      <c r="E10092" s="148">
        <v>1.897915024</v>
      </c>
      <c r="F10092" s="148">
        <f t="shared" si="157"/>
        <v>4.6553806576694363</v>
      </c>
      <c r="G10092">
        <v>1.43386826647349E-6</v>
      </c>
    </row>
    <row r="10093" spans="1:7" x14ac:dyDescent="0.2">
      <c r="A10093" t="s">
        <v>8211</v>
      </c>
      <c r="B10093" t="s">
        <v>10805</v>
      </c>
      <c r="C10093" s="17">
        <v>64.171178074123574</v>
      </c>
      <c r="D10093" s="17">
        <v>32.25079494360245</v>
      </c>
      <c r="E10093" s="148">
        <v>0.69520748499999996</v>
      </c>
      <c r="F10093" s="148">
        <f t="shared" si="157"/>
        <v>1.98975492499769</v>
      </c>
      <c r="G10093">
        <v>1.8308188183584599E-5</v>
      </c>
    </row>
    <row r="10094" spans="1:7" x14ac:dyDescent="0.2">
      <c r="A10094" t="s">
        <v>5738</v>
      </c>
      <c r="B10094" t="s">
        <v>10383</v>
      </c>
      <c r="C10094" s="17">
        <v>2.3388622960076395</v>
      </c>
      <c r="D10094" s="17">
        <v>0.34790196439802556</v>
      </c>
      <c r="E10094" s="148">
        <v>2.2135632429999998</v>
      </c>
      <c r="F10094" s="148">
        <f t="shared" si="157"/>
        <v>6.7227625462091618</v>
      </c>
      <c r="G10094">
        <v>4.1780774165524198E-3</v>
      </c>
    </row>
    <row r="10095" spans="1:7" x14ac:dyDescent="0.2">
      <c r="A10095" t="s">
        <v>8212</v>
      </c>
      <c r="B10095" t="s">
        <v>3291</v>
      </c>
      <c r="C10095" s="17">
        <v>1551.4640868228551</v>
      </c>
      <c r="D10095" s="17">
        <v>2570.6497075836701</v>
      </c>
      <c r="E10095" s="148">
        <v>-0.94334996900000001</v>
      </c>
      <c r="F10095" s="148">
        <f t="shared" si="157"/>
        <v>0.6035299489642183</v>
      </c>
      <c r="G10095">
        <v>4.5826512187760503E-3</v>
      </c>
    </row>
    <row r="10096" spans="1:7" x14ac:dyDescent="0.2">
      <c r="A10096" t="s">
        <v>3764</v>
      </c>
      <c r="B10096" t="s">
        <v>755</v>
      </c>
      <c r="C10096" s="17">
        <v>73.880952766140666</v>
      </c>
      <c r="D10096" s="17">
        <v>33.356217768559247</v>
      </c>
      <c r="E10096" s="148">
        <v>0.86632853499999996</v>
      </c>
      <c r="F10096" s="148">
        <f t="shared" si="157"/>
        <v>2.2149079754413594</v>
      </c>
      <c r="G10096">
        <v>7.3425221158133201E-13</v>
      </c>
    </row>
    <row r="10097" spans="1:7" x14ac:dyDescent="0.2">
      <c r="A10097" t="s">
        <v>3765</v>
      </c>
      <c r="B10097" t="s">
        <v>755</v>
      </c>
      <c r="C10097" s="17">
        <v>201.48001677931677</v>
      </c>
      <c r="D10097" s="17">
        <v>82.886544090587904</v>
      </c>
      <c r="E10097" s="148">
        <v>0.99581124300000001</v>
      </c>
      <c r="F10097" s="148">
        <f t="shared" si="157"/>
        <v>2.4307928263858649</v>
      </c>
      <c r="G10097">
        <v>4.0351664744242997E-12</v>
      </c>
    </row>
    <row r="10098" spans="1:7" x14ac:dyDescent="0.2">
      <c r="A10098" t="s">
        <v>3766</v>
      </c>
      <c r="B10098" t="s">
        <v>3767</v>
      </c>
      <c r="C10098" s="17">
        <v>3.70058038301549</v>
      </c>
      <c r="D10098" s="17">
        <v>1.0305563988688076</v>
      </c>
      <c r="E10098" s="148">
        <v>1.4222254759999999</v>
      </c>
      <c r="F10098" s="148">
        <f t="shared" si="157"/>
        <v>3.5908567324189535</v>
      </c>
      <c r="G10098">
        <v>1.2029793994601801E-3</v>
      </c>
    </row>
    <row r="10099" spans="1:7" x14ac:dyDescent="0.2">
      <c r="A10099" t="s">
        <v>8213</v>
      </c>
      <c r="B10099" t="s">
        <v>867</v>
      </c>
      <c r="C10099" s="17">
        <v>10.853130393358951</v>
      </c>
      <c r="D10099" s="17">
        <v>2.8140970994092021</v>
      </c>
      <c r="E10099" s="148">
        <v>1.5333804040000001</v>
      </c>
      <c r="F10099" s="148">
        <f t="shared" si="157"/>
        <v>3.8567007498204244</v>
      </c>
      <c r="G10099">
        <v>3.9413228025667801E-3</v>
      </c>
    </row>
    <row r="10100" spans="1:7" x14ac:dyDescent="0.2">
      <c r="A10100" t="s">
        <v>3768</v>
      </c>
      <c r="B10100" t="s">
        <v>1189</v>
      </c>
      <c r="C10100" s="17">
        <v>49.113950261788347</v>
      </c>
      <c r="D10100" s="17">
        <v>17.555260074733926</v>
      </c>
      <c r="E10100" s="148">
        <v>1.1770611040000001</v>
      </c>
      <c r="F10100" s="148">
        <f t="shared" ref="F10100:F10163" si="158">C10100/D10100</f>
        <v>2.7976771664280076</v>
      </c>
      <c r="G10100">
        <v>1.2548835542760299E-9</v>
      </c>
    </row>
    <row r="10101" spans="1:7" x14ac:dyDescent="0.2">
      <c r="A10101" t="s">
        <v>3769</v>
      </c>
      <c r="B10101" t="s">
        <v>3295</v>
      </c>
      <c r="C10101" s="17">
        <v>44.237013518398797</v>
      </c>
      <c r="D10101" s="17">
        <v>87.205144715787071</v>
      </c>
      <c r="E10101" s="148">
        <v>-1.2048644479999999</v>
      </c>
      <c r="F10101" s="148">
        <f t="shared" si="158"/>
        <v>0.50727527214791035</v>
      </c>
      <c r="G10101">
        <v>1.3812056124880401E-4</v>
      </c>
    </row>
    <row r="10102" spans="1:7" x14ac:dyDescent="0.2">
      <c r="A10102" t="s">
        <v>13539</v>
      </c>
      <c r="B10102" t="s">
        <v>2762</v>
      </c>
      <c r="C10102" s="17">
        <v>3.8352121807349775</v>
      </c>
      <c r="D10102" s="17">
        <v>1.5926548645284675</v>
      </c>
      <c r="E10102" s="148">
        <v>0.88505576900000005</v>
      </c>
      <c r="F10102" s="148">
        <f t="shared" si="158"/>
        <v>2.4080623279736488</v>
      </c>
      <c r="G10102">
        <v>7.3870781039890501E-3</v>
      </c>
    </row>
    <row r="10103" spans="1:7" x14ac:dyDescent="0.2">
      <c r="A10103" t="s">
        <v>8214</v>
      </c>
      <c r="B10103" t="s">
        <v>10860</v>
      </c>
      <c r="C10103" s="17">
        <v>55.4946311390799</v>
      </c>
      <c r="D10103" s="17">
        <v>26.922352307785097</v>
      </c>
      <c r="E10103" s="148">
        <v>0.74108638599999999</v>
      </c>
      <c r="F10103" s="148">
        <f t="shared" si="158"/>
        <v>2.0612846345908862</v>
      </c>
      <c r="G10103">
        <v>3.1608793884918998E-3</v>
      </c>
    </row>
    <row r="10104" spans="1:7" x14ac:dyDescent="0.2">
      <c r="A10104" t="s">
        <v>3770</v>
      </c>
      <c r="B10104" t="s">
        <v>1505</v>
      </c>
      <c r="C10104" s="17">
        <v>92.331994979295644</v>
      </c>
      <c r="D10104" s="17">
        <v>38.234416975082674</v>
      </c>
      <c r="E10104" s="148">
        <v>0.99309753700000003</v>
      </c>
      <c r="F10104" s="148">
        <f t="shared" si="158"/>
        <v>2.4148921909668011</v>
      </c>
      <c r="G10104">
        <v>4.7918542644489697E-6</v>
      </c>
    </row>
    <row r="10105" spans="1:7" x14ac:dyDescent="0.2">
      <c r="A10105" t="s">
        <v>3771</v>
      </c>
      <c r="B10105" t="s">
        <v>827</v>
      </c>
      <c r="C10105" s="17">
        <v>461.96633152388529</v>
      </c>
      <c r="D10105" s="17">
        <v>707.83146104664775</v>
      </c>
      <c r="E10105" s="148">
        <v>-0.86673620299999998</v>
      </c>
      <c r="F10105" s="148">
        <f t="shared" si="158"/>
        <v>0.65265018150053744</v>
      </c>
      <c r="G10105">
        <v>1.7834491860348301E-4</v>
      </c>
    </row>
    <row r="10106" spans="1:7" x14ac:dyDescent="0.2">
      <c r="A10106" t="s">
        <v>13151</v>
      </c>
      <c r="B10106" t="s">
        <v>50</v>
      </c>
      <c r="C10106" s="17">
        <v>210.53048018031325</v>
      </c>
      <c r="D10106" s="17">
        <v>106.65385935039788</v>
      </c>
      <c r="E10106" s="148">
        <v>0.70770466600000004</v>
      </c>
      <c r="F10106" s="148">
        <f t="shared" si="158"/>
        <v>1.9739602623158883</v>
      </c>
      <c r="G10106">
        <v>1.7094595740043601E-4</v>
      </c>
    </row>
    <row r="10107" spans="1:7" x14ac:dyDescent="0.2">
      <c r="A10107" t="s">
        <v>8215</v>
      </c>
      <c r="B10107" t="s">
        <v>738</v>
      </c>
      <c r="C10107" s="17">
        <v>6.7333726852248281</v>
      </c>
      <c r="D10107" s="17">
        <v>3.1294468702810927</v>
      </c>
      <c r="E10107" s="148">
        <v>0.78352977499999998</v>
      </c>
      <c r="F10107" s="148">
        <f t="shared" si="158"/>
        <v>2.1516175108031228</v>
      </c>
      <c r="G10107">
        <v>6.4107681839082502E-4</v>
      </c>
    </row>
    <row r="10108" spans="1:7" x14ac:dyDescent="0.2">
      <c r="A10108" t="s">
        <v>12762</v>
      </c>
      <c r="B10108" t="s">
        <v>11129</v>
      </c>
      <c r="C10108" s="17">
        <v>7.9450756084377172</v>
      </c>
      <c r="D10108" s="17">
        <v>10.848133556380576</v>
      </c>
      <c r="E10108" s="148">
        <v>-0.65023444900000005</v>
      </c>
      <c r="F10108" s="148">
        <f t="shared" si="158"/>
        <v>0.73239102073597173</v>
      </c>
      <c r="G10108">
        <v>5.3164678380843503E-3</v>
      </c>
    </row>
    <row r="10109" spans="1:7" x14ac:dyDescent="0.2">
      <c r="A10109" t="s">
        <v>13300</v>
      </c>
      <c r="B10109" t="s">
        <v>13301</v>
      </c>
      <c r="C10109" s="17">
        <v>18.059424001882576</v>
      </c>
      <c r="D10109" s="17">
        <v>8.4453868558348546</v>
      </c>
      <c r="E10109" s="148">
        <v>0.77978680099999997</v>
      </c>
      <c r="F10109" s="148">
        <f t="shared" si="158"/>
        <v>2.1383773544258018</v>
      </c>
      <c r="G10109">
        <v>7.7362513711725801E-3</v>
      </c>
    </row>
    <row r="10110" spans="1:7" x14ac:dyDescent="0.2">
      <c r="A10110" t="s">
        <v>3772</v>
      </c>
      <c r="B10110" t="s">
        <v>2470</v>
      </c>
      <c r="C10110" s="17">
        <v>13.829232575256924</v>
      </c>
      <c r="D10110" s="17">
        <v>2.7222409699199472</v>
      </c>
      <c r="E10110" s="148">
        <v>1.91940508</v>
      </c>
      <c r="F10110" s="148">
        <f t="shared" si="158"/>
        <v>5.0800912660070647</v>
      </c>
      <c r="G10110">
        <v>6.8110455411200204E-7</v>
      </c>
    </row>
    <row r="10111" spans="1:7" x14ac:dyDescent="0.2">
      <c r="A10111" t="s">
        <v>13079</v>
      </c>
      <c r="B10111" t="s">
        <v>3301</v>
      </c>
      <c r="C10111" s="17">
        <v>13.032924484396725</v>
      </c>
      <c r="D10111" s="17">
        <v>6.8922296598151771</v>
      </c>
      <c r="E10111" s="148">
        <v>0.634598361</v>
      </c>
      <c r="F10111" s="148">
        <f t="shared" si="158"/>
        <v>1.8909591130406727</v>
      </c>
      <c r="G10111">
        <v>1.5426921121454401E-3</v>
      </c>
    </row>
    <row r="10112" spans="1:7" x14ac:dyDescent="0.2">
      <c r="A10112" t="s">
        <v>8216</v>
      </c>
      <c r="B10112" t="s">
        <v>11064</v>
      </c>
      <c r="C10112" s="17">
        <v>3.294113994117815</v>
      </c>
      <c r="D10112" s="17">
        <v>6.9262443906068005E-2</v>
      </c>
      <c r="E10112" s="148">
        <v>4.3266946300000004</v>
      </c>
      <c r="F10112" s="148">
        <f t="shared" si="158"/>
        <v>47.559886835428593</v>
      </c>
      <c r="G10112">
        <v>3.6949059142723801E-3</v>
      </c>
    </row>
    <row r="10113" spans="1:7" x14ac:dyDescent="0.2">
      <c r="A10113" t="s">
        <v>5739</v>
      </c>
      <c r="B10113" t="s">
        <v>3540</v>
      </c>
      <c r="C10113" s="17">
        <v>113.46065173883498</v>
      </c>
      <c r="D10113" s="17">
        <v>12.832060196991966</v>
      </c>
      <c r="E10113" s="148">
        <v>2.6920056620000001</v>
      </c>
      <c r="F10113" s="148">
        <f t="shared" si="158"/>
        <v>8.8419669170061965</v>
      </c>
      <c r="G10113">
        <v>1.08450213963856E-3</v>
      </c>
    </row>
    <row r="10114" spans="1:7" x14ac:dyDescent="0.2">
      <c r="A10114" t="s">
        <v>3774</v>
      </c>
      <c r="B10114" t="s">
        <v>3303</v>
      </c>
      <c r="C10114" s="17">
        <v>89.200677196468504</v>
      </c>
      <c r="D10114" s="17">
        <v>36.931343285022677</v>
      </c>
      <c r="E10114" s="148">
        <v>0.98850815400000003</v>
      </c>
      <c r="F10114" s="148">
        <f t="shared" si="158"/>
        <v>2.4153109327231919</v>
      </c>
      <c r="G10114">
        <v>1.53946273463464E-6</v>
      </c>
    </row>
    <row r="10115" spans="1:7" x14ac:dyDescent="0.2">
      <c r="A10115" t="s">
        <v>12552</v>
      </c>
      <c r="B10115" t="s">
        <v>10876</v>
      </c>
      <c r="C10115" s="17">
        <v>0.598119406492576</v>
      </c>
      <c r="D10115" s="17">
        <v>0.90217563287884295</v>
      </c>
      <c r="E10115" s="148">
        <v>-0.77007985099999998</v>
      </c>
      <c r="F10115" s="148">
        <f t="shared" si="158"/>
        <v>0.66297446383469327</v>
      </c>
      <c r="G10115">
        <v>8.1648970872766104E-3</v>
      </c>
    </row>
    <row r="10116" spans="1:7" x14ac:dyDescent="0.2">
      <c r="A10116" t="s">
        <v>3775</v>
      </c>
      <c r="B10116" t="s">
        <v>3543</v>
      </c>
      <c r="C10116" s="17">
        <v>151.10900071377625</v>
      </c>
      <c r="D10116" s="17">
        <v>30.928990665767898</v>
      </c>
      <c r="E10116" s="148">
        <v>2.034614226</v>
      </c>
      <c r="F10116" s="148">
        <f t="shared" si="158"/>
        <v>4.8856751371787626</v>
      </c>
      <c r="G10116">
        <v>7.12059940915978E-10</v>
      </c>
    </row>
    <row r="10117" spans="1:7" x14ac:dyDescent="0.2">
      <c r="A10117" t="s">
        <v>3776</v>
      </c>
      <c r="B10117" t="s">
        <v>299</v>
      </c>
      <c r="C10117" s="17">
        <v>26.026863851978248</v>
      </c>
      <c r="D10117" s="17">
        <v>8.9136067896677922</v>
      </c>
      <c r="E10117" s="148">
        <v>1.248482592</v>
      </c>
      <c r="F10117" s="148">
        <f t="shared" si="158"/>
        <v>2.9199026237221153</v>
      </c>
      <c r="G10117">
        <v>1.06572810944418E-5</v>
      </c>
    </row>
    <row r="10118" spans="1:7" x14ac:dyDescent="0.2">
      <c r="A10118" t="s">
        <v>13731</v>
      </c>
      <c r="B10118" t="s">
        <v>3546</v>
      </c>
      <c r="C10118" s="17">
        <v>3.7163717825013878</v>
      </c>
      <c r="D10118" s="17">
        <v>1.3624431947315316</v>
      </c>
      <c r="E10118" s="148">
        <v>1.0383992550000001</v>
      </c>
      <c r="F10118" s="148">
        <f t="shared" si="158"/>
        <v>2.7277260416231122</v>
      </c>
      <c r="G10118">
        <v>6.5469528201806196E-3</v>
      </c>
    </row>
    <row r="10119" spans="1:7" x14ac:dyDescent="0.2">
      <c r="A10119" t="s">
        <v>14159</v>
      </c>
      <c r="B10119" t="s">
        <v>727</v>
      </c>
      <c r="C10119" s="17">
        <v>0.52282791749087631</v>
      </c>
      <c r="D10119" s="17">
        <v>3.943568835011238E-2</v>
      </c>
      <c r="E10119" s="148">
        <v>2.8350743999999999</v>
      </c>
      <c r="F10119" s="148">
        <f t="shared" si="158"/>
        <v>13.257735299284725</v>
      </c>
      <c r="G10119">
        <v>4.4831883207241598E-3</v>
      </c>
    </row>
    <row r="10120" spans="1:7" x14ac:dyDescent="0.2">
      <c r="A10120" t="s">
        <v>3777</v>
      </c>
      <c r="B10120" t="s">
        <v>3366</v>
      </c>
      <c r="C10120" s="17">
        <v>3.6909504427718476</v>
      </c>
      <c r="D10120" s="17">
        <v>12.621650286247956</v>
      </c>
      <c r="E10120" s="148">
        <v>-1.8451184389999999</v>
      </c>
      <c r="F10120" s="148">
        <f t="shared" si="158"/>
        <v>0.29243009900166217</v>
      </c>
      <c r="G10120">
        <v>5.3110494626832902E-6</v>
      </c>
    </row>
    <row r="10121" spans="1:7" x14ac:dyDescent="0.2">
      <c r="A10121" t="s">
        <v>13232</v>
      </c>
      <c r="B10121" t="s">
        <v>3548</v>
      </c>
      <c r="C10121" s="17">
        <v>10.775355162627022</v>
      </c>
      <c r="D10121" s="17">
        <v>5.2134784180592018</v>
      </c>
      <c r="E10121" s="148">
        <v>0.73814449299999996</v>
      </c>
      <c r="F10121" s="148">
        <f t="shared" si="158"/>
        <v>2.0668264637486149</v>
      </c>
      <c r="G10121">
        <v>7.8863945174862402E-4</v>
      </c>
    </row>
    <row r="10122" spans="1:7" x14ac:dyDescent="0.2">
      <c r="A10122" t="s">
        <v>13084</v>
      </c>
      <c r="B10122" t="s">
        <v>2574</v>
      </c>
      <c r="C10122" s="17">
        <v>18.333962355194629</v>
      </c>
      <c r="D10122" s="17">
        <v>9.6459513341196725</v>
      </c>
      <c r="E10122" s="148">
        <v>0.62334819699999999</v>
      </c>
      <c r="F10122" s="148">
        <f t="shared" si="158"/>
        <v>1.9006899081424671</v>
      </c>
      <c r="G10122">
        <v>2.4289026845416699E-4</v>
      </c>
    </row>
    <row r="10123" spans="1:7" x14ac:dyDescent="0.2">
      <c r="A10123" t="s">
        <v>13495</v>
      </c>
      <c r="B10123" t="s">
        <v>10994</v>
      </c>
      <c r="C10123" s="17">
        <v>7.1749705428001684</v>
      </c>
      <c r="D10123" s="17">
        <v>3.0556590641000949</v>
      </c>
      <c r="E10123" s="148">
        <v>0.87203397699999996</v>
      </c>
      <c r="F10123" s="148">
        <f t="shared" si="158"/>
        <v>2.3480926347760689</v>
      </c>
      <c r="G10123">
        <v>1.2895131718803801E-3</v>
      </c>
    </row>
    <row r="10124" spans="1:7" x14ac:dyDescent="0.2">
      <c r="A10124" t="s">
        <v>3778</v>
      </c>
      <c r="B10124" t="s">
        <v>880</v>
      </c>
      <c r="C10124" s="17">
        <v>28.293375097735677</v>
      </c>
      <c r="D10124" s="17">
        <v>8.1186374852664773</v>
      </c>
      <c r="E10124" s="148">
        <v>1.5122098420000001</v>
      </c>
      <c r="F10124" s="148">
        <f t="shared" si="158"/>
        <v>3.4849905725045445</v>
      </c>
      <c r="G10124">
        <v>9.0657151219461792E-15</v>
      </c>
    </row>
    <row r="10125" spans="1:7" x14ac:dyDescent="0.2">
      <c r="A10125" t="s">
        <v>8217</v>
      </c>
      <c r="B10125" t="s">
        <v>1064</v>
      </c>
      <c r="C10125" s="17">
        <v>1.7875745914340475</v>
      </c>
      <c r="D10125" s="17">
        <v>0.31808959305813678</v>
      </c>
      <c r="E10125" s="148">
        <v>1.8515163960000001</v>
      </c>
      <c r="F10125" s="148">
        <f t="shared" si="158"/>
        <v>5.6197204512356844</v>
      </c>
      <c r="G10125">
        <v>6.89915837898121E-3</v>
      </c>
    </row>
    <row r="10126" spans="1:7" x14ac:dyDescent="0.2">
      <c r="A10126" t="s">
        <v>5740</v>
      </c>
      <c r="B10126" t="s">
        <v>3551</v>
      </c>
      <c r="C10126" s="17">
        <v>7.6321915312027127</v>
      </c>
      <c r="D10126" s="17">
        <v>0.99498349983740608</v>
      </c>
      <c r="E10126" s="148">
        <v>2.448412823</v>
      </c>
      <c r="F10126" s="148">
        <f t="shared" si="158"/>
        <v>7.6706714558079776</v>
      </c>
      <c r="G10126">
        <v>6.2119776254175899E-4</v>
      </c>
    </row>
    <row r="10127" spans="1:7" x14ac:dyDescent="0.2">
      <c r="A10127" t="s">
        <v>8218</v>
      </c>
      <c r="B10127" t="s">
        <v>291</v>
      </c>
      <c r="C10127" s="17">
        <v>138.22707814918874</v>
      </c>
      <c r="D10127" s="17">
        <v>14.981472928183393</v>
      </c>
      <c r="E10127" s="148">
        <v>2.8588066209999998</v>
      </c>
      <c r="F10127" s="148">
        <f t="shared" si="158"/>
        <v>9.2265345878744469</v>
      </c>
      <c r="G10127">
        <v>4.43301199304501E-6</v>
      </c>
    </row>
    <row r="10128" spans="1:7" x14ac:dyDescent="0.2">
      <c r="A10128" t="s">
        <v>3779</v>
      </c>
      <c r="B10128" t="s">
        <v>3311</v>
      </c>
      <c r="C10128" s="17">
        <v>96.875765154375785</v>
      </c>
      <c r="D10128" s="17">
        <v>41.789721557709903</v>
      </c>
      <c r="E10128" s="148">
        <v>0.91885775400000003</v>
      </c>
      <c r="F10128" s="148">
        <f t="shared" si="158"/>
        <v>2.3181720658414604</v>
      </c>
      <c r="G10128">
        <v>4.8185542931577599E-5</v>
      </c>
    </row>
    <row r="10129" spans="1:7" x14ac:dyDescent="0.2">
      <c r="A10129" t="s">
        <v>3780</v>
      </c>
      <c r="B10129" t="s">
        <v>2497</v>
      </c>
      <c r="C10129" s="17">
        <v>5.6496984324620794</v>
      </c>
      <c r="D10129" s="17">
        <v>0.77033436933644506</v>
      </c>
      <c r="E10129" s="148">
        <v>2.5736972950000001</v>
      </c>
      <c r="F10129" s="148">
        <f t="shared" si="158"/>
        <v>7.3340858948415457</v>
      </c>
      <c r="G10129">
        <v>9.2881134723601502E-9</v>
      </c>
    </row>
    <row r="10130" spans="1:7" x14ac:dyDescent="0.2">
      <c r="A10130" t="s">
        <v>8219</v>
      </c>
      <c r="B10130" t="s">
        <v>1611</v>
      </c>
      <c r="C10130" s="17">
        <v>80.990643212372404</v>
      </c>
      <c r="D10130" s="17">
        <v>35.188706059573278</v>
      </c>
      <c r="E10130" s="148">
        <v>0.88674502300000002</v>
      </c>
      <c r="F10130" s="148">
        <f t="shared" si="158"/>
        <v>2.3016090183952205</v>
      </c>
      <c r="G10130">
        <v>4.3724982724650996E-6</v>
      </c>
    </row>
    <row r="10131" spans="1:7" x14ac:dyDescent="0.2">
      <c r="A10131" t="s">
        <v>5741</v>
      </c>
      <c r="B10131" t="s">
        <v>10507</v>
      </c>
      <c r="C10131" s="17">
        <v>49.447834612881522</v>
      </c>
      <c r="D10131" s="17">
        <v>5.4449257601215972</v>
      </c>
      <c r="E10131" s="148">
        <v>2.806137358</v>
      </c>
      <c r="F10131" s="148">
        <f t="shared" si="158"/>
        <v>9.0814524919761705</v>
      </c>
      <c r="G10131">
        <v>2.12013143065531E-5</v>
      </c>
    </row>
    <row r="10132" spans="1:7" x14ac:dyDescent="0.2">
      <c r="A10132" t="s">
        <v>3781</v>
      </c>
      <c r="B10132" t="s">
        <v>2879</v>
      </c>
      <c r="C10132" s="17">
        <v>51.83628212281365</v>
      </c>
      <c r="D10132" s="17">
        <v>22.89843757224055</v>
      </c>
      <c r="E10132" s="148">
        <v>0.91707496200000005</v>
      </c>
      <c r="F10132" s="148">
        <f t="shared" si="158"/>
        <v>2.2637475574164956</v>
      </c>
      <c r="G10132">
        <v>2.1359395219498702E-8</v>
      </c>
    </row>
    <row r="10133" spans="1:7" x14ac:dyDescent="0.2">
      <c r="A10133" t="s">
        <v>8220</v>
      </c>
      <c r="B10133" t="s">
        <v>3315</v>
      </c>
      <c r="C10133" s="17">
        <v>26.825113101321524</v>
      </c>
      <c r="D10133" s="17">
        <v>36.62160566939508</v>
      </c>
      <c r="E10133" s="148">
        <v>-0.701449235</v>
      </c>
      <c r="F10133" s="148">
        <f t="shared" si="158"/>
        <v>0.73249418235474717</v>
      </c>
      <c r="G10133">
        <v>8.3230380667515696E-4</v>
      </c>
    </row>
    <row r="10134" spans="1:7" x14ac:dyDescent="0.2">
      <c r="A10134" t="s">
        <v>8221</v>
      </c>
      <c r="B10134" t="s">
        <v>3317</v>
      </c>
      <c r="C10134" s="17">
        <v>447.0313571183957</v>
      </c>
      <c r="D10134" s="17">
        <v>792.74482082670966</v>
      </c>
      <c r="E10134" s="148">
        <v>-1.046322354</v>
      </c>
      <c r="F10134" s="148">
        <f t="shared" si="158"/>
        <v>0.56390322002004567</v>
      </c>
      <c r="G10134">
        <v>2.3857513561046798E-3</v>
      </c>
    </row>
    <row r="10135" spans="1:7" x14ac:dyDescent="0.2">
      <c r="A10135" t="s">
        <v>8222</v>
      </c>
      <c r="B10135" t="s">
        <v>1860</v>
      </c>
      <c r="C10135" s="17">
        <v>55.778346946032798</v>
      </c>
      <c r="D10135" s="17">
        <v>26.319670833886548</v>
      </c>
      <c r="E10135" s="148">
        <v>0.77555813200000001</v>
      </c>
      <c r="F10135" s="148">
        <f t="shared" si="158"/>
        <v>2.1192646100352532</v>
      </c>
      <c r="G10135">
        <v>3.8880977939734202E-4</v>
      </c>
    </row>
    <row r="10136" spans="1:7" x14ac:dyDescent="0.2">
      <c r="A10136" t="s">
        <v>8223</v>
      </c>
      <c r="B10136" t="s">
        <v>10856</v>
      </c>
      <c r="C10136" s="17">
        <v>1.9958117124647836</v>
      </c>
      <c r="D10136" s="17">
        <v>0.15187026988793451</v>
      </c>
      <c r="E10136" s="148">
        <v>3.0363030719999999</v>
      </c>
      <c r="F10136" s="148">
        <f t="shared" si="158"/>
        <v>13.141556368718502</v>
      </c>
      <c r="G10136">
        <v>9.9061764239963E-5</v>
      </c>
    </row>
    <row r="10137" spans="1:7" x14ac:dyDescent="0.2">
      <c r="A10137" t="s">
        <v>8224</v>
      </c>
      <c r="B10137" t="s">
        <v>11140</v>
      </c>
      <c r="C10137" s="17">
        <v>85.005313848646693</v>
      </c>
      <c r="D10137" s="17">
        <v>140.16805749429324</v>
      </c>
      <c r="E10137" s="148">
        <v>-0.97225036399999998</v>
      </c>
      <c r="F10137" s="148">
        <f t="shared" si="158"/>
        <v>0.60645282076558404</v>
      </c>
      <c r="G10137">
        <v>1.6991162307770401E-4</v>
      </c>
    </row>
    <row r="10138" spans="1:7" x14ac:dyDescent="0.2">
      <c r="A10138" t="s">
        <v>3782</v>
      </c>
      <c r="B10138" t="s">
        <v>551</v>
      </c>
      <c r="C10138" s="17">
        <v>106.6594429439625</v>
      </c>
      <c r="D10138" s="17">
        <v>51.884622614891697</v>
      </c>
      <c r="E10138" s="148">
        <v>0.74169555700000001</v>
      </c>
      <c r="F10138" s="148">
        <f t="shared" si="158"/>
        <v>2.0557043217916666</v>
      </c>
      <c r="G10138">
        <v>9.0622806622555202E-8</v>
      </c>
    </row>
    <row r="10139" spans="1:7" x14ac:dyDescent="0.2">
      <c r="A10139" t="s">
        <v>3783</v>
      </c>
      <c r="B10139" t="s">
        <v>551</v>
      </c>
      <c r="C10139" s="17">
        <v>55.170164677076478</v>
      </c>
      <c r="D10139" s="17">
        <v>21.572917570002602</v>
      </c>
      <c r="E10139" s="148">
        <v>1.0606135210000001</v>
      </c>
      <c r="F10139" s="148">
        <f t="shared" si="158"/>
        <v>2.5573807760611502</v>
      </c>
      <c r="G10139">
        <v>6.5636631550638999E-9</v>
      </c>
    </row>
    <row r="10140" spans="1:7" x14ac:dyDescent="0.2">
      <c r="A10140" t="s">
        <v>5742</v>
      </c>
      <c r="B10140" t="s">
        <v>2102</v>
      </c>
      <c r="C10140" s="17">
        <v>3.1000316218781223</v>
      </c>
      <c r="D10140" s="17">
        <v>0.29269714123013357</v>
      </c>
      <c r="E10140" s="148">
        <v>2.9097265129999998</v>
      </c>
      <c r="F10140" s="148">
        <f t="shared" si="158"/>
        <v>10.591260334315045</v>
      </c>
      <c r="G10140">
        <v>1.23441563840297E-3</v>
      </c>
    </row>
    <row r="10141" spans="1:7" x14ac:dyDescent="0.2">
      <c r="A10141" t="s">
        <v>3784</v>
      </c>
      <c r="B10141" t="s">
        <v>579</v>
      </c>
      <c r="C10141" s="17">
        <v>10.690132708162785</v>
      </c>
      <c r="D10141" s="17">
        <v>3.78436752339364</v>
      </c>
      <c r="E10141" s="148">
        <v>1.2325216800000001</v>
      </c>
      <c r="F10141" s="148">
        <f t="shared" si="158"/>
        <v>2.8248135631859523</v>
      </c>
      <c r="G10141">
        <v>1.3042458357573999E-9</v>
      </c>
    </row>
    <row r="10142" spans="1:7" x14ac:dyDescent="0.2">
      <c r="A10142" t="s">
        <v>13080</v>
      </c>
      <c r="B10142" t="s">
        <v>54</v>
      </c>
      <c r="C10142" s="17">
        <v>11.486824891442449</v>
      </c>
      <c r="D10142" s="17">
        <v>6.0709989508270121</v>
      </c>
      <c r="E10142" s="148">
        <v>0.58993163500000001</v>
      </c>
      <c r="F10142" s="148">
        <f t="shared" si="158"/>
        <v>1.8920815148349968</v>
      </c>
      <c r="G10142">
        <v>7.1069580511450899E-3</v>
      </c>
    </row>
    <row r="10143" spans="1:7" x14ac:dyDescent="0.2">
      <c r="A10143" t="s">
        <v>8225</v>
      </c>
      <c r="B10143" t="s">
        <v>821</v>
      </c>
      <c r="C10143" s="17">
        <v>40.51733879023228</v>
      </c>
      <c r="D10143" s="17">
        <v>4.787447467333207</v>
      </c>
      <c r="E10143" s="148">
        <v>2.389865576</v>
      </c>
      <c r="F10143" s="148">
        <f t="shared" si="158"/>
        <v>8.4632445717053475</v>
      </c>
      <c r="G10143">
        <v>7.7481516529329898E-3</v>
      </c>
    </row>
    <row r="10144" spans="1:7" x14ac:dyDescent="0.2">
      <c r="A10144" t="s">
        <v>3785</v>
      </c>
      <c r="B10144" t="s">
        <v>1848</v>
      </c>
      <c r="C10144" s="17">
        <v>18.654419586280675</v>
      </c>
      <c r="D10144" s="17">
        <v>4.4448643456214647</v>
      </c>
      <c r="E10144" s="148">
        <v>1.678083921</v>
      </c>
      <c r="F10144" s="148">
        <f t="shared" si="158"/>
        <v>4.1968478981044095</v>
      </c>
      <c r="G10144">
        <v>7.1480798424139998E-6</v>
      </c>
    </row>
    <row r="10145" spans="1:7" x14ac:dyDescent="0.2">
      <c r="A10145" t="s">
        <v>3787</v>
      </c>
      <c r="B10145" t="s">
        <v>273</v>
      </c>
      <c r="C10145" s="17">
        <v>493.55080184646573</v>
      </c>
      <c r="D10145" s="17">
        <v>131.19684033986186</v>
      </c>
      <c r="E10145" s="148">
        <v>1.646773839</v>
      </c>
      <c r="F10145" s="148">
        <f t="shared" si="158"/>
        <v>3.7619107332763178</v>
      </c>
      <c r="G10145">
        <v>2.2023886515011899E-7</v>
      </c>
    </row>
    <row r="10146" spans="1:7" x14ac:dyDescent="0.2">
      <c r="A10146" t="s">
        <v>3788</v>
      </c>
      <c r="B10146" t="s">
        <v>118</v>
      </c>
      <c r="C10146" s="17">
        <v>103.7673050145046</v>
      </c>
      <c r="D10146" s="17">
        <v>18.811161860741951</v>
      </c>
      <c r="E10146" s="148">
        <v>2.171447417</v>
      </c>
      <c r="F10146" s="148">
        <f t="shared" si="158"/>
        <v>5.5162624075370008</v>
      </c>
      <c r="G10146">
        <v>1.5616387263140401E-9</v>
      </c>
    </row>
    <row r="10147" spans="1:7" x14ac:dyDescent="0.2">
      <c r="A10147" t="s">
        <v>3789</v>
      </c>
      <c r="B10147" t="s">
        <v>3790</v>
      </c>
      <c r="C10147" s="17">
        <v>4.0229169124423496</v>
      </c>
      <c r="D10147" s="17">
        <v>8.5646490244323044</v>
      </c>
      <c r="E10147" s="148">
        <v>-1.253590644</v>
      </c>
      <c r="F10147" s="148">
        <f t="shared" si="158"/>
        <v>0.46971182367966363</v>
      </c>
      <c r="G10147">
        <v>8.3271673813959499E-5</v>
      </c>
    </row>
    <row r="10148" spans="1:7" x14ac:dyDescent="0.2">
      <c r="A10148" t="s">
        <v>3791</v>
      </c>
      <c r="B10148" t="s">
        <v>3792</v>
      </c>
      <c r="C10148" s="17">
        <v>8.8247901621712703</v>
      </c>
      <c r="D10148" s="17">
        <v>4.2282706125119276</v>
      </c>
      <c r="E10148" s="148">
        <v>0.74520356399999998</v>
      </c>
      <c r="F10148" s="148">
        <f t="shared" si="158"/>
        <v>2.0870920929369388</v>
      </c>
      <c r="G10148">
        <v>4.5955689493522396E-3</v>
      </c>
    </row>
    <row r="10149" spans="1:7" x14ac:dyDescent="0.2">
      <c r="A10149" t="s">
        <v>8226</v>
      </c>
      <c r="B10149" t="s">
        <v>3217</v>
      </c>
      <c r="C10149" s="17">
        <v>6.4104136056705379</v>
      </c>
      <c r="D10149" s="17">
        <v>19.528954940559149</v>
      </c>
      <c r="E10149" s="148">
        <v>-1.727020708</v>
      </c>
      <c r="F10149" s="148">
        <f t="shared" si="158"/>
        <v>0.32825174850277966</v>
      </c>
      <c r="G10149">
        <v>2.1358106393251401E-5</v>
      </c>
    </row>
    <row r="10150" spans="1:7" x14ac:dyDescent="0.2">
      <c r="A10150" t="s">
        <v>8227</v>
      </c>
      <c r="B10150" t="s">
        <v>247</v>
      </c>
      <c r="C10150" s="17">
        <v>9.4123887437370435</v>
      </c>
      <c r="D10150" s="17">
        <v>3.0232203881688946</v>
      </c>
      <c r="E10150" s="148">
        <v>1.1945783400000001</v>
      </c>
      <c r="F10150" s="148">
        <f t="shared" si="158"/>
        <v>3.1133650661300094</v>
      </c>
      <c r="G10150">
        <v>9.2078344271681297E-4</v>
      </c>
    </row>
    <row r="10151" spans="1:7" x14ac:dyDescent="0.2">
      <c r="A10151" t="s">
        <v>8228</v>
      </c>
      <c r="B10151" t="s">
        <v>183</v>
      </c>
      <c r="C10151" s="17">
        <v>5.2653368146863198</v>
      </c>
      <c r="D10151" s="17">
        <v>7.5450022179042353</v>
      </c>
      <c r="E10151" s="148">
        <v>-0.74813057900000002</v>
      </c>
      <c r="F10151" s="148">
        <f t="shared" si="158"/>
        <v>0.69785755691253659</v>
      </c>
      <c r="G10151">
        <v>5.6100346847121002E-3</v>
      </c>
    </row>
    <row r="10152" spans="1:7" x14ac:dyDescent="0.2">
      <c r="A10152" t="s">
        <v>8229</v>
      </c>
      <c r="B10152" t="s">
        <v>11299</v>
      </c>
      <c r="C10152" s="17">
        <v>0.35804780928125896</v>
      </c>
      <c r="D10152" s="17">
        <v>1.4191379892600637</v>
      </c>
      <c r="E10152" s="148">
        <v>-1.9353088039999999</v>
      </c>
      <c r="F10152" s="148">
        <f t="shared" si="158"/>
        <v>0.25229950293131431</v>
      </c>
      <c r="G10152">
        <v>3.2778537561679501E-3</v>
      </c>
    </row>
    <row r="10153" spans="1:7" x14ac:dyDescent="0.2">
      <c r="A10153" t="s">
        <v>3793</v>
      </c>
      <c r="B10153" t="s">
        <v>3148</v>
      </c>
      <c r="C10153" s="17">
        <v>42.714923256568248</v>
      </c>
      <c r="D10153" s="17">
        <v>76.171903879080972</v>
      </c>
      <c r="E10153" s="148">
        <v>-1.0570630889999999</v>
      </c>
      <c r="F10153" s="148">
        <f t="shared" si="158"/>
        <v>0.56077006194273438</v>
      </c>
      <c r="G10153">
        <v>2.47650877372614E-9</v>
      </c>
    </row>
    <row r="10154" spans="1:7" x14ac:dyDescent="0.2">
      <c r="A10154" t="s">
        <v>5743</v>
      </c>
      <c r="B10154" t="s">
        <v>4201</v>
      </c>
      <c r="C10154" s="17">
        <v>15.20133809491805</v>
      </c>
      <c r="D10154" s="17">
        <v>7.9334665763252002E-2</v>
      </c>
      <c r="E10154" s="148">
        <v>7.1725586180000001</v>
      </c>
      <c r="F10154" s="148">
        <f t="shared" si="158"/>
        <v>191.61028723914211</v>
      </c>
      <c r="G10154">
        <v>2.7716413529189501E-11</v>
      </c>
    </row>
    <row r="10155" spans="1:7" x14ac:dyDescent="0.2">
      <c r="A10155" t="s">
        <v>8230</v>
      </c>
      <c r="B10155" t="s">
        <v>4201</v>
      </c>
      <c r="C10155" s="17">
        <v>20.448946472483211</v>
      </c>
      <c r="D10155" s="17">
        <v>0.209917959057632</v>
      </c>
      <c r="E10155" s="148">
        <v>6.3106294639999998</v>
      </c>
      <c r="F10155" s="148">
        <f t="shared" si="158"/>
        <v>97.413992420100882</v>
      </c>
      <c r="G10155">
        <v>1.49446249309541E-12</v>
      </c>
    </row>
    <row r="10156" spans="1:7" x14ac:dyDescent="0.2">
      <c r="A10156" t="s">
        <v>8231</v>
      </c>
      <c r="B10156" t="s">
        <v>4201</v>
      </c>
      <c r="C10156" s="17">
        <v>2.7917030776753249</v>
      </c>
      <c r="D10156" s="17">
        <v>3.562828208603875E-2</v>
      </c>
      <c r="E10156" s="148">
        <v>4.7506449770000003</v>
      </c>
      <c r="F10156" s="148">
        <f t="shared" si="158"/>
        <v>78.356376289309722</v>
      </c>
      <c r="G10156">
        <v>1.9686034904526401E-3</v>
      </c>
    </row>
    <row r="10157" spans="1:7" x14ac:dyDescent="0.2">
      <c r="A10157" t="s">
        <v>5744</v>
      </c>
      <c r="B10157" t="s">
        <v>4201</v>
      </c>
      <c r="C10157" s="17">
        <v>27.807110566408099</v>
      </c>
      <c r="D10157" s="17">
        <v>1.2899647227008975</v>
      </c>
      <c r="E10157" s="148">
        <v>3.9649719299999999</v>
      </c>
      <c r="F10157" s="148">
        <f t="shared" si="158"/>
        <v>21.556489163661958</v>
      </c>
      <c r="G10157">
        <v>6.4558333050819305E-5</v>
      </c>
    </row>
    <row r="10158" spans="1:7" x14ac:dyDescent="0.2">
      <c r="A10158" t="s">
        <v>12086</v>
      </c>
      <c r="B10158" t="s">
        <v>366</v>
      </c>
      <c r="C10158" s="17">
        <v>1.0164393809782504</v>
      </c>
      <c r="D10158" s="17">
        <v>1.9424965756736827</v>
      </c>
      <c r="E10158" s="148">
        <v>-1.031877741</v>
      </c>
      <c r="F10158" s="148">
        <f t="shared" si="158"/>
        <v>0.52326443902519426</v>
      </c>
      <c r="G10158">
        <v>4.7993645279679302E-3</v>
      </c>
    </row>
    <row r="10159" spans="1:7" x14ac:dyDescent="0.2">
      <c r="A10159" t="s">
        <v>3794</v>
      </c>
      <c r="B10159" t="s">
        <v>3566</v>
      </c>
      <c r="C10159" s="17">
        <v>10.737895927543775</v>
      </c>
      <c r="D10159" s="17">
        <v>2.5417498808963224</v>
      </c>
      <c r="E10159" s="148">
        <v>1.7059366810000001</v>
      </c>
      <c r="F10159" s="148">
        <f t="shared" si="158"/>
        <v>4.22460762494741</v>
      </c>
      <c r="G10159">
        <v>1.21287028601534E-8</v>
      </c>
    </row>
    <row r="10160" spans="1:7" x14ac:dyDescent="0.2">
      <c r="A10160" t="s">
        <v>3795</v>
      </c>
      <c r="B10160" t="s">
        <v>3336</v>
      </c>
      <c r="C10160" s="17">
        <v>389.3938551956013</v>
      </c>
      <c r="D10160" s="17">
        <v>755.75800657494165</v>
      </c>
      <c r="E10160" s="148">
        <v>-1.1868616949999999</v>
      </c>
      <c r="F10160" s="148">
        <f t="shared" si="158"/>
        <v>0.51523616264459471</v>
      </c>
      <c r="G10160">
        <v>5.6948838342074399E-4</v>
      </c>
    </row>
    <row r="10161" spans="1:7" x14ac:dyDescent="0.2">
      <c r="A10161" t="s">
        <v>3796</v>
      </c>
      <c r="B10161" t="s">
        <v>938</v>
      </c>
      <c r="C10161" s="17">
        <v>3.7972415163101103</v>
      </c>
      <c r="D10161" s="17">
        <v>2.058777850054625</v>
      </c>
      <c r="E10161" s="148">
        <v>0.60488005300000003</v>
      </c>
      <c r="F10161" s="148">
        <f t="shared" si="158"/>
        <v>1.8444153730376296</v>
      </c>
      <c r="G10161">
        <v>5.5041835053565996E-3</v>
      </c>
    </row>
    <row r="10162" spans="1:7" x14ac:dyDescent="0.2">
      <c r="A10162" t="s">
        <v>12605</v>
      </c>
      <c r="B10162" t="s">
        <v>413</v>
      </c>
      <c r="C10162" s="17">
        <v>3.7369288188202754</v>
      </c>
      <c r="D10162" s="17">
        <v>5.5089488850660375</v>
      </c>
      <c r="E10162" s="148">
        <v>-0.74864221600000003</v>
      </c>
      <c r="F10162" s="148">
        <f t="shared" si="158"/>
        <v>0.67833790016649964</v>
      </c>
      <c r="G10162">
        <v>7.6515638322125698E-3</v>
      </c>
    </row>
    <row r="10163" spans="1:7" x14ac:dyDescent="0.2">
      <c r="A10163" t="s">
        <v>13819</v>
      </c>
      <c r="B10163" t="s">
        <v>3926</v>
      </c>
      <c r="C10163" s="17">
        <v>13.070560300661276</v>
      </c>
      <c r="D10163" s="17">
        <v>4.5670628905085842</v>
      </c>
      <c r="E10163" s="148">
        <v>1.1859853460000001</v>
      </c>
      <c r="F10163" s="148">
        <f t="shared" si="158"/>
        <v>2.8619181767400077</v>
      </c>
      <c r="G10163">
        <v>9.9545927778496102E-4</v>
      </c>
    </row>
    <row r="10164" spans="1:7" x14ac:dyDescent="0.2">
      <c r="A10164" t="s">
        <v>13213</v>
      </c>
      <c r="B10164" t="s">
        <v>10809</v>
      </c>
      <c r="C10164" s="17">
        <v>4.2267196159145604</v>
      </c>
      <c r="D10164" s="17">
        <v>2.0630555017541652</v>
      </c>
      <c r="E10164" s="148">
        <v>0.703835184</v>
      </c>
      <c r="F10164" s="148">
        <f t="shared" ref="F10164:F10227" si="159">C10164/D10164</f>
        <v>2.0487667987219371</v>
      </c>
      <c r="G10164">
        <v>4.6944719163481098E-3</v>
      </c>
    </row>
    <row r="10165" spans="1:7" x14ac:dyDescent="0.2">
      <c r="A10165" t="s">
        <v>8232</v>
      </c>
      <c r="B10165" t="s">
        <v>11300</v>
      </c>
      <c r="C10165" s="17">
        <v>2.8836702907197225</v>
      </c>
      <c r="D10165" s="17">
        <v>4.6767355063396376</v>
      </c>
      <c r="E10165" s="148">
        <v>-0.86186179299999999</v>
      </c>
      <c r="F10165" s="148">
        <f t="shared" si="159"/>
        <v>0.616598968834288</v>
      </c>
      <c r="G10165">
        <v>3.7288683680992201E-3</v>
      </c>
    </row>
    <row r="10166" spans="1:7" x14ac:dyDescent="0.2">
      <c r="A10166" t="s">
        <v>3797</v>
      </c>
      <c r="B10166" t="s">
        <v>3798</v>
      </c>
      <c r="C10166" s="17">
        <v>574.37226619512774</v>
      </c>
      <c r="D10166" s="17">
        <v>1073.1969064443879</v>
      </c>
      <c r="E10166" s="148">
        <v>-1.1056469330000001</v>
      </c>
      <c r="F10166" s="148">
        <f t="shared" si="159"/>
        <v>0.53519746725517714</v>
      </c>
      <c r="G10166">
        <v>2.3768677082654502E-3</v>
      </c>
    </row>
    <row r="10167" spans="1:7" x14ac:dyDescent="0.2">
      <c r="A10167" t="s">
        <v>5745</v>
      </c>
      <c r="B10167" t="s">
        <v>3338</v>
      </c>
      <c r="C10167" s="17">
        <v>28.509858847185175</v>
      </c>
      <c r="D10167" s="17">
        <v>1.3742523551401731</v>
      </c>
      <c r="E10167" s="148">
        <v>4.0720301369999996</v>
      </c>
      <c r="F10167" s="148">
        <f t="shared" si="159"/>
        <v>20.745723113042935</v>
      </c>
      <c r="G10167">
        <v>6.7018070283759102E-15</v>
      </c>
    </row>
    <row r="10168" spans="1:7" x14ac:dyDescent="0.2">
      <c r="A10168" t="s">
        <v>8233</v>
      </c>
      <c r="B10168" t="s">
        <v>10377</v>
      </c>
      <c r="C10168" s="17">
        <v>5.7989120627815325</v>
      </c>
      <c r="D10168" s="17">
        <v>0.54787414118858602</v>
      </c>
      <c r="E10168" s="148">
        <v>2.742710389</v>
      </c>
      <c r="F10168" s="148">
        <f t="shared" si="159"/>
        <v>10.584387228426364</v>
      </c>
      <c r="G10168">
        <v>4.6573623775916697E-3</v>
      </c>
    </row>
    <row r="10169" spans="1:7" x14ac:dyDescent="0.2">
      <c r="A10169" t="s">
        <v>8234</v>
      </c>
      <c r="B10169" t="s">
        <v>10377</v>
      </c>
      <c r="C10169" s="17">
        <v>7.1378211139320591</v>
      </c>
      <c r="D10169" s="17">
        <v>0.70196194433027603</v>
      </c>
      <c r="E10169" s="148">
        <v>2.7362001560000002</v>
      </c>
      <c r="F10169" s="148">
        <f t="shared" si="159"/>
        <v>10.16838757654031</v>
      </c>
      <c r="G10169">
        <v>1.06752457590488E-3</v>
      </c>
    </row>
    <row r="10170" spans="1:7" x14ac:dyDescent="0.2">
      <c r="A10170" t="s">
        <v>3799</v>
      </c>
      <c r="B10170" t="s">
        <v>2754</v>
      </c>
      <c r="C10170" s="17">
        <v>7.3015482335427517</v>
      </c>
      <c r="D10170" s="17">
        <v>2.4979152116806951</v>
      </c>
      <c r="E10170" s="148">
        <v>1.2068790190000001</v>
      </c>
      <c r="F10170" s="148">
        <f t="shared" si="159"/>
        <v>2.9230568753492574</v>
      </c>
      <c r="G10170">
        <v>5.2431509182741001E-5</v>
      </c>
    </row>
    <row r="10171" spans="1:7" x14ac:dyDescent="0.2">
      <c r="A10171" t="s">
        <v>3800</v>
      </c>
      <c r="B10171" t="s">
        <v>3571</v>
      </c>
      <c r="C10171" s="17">
        <v>19.71145258916145</v>
      </c>
      <c r="D10171" s="17">
        <v>6.4386367412302103</v>
      </c>
      <c r="E10171" s="148">
        <v>1.2743005439999999</v>
      </c>
      <c r="F10171" s="148">
        <f t="shared" si="159"/>
        <v>3.0614326264033407</v>
      </c>
      <c r="G10171">
        <v>2.0080821471997199E-3</v>
      </c>
    </row>
    <row r="10172" spans="1:7" x14ac:dyDescent="0.2">
      <c r="A10172" t="s">
        <v>3801</v>
      </c>
      <c r="B10172" t="s">
        <v>2631</v>
      </c>
      <c r="C10172" s="17">
        <v>99.86423214024353</v>
      </c>
      <c r="D10172" s="17">
        <v>42.2804333920663</v>
      </c>
      <c r="E10172" s="148">
        <v>0.95485532100000003</v>
      </c>
      <c r="F10172" s="148">
        <f t="shared" si="159"/>
        <v>2.3619491128249059</v>
      </c>
      <c r="G10172">
        <v>1.4733617958164999E-6</v>
      </c>
    </row>
    <row r="10173" spans="1:7" x14ac:dyDescent="0.2">
      <c r="A10173" t="s">
        <v>13390</v>
      </c>
      <c r="B10173" t="s">
        <v>10448</v>
      </c>
      <c r="C10173" s="17">
        <v>274.26860791805325</v>
      </c>
      <c r="D10173" s="17">
        <v>123.21425524839066</v>
      </c>
      <c r="E10173" s="148">
        <v>0.81144673899999997</v>
      </c>
      <c r="F10173" s="148">
        <f t="shared" si="159"/>
        <v>2.2259486726202939</v>
      </c>
      <c r="G10173">
        <v>4.6336850907630701E-4</v>
      </c>
    </row>
    <row r="10174" spans="1:7" x14ac:dyDescent="0.2">
      <c r="A10174" t="s">
        <v>13680</v>
      </c>
      <c r="B10174" t="s">
        <v>13681</v>
      </c>
      <c r="C10174" s="17">
        <v>65.796102434676698</v>
      </c>
      <c r="D10174" s="17">
        <v>25.028856235339624</v>
      </c>
      <c r="E10174" s="148">
        <v>0.96675069700000005</v>
      </c>
      <c r="F10174" s="148">
        <f t="shared" si="159"/>
        <v>2.628809795222506</v>
      </c>
      <c r="G10174">
        <v>4.3856101973708001E-3</v>
      </c>
    </row>
    <row r="10175" spans="1:7" x14ac:dyDescent="0.2">
      <c r="A10175" t="s">
        <v>8235</v>
      </c>
      <c r="B10175" t="s">
        <v>10494</v>
      </c>
      <c r="C10175" s="17">
        <v>10.448590587317975</v>
      </c>
      <c r="D10175" s="17">
        <v>1.3294212889200643</v>
      </c>
      <c r="E10175" s="148">
        <v>2.3268485000000001</v>
      </c>
      <c r="F10175" s="148">
        <f t="shared" si="159"/>
        <v>7.8595029840433295</v>
      </c>
      <c r="G10175">
        <v>9.4926428784778295E-3</v>
      </c>
    </row>
    <row r="10176" spans="1:7" x14ac:dyDescent="0.2">
      <c r="A10176" t="s">
        <v>3802</v>
      </c>
      <c r="B10176" t="s">
        <v>3803</v>
      </c>
      <c r="C10176" s="17">
        <v>3.4223810422544747</v>
      </c>
      <c r="D10176" s="17">
        <v>1.3565978692012421</v>
      </c>
      <c r="E10176" s="148">
        <v>0.97766469899999997</v>
      </c>
      <c r="F10176" s="148">
        <f t="shared" si="159"/>
        <v>2.522767520097577</v>
      </c>
      <c r="G10176">
        <v>1.4106650997143799E-3</v>
      </c>
    </row>
    <row r="10177" spans="1:7" x14ac:dyDescent="0.2">
      <c r="A10177" t="s">
        <v>8236</v>
      </c>
      <c r="B10177" t="s">
        <v>1285</v>
      </c>
      <c r="C10177" s="17">
        <v>11.192359087457874</v>
      </c>
      <c r="D10177" s="17">
        <v>3.5835896740459252</v>
      </c>
      <c r="E10177" s="148">
        <v>1.336981996</v>
      </c>
      <c r="F10177" s="148">
        <f t="shared" si="159"/>
        <v>3.1232256216492376</v>
      </c>
      <c r="G10177">
        <v>2.3105046595332701E-5</v>
      </c>
    </row>
    <row r="10178" spans="1:7" x14ac:dyDescent="0.2">
      <c r="A10178" t="s">
        <v>3804</v>
      </c>
      <c r="B10178" t="s">
        <v>469</v>
      </c>
      <c r="C10178" s="17">
        <v>21.722440066229971</v>
      </c>
      <c r="D10178" s="17">
        <v>40.684997076985027</v>
      </c>
      <c r="E10178" s="148">
        <v>-1.105172434</v>
      </c>
      <c r="F10178" s="148">
        <f t="shared" si="159"/>
        <v>0.53391770005848349</v>
      </c>
      <c r="G10178">
        <v>4.0063484789478898E-5</v>
      </c>
    </row>
    <row r="10179" spans="1:7" x14ac:dyDescent="0.2">
      <c r="A10179" t="s">
        <v>8237</v>
      </c>
      <c r="B10179" t="s">
        <v>3576</v>
      </c>
      <c r="C10179" s="17">
        <v>4.2740582495277222</v>
      </c>
      <c r="D10179" s="17">
        <v>8.7955609771744179</v>
      </c>
      <c r="E10179" s="148">
        <v>-1.2240444070000001</v>
      </c>
      <c r="F10179" s="148">
        <f t="shared" si="159"/>
        <v>0.48593355905546431</v>
      </c>
      <c r="G10179">
        <v>7.9894159710154902E-6</v>
      </c>
    </row>
    <row r="10180" spans="1:7" x14ac:dyDescent="0.2">
      <c r="A10180" t="s">
        <v>8238</v>
      </c>
      <c r="B10180" t="s">
        <v>10861</v>
      </c>
      <c r="C10180" s="17">
        <v>16.930862008207175</v>
      </c>
      <c r="D10180" s="17">
        <v>8.3188276209104579</v>
      </c>
      <c r="E10180" s="148">
        <v>0.70334246099999997</v>
      </c>
      <c r="F10180" s="148">
        <f t="shared" si="159"/>
        <v>2.0352461644534197</v>
      </c>
      <c r="G10180">
        <v>1.66953369994721E-3</v>
      </c>
    </row>
    <row r="10181" spans="1:7" x14ac:dyDescent="0.2">
      <c r="A10181" t="s">
        <v>3805</v>
      </c>
      <c r="B10181" t="s">
        <v>1949</v>
      </c>
      <c r="C10181" s="17">
        <v>4.6207827393630456</v>
      </c>
      <c r="D10181" s="17">
        <v>0.5086752637649532</v>
      </c>
      <c r="E10181" s="148">
        <v>2.6887840519999999</v>
      </c>
      <c r="F10181" s="148">
        <f t="shared" si="159"/>
        <v>9.0839540833229897</v>
      </c>
      <c r="G10181">
        <v>6.7650685091596401E-6</v>
      </c>
    </row>
    <row r="10182" spans="1:7" x14ac:dyDescent="0.2">
      <c r="A10182" t="s">
        <v>3806</v>
      </c>
      <c r="B10182" t="s">
        <v>355</v>
      </c>
      <c r="C10182" s="17">
        <v>61.424683912963097</v>
      </c>
      <c r="D10182" s="17">
        <v>23.611987809919576</v>
      </c>
      <c r="E10182" s="148">
        <v>1.07991065</v>
      </c>
      <c r="F10182" s="148">
        <f t="shared" si="159"/>
        <v>2.6014194318344566</v>
      </c>
      <c r="G10182">
        <v>8.1661587785101002E-7</v>
      </c>
    </row>
    <row r="10183" spans="1:7" x14ac:dyDescent="0.2">
      <c r="A10183" t="s">
        <v>8239</v>
      </c>
      <c r="B10183" t="s">
        <v>1910</v>
      </c>
      <c r="C10183" s="17">
        <v>6.582340402460555</v>
      </c>
      <c r="D10183" s="17">
        <v>8.1342564074788601</v>
      </c>
      <c r="E10183" s="148">
        <v>-0.54959077199999995</v>
      </c>
      <c r="F10183" s="148">
        <f t="shared" si="159"/>
        <v>0.80921230813532863</v>
      </c>
      <c r="G10183">
        <v>5.5495182849627797E-3</v>
      </c>
    </row>
    <row r="10184" spans="1:7" x14ac:dyDescent="0.2">
      <c r="A10184" t="s">
        <v>8240</v>
      </c>
      <c r="B10184" t="s">
        <v>74</v>
      </c>
      <c r="C10184" s="17">
        <v>29.512756072789202</v>
      </c>
      <c r="D10184" s="17">
        <v>45.877842533009826</v>
      </c>
      <c r="E10184" s="148">
        <v>-0.845574673</v>
      </c>
      <c r="F10184" s="148">
        <f t="shared" si="159"/>
        <v>0.64328997274783162</v>
      </c>
      <c r="G10184">
        <v>2.6269512365979198E-3</v>
      </c>
    </row>
    <row r="10185" spans="1:7" x14ac:dyDescent="0.2">
      <c r="A10185" t="s">
        <v>8241</v>
      </c>
      <c r="B10185" t="s">
        <v>2628</v>
      </c>
      <c r="C10185" s="17">
        <v>8.8206980548346827</v>
      </c>
      <c r="D10185" s="17">
        <v>13.86981169546095</v>
      </c>
      <c r="E10185" s="148">
        <v>-0.89218382799999996</v>
      </c>
      <c r="F10185" s="148">
        <f t="shared" si="159"/>
        <v>0.63596379305721606</v>
      </c>
      <c r="G10185">
        <v>8.6542344385558698E-5</v>
      </c>
    </row>
    <row r="10186" spans="1:7" x14ac:dyDescent="0.2">
      <c r="A10186" t="s">
        <v>3807</v>
      </c>
      <c r="B10186" t="s">
        <v>3580</v>
      </c>
      <c r="C10186" s="17">
        <v>35.529563265479396</v>
      </c>
      <c r="D10186" s="17">
        <v>17.343737315498203</v>
      </c>
      <c r="E10186" s="148">
        <v>0.74809439700000002</v>
      </c>
      <c r="F10186" s="148">
        <f t="shared" si="159"/>
        <v>2.0485528937140041</v>
      </c>
      <c r="G10186">
        <v>4.34120161415172E-4</v>
      </c>
    </row>
    <row r="10187" spans="1:7" x14ac:dyDescent="0.2">
      <c r="A10187" t="s">
        <v>3808</v>
      </c>
      <c r="B10187" t="s">
        <v>72</v>
      </c>
      <c r="C10187" s="17">
        <v>46.761993374651247</v>
      </c>
      <c r="D10187" s="17">
        <v>81.650092893634735</v>
      </c>
      <c r="E10187" s="148">
        <v>-1.047127119</v>
      </c>
      <c r="F10187" s="148">
        <f t="shared" si="159"/>
        <v>0.57271206580950151</v>
      </c>
      <c r="G10187">
        <v>1.08534321436084E-4</v>
      </c>
    </row>
    <row r="10188" spans="1:7" x14ac:dyDescent="0.2">
      <c r="A10188" t="s">
        <v>8242</v>
      </c>
      <c r="B10188" t="s">
        <v>10700</v>
      </c>
      <c r="C10188" s="17">
        <v>4.7437533541613943</v>
      </c>
      <c r="D10188" s="17">
        <v>1.2963674588152094</v>
      </c>
      <c r="E10188" s="148">
        <v>1.5250403100000001</v>
      </c>
      <c r="F10188" s="148">
        <f t="shared" si="159"/>
        <v>3.6592659912158378</v>
      </c>
      <c r="G10188">
        <v>2.20991176626212E-4</v>
      </c>
    </row>
    <row r="10189" spans="1:7" x14ac:dyDescent="0.2">
      <c r="A10189" t="s">
        <v>14174</v>
      </c>
      <c r="B10189" t="s">
        <v>14175</v>
      </c>
      <c r="C10189" s="17">
        <v>3.1657061737123451</v>
      </c>
      <c r="D10189" s="17">
        <v>0.13230573219726824</v>
      </c>
      <c r="E10189" s="148">
        <v>3.4037449720000001</v>
      </c>
      <c r="F10189" s="148">
        <f t="shared" si="159"/>
        <v>23.927203463809622</v>
      </c>
      <c r="G10189">
        <v>9.8248640089994999E-3</v>
      </c>
    </row>
    <row r="10190" spans="1:7" x14ac:dyDescent="0.2">
      <c r="A10190" t="s">
        <v>14164</v>
      </c>
      <c r="B10190" t="s">
        <v>418</v>
      </c>
      <c r="C10190" s="17">
        <v>0.47937152335389649</v>
      </c>
      <c r="D10190" s="17">
        <v>3.3984981553073827E-2</v>
      </c>
      <c r="E10190" s="148">
        <v>3.1972964109999999</v>
      </c>
      <c r="F10190" s="148">
        <f t="shared" si="159"/>
        <v>14.105393072091838</v>
      </c>
      <c r="G10190">
        <v>1.08595029195778E-3</v>
      </c>
    </row>
    <row r="10191" spans="1:7" x14ac:dyDescent="0.2">
      <c r="A10191" t="s">
        <v>8243</v>
      </c>
      <c r="B10191" t="s">
        <v>3217</v>
      </c>
      <c r="C10191" s="17">
        <v>29.830374190292922</v>
      </c>
      <c r="D10191" s="17">
        <v>14.66950638967535</v>
      </c>
      <c r="E10191" s="148">
        <v>0.72007654300000001</v>
      </c>
      <c r="F10191" s="148">
        <f t="shared" si="159"/>
        <v>2.0334954290819254</v>
      </c>
      <c r="G10191">
        <v>9.9543121541386791E-4</v>
      </c>
    </row>
    <row r="10192" spans="1:7" x14ac:dyDescent="0.2">
      <c r="A10192" t="s">
        <v>8244</v>
      </c>
      <c r="B10192" t="s">
        <v>2619</v>
      </c>
      <c r="C10192" s="17">
        <v>14.830954503434624</v>
      </c>
      <c r="D10192" s="17">
        <v>3.9097667466673074</v>
      </c>
      <c r="E10192" s="148">
        <v>1.616979924</v>
      </c>
      <c r="F10192" s="148">
        <f t="shared" si="159"/>
        <v>3.7933092852857673</v>
      </c>
      <c r="G10192">
        <v>7.8677253129134995E-5</v>
      </c>
    </row>
    <row r="10193" spans="1:7" x14ac:dyDescent="0.2">
      <c r="A10193" t="s">
        <v>3809</v>
      </c>
      <c r="B10193" t="s">
        <v>2617</v>
      </c>
      <c r="C10193" s="17">
        <v>33.217518107027324</v>
      </c>
      <c r="D10193" s="17">
        <v>16.743293805845198</v>
      </c>
      <c r="E10193" s="148">
        <v>0.69946696200000003</v>
      </c>
      <c r="F10193" s="148">
        <f t="shared" si="159"/>
        <v>1.9839297149185104</v>
      </c>
      <c r="G10193">
        <v>1.8150259613268699E-4</v>
      </c>
    </row>
    <row r="10194" spans="1:7" x14ac:dyDescent="0.2">
      <c r="A10194" t="s">
        <v>8245</v>
      </c>
      <c r="B10194" t="s">
        <v>130</v>
      </c>
      <c r="C10194" s="17">
        <v>6.5986916585825002</v>
      </c>
      <c r="D10194" s="17">
        <v>3.1457127652798276</v>
      </c>
      <c r="E10194" s="148">
        <v>0.73412848500000005</v>
      </c>
      <c r="F10194" s="148">
        <f t="shared" si="159"/>
        <v>2.0976777445843857</v>
      </c>
      <c r="G10194">
        <v>1.44164904630994E-3</v>
      </c>
    </row>
    <row r="10195" spans="1:7" x14ac:dyDescent="0.2">
      <c r="A10195" t="s">
        <v>8246</v>
      </c>
      <c r="B10195" t="s">
        <v>1104</v>
      </c>
      <c r="C10195" s="17">
        <v>13.877685248425365</v>
      </c>
      <c r="D10195" s="17">
        <v>5.2293887884184596</v>
      </c>
      <c r="E10195" s="148">
        <v>1.0818923330000001</v>
      </c>
      <c r="F10195" s="148">
        <f t="shared" si="159"/>
        <v>2.6537872416677661</v>
      </c>
      <c r="G10195">
        <v>3.4093008450131598E-3</v>
      </c>
    </row>
    <row r="10196" spans="1:7" x14ac:dyDescent="0.2">
      <c r="A10196" t="s">
        <v>8247</v>
      </c>
      <c r="B10196" t="s">
        <v>11118</v>
      </c>
      <c r="C10196" s="17">
        <v>30.229174439608524</v>
      </c>
      <c r="D10196" s="17">
        <v>40.808299754393005</v>
      </c>
      <c r="E10196" s="148">
        <v>-0.668286618</v>
      </c>
      <c r="F10196" s="148">
        <f t="shared" si="159"/>
        <v>0.74076044877009017</v>
      </c>
      <c r="G10196">
        <v>8.3258936677819504E-3</v>
      </c>
    </row>
    <row r="10197" spans="1:7" x14ac:dyDescent="0.2">
      <c r="A10197" t="s">
        <v>3810</v>
      </c>
      <c r="B10197" t="s">
        <v>2475</v>
      </c>
      <c r="C10197" s="17">
        <v>4.9703242056335348</v>
      </c>
      <c r="D10197" s="17">
        <v>2.0690446394603201</v>
      </c>
      <c r="E10197" s="148">
        <v>0.97493637399999999</v>
      </c>
      <c r="F10197" s="148">
        <f t="shared" si="159"/>
        <v>2.402231498944349</v>
      </c>
      <c r="G10197">
        <v>6.7640466387214998E-7</v>
      </c>
    </row>
    <row r="10198" spans="1:7" x14ac:dyDescent="0.2">
      <c r="A10198" t="s">
        <v>8248</v>
      </c>
      <c r="B10198" t="s">
        <v>10822</v>
      </c>
      <c r="C10198" s="17">
        <v>4.2291406152090127</v>
      </c>
      <c r="D10198" s="17">
        <v>9.2706623272446897</v>
      </c>
      <c r="E10198" s="148">
        <v>-1.2451422489999999</v>
      </c>
      <c r="F10198" s="148">
        <f t="shared" si="159"/>
        <v>0.45618537984933216</v>
      </c>
      <c r="G10198">
        <v>1.51047715072535E-4</v>
      </c>
    </row>
    <row r="10199" spans="1:7" x14ac:dyDescent="0.2">
      <c r="A10199" t="s">
        <v>8249</v>
      </c>
      <c r="B10199" t="s">
        <v>10862</v>
      </c>
      <c r="C10199" s="17">
        <v>30.393125671138648</v>
      </c>
      <c r="D10199" s="17">
        <v>12.670153155791615</v>
      </c>
      <c r="E10199" s="148">
        <v>0.97823712100000004</v>
      </c>
      <c r="F10199" s="148">
        <f t="shared" si="159"/>
        <v>2.3987970230056561</v>
      </c>
      <c r="G10199">
        <v>4.6061282985300202E-4</v>
      </c>
    </row>
    <row r="10200" spans="1:7" x14ac:dyDescent="0.2">
      <c r="A10200" t="s">
        <v>11923</v>
      </c>
      <c r="B10200" t="s">
        <v>1953</v>
      </c>
      <c r="C10200" s="17">
        <v>22.033479797604272</v>
      </c>
      <c r="D10200" s="17">
        <v>50.15303941871192</v>
      </c>
      <c r="E10200" s="148">
        <v>-1.2830366499999999</v>
      </c>
      <c r="F10200" s="148">
        <f t="shared" si="159"/>
        <v>0.43932491535864243</v>
      </c>
      <c r="G10200">
        <v>1.1698413067538799E-3</v>
      </c>
    </row>
    <row r="10201" spans="1:7" x14ac:dyDescent="0.2">
      <c r="A10201" t="s">
        <v>8250</v>
      </c>
      <c r="B10201" t="s">
        <v>406</v>
      </c>
      <c r="C10201" s="17">
        <v>33.564265114110277</v>
      </c>
      <c r="D10201" s="17">
        <v>9.8170638026623269</v>
      </c>
      <c r="E10201" s="148">
        <v>1.4480903329999999</v>
      </c>
      <c r="F10201" s="148">
        <f t="shared" si="159"/>
        <v>3.4189718829175639</v>
      </c>
      <c r="G10201">
        <v>1.0666388980215399E-3</v>
      </c>
    </row>
    <row r="10202" spans="1:7" x14ac:dyDescent="0.2">
      <c r="A10202" t="s">
        <v>3811</v>
      </c>
      <c r="B10202" t="s">
        <v>3587</v>
      </c>
      <c r="C10202" s="17">
        <v>7.7434522931770324</v>
      </c>
      <c r="D10202" s="17">
        <v>1.9986910345468056</v>
      </c>
      <c r="E10202" s="148">
        <v>1.6593458729999999</v>
      </c>
      <c r="F10202" s="148">
        <f t="shared" si="159"/>
        <v>3.8742617840044629</v>
      </c>
      <c r="G10202">
        <v>5.6519765561132898E-5</v>
      </c>
    </row>
    <row r="10203" spans="1:7" x14ac:dyDescent="0.2">
      <c r="A10203" t="s">
        <v>8251</v>
      </c>
      <c r="B10203" t="s">
        <v>1752</v>
      </c>
      <c r="C10203" s="17">
        <v>1.096741916962011</v>
      </c>
      <c r="D10203" s="17">
        <v>1.12913916221729E-2</v>
      </c>
      <c r="E10203" s="148">
        <v>5.5575180599999996</v>
      </c>
      <c r="F10203" s="148">
        <f t="shared" si="159"/>
        <v>97.130801380437418</v>
      </c>
      <c r="G10203">
        <v>1.69963034463076E-4</v>
      </c>
    </row>
    <row r="10204" spans="1:7" x14ac:dyDescent="0.2">
      <c r="A10204" t="s">
        <v>3812</v>
      </c>
      <c r="B10204" t="s">
        <v>2273</v>
      </c>
      <c r="C10204" s="17">
        <v>10.058532602860812</v>
      </c>
      <c r="D10204" s="17">
        <v>4.0045027572818679</v>
      </c>
      <c r="E10204" s="148">
        <v>1.032683408</v>
      </c>
      <c r="F10204" s="148">
        <f t="shared" si="159"/>
        <v>2.5118056379334925</v>
      </c>
      <c r="G10204">
        <v>1.77429615243983E-5</v>
      </c>
    </row>
    <row r="10205" spans="1:7" x14ac:dyDescent="0.2">
      <c r="A10205" t="s">
        <v>8252</v>
      </c>
      <c r="B10205" t="s">
        <v>1910</v>
      </c>
      <c r="C10205" s="17">
        <v>24.581582327657678</v>
      </c>
      <c r="D10205" s="17">
        <v>3.3665620563021488</v>
      </c>
      <c r="E10205" s="148">
        <v>2.3204584189999999</v>
      </c>
      <c r="F10205" s="148">
        <f t="shared" si="159"/>
        <v>7.3016869781566509</v>
      </c>
      <c r="G10205">
        <v>4.6575969654962697E-3</v>
      </c>
    </row>
    <row r="10206" spans="1:7" x14ac:dyDescent="0.2">
      <c r="A10206" t="s">
        <v>12218</v>
      </c>
      <c r="B10206" t="s">
        <v>12219</v>
      </c>
      <c r="C10206" s="17">
        <v>6.5769275437884618</v>
      </c>
      <c r="D10206" s="17">
        <v>11.720355798653298</v>
      </c>
      <c r="E10206" s="148">
        <v>-0.99811965199999997</v>
      </c>
      <c r="F10206" s="148">
        <f t="shared" si="159"/>
        <v>0.56115425647267203</v>
      </c>
      <c r="G10206">
        <v>2.5383117339049899E-3</v>
      </c>
    </row>
    <row r="10207" spans="1:7" x14ac:dyDescent="0.2">
      <c r="A10207" t="s">
        <v>11872</v>
      </c>
      <c r="B10207" t="s">
        <v>134</v>
      </c>
      <c r="C10207" s="17">
        <v>7.6750123340018446</v>
      </c>
      <c r="D10207" s="17">
        <v>19.442032675259064</v>
      </c>
      <c r="E10207" s="148">
        <v>-1.3413911279999999</v>
      </c>
      <c r="F10207" s="148">
        <f t="shared" si="159"/>
        <v>0.39476388411632868</v>
      </c>
      <c r="G10207">
        <v>1.31786063495166E-3</v>
      </c>
    </row>
    <row r="10208" spans="1:7" x14ac:dyDescent="0.2">
      <c r="A10208" t="s">
        <v>12706</v>
      </c>
      <c r="B10208" t="s">
        <v>134</v>
      </c>
      <c r="C10208" s="17">
        <v>94.847115988242493</v>
      </c>
      <c r="D10208" s="17">
        <v>132.94446523400001</v>
      </c>
      <c r="E10208" s="148">
        <v>-0.66800809500000002</v>
      </c>
      <c r="F10208" s="148">
        <f t="shared" si="159"/>
        <v>0.71343410815409958</v>
      </c>
      <c r="G10208">
        <v>5.9533429206025798E-3</v>
      </c>
    </row>
    <row r="10209" spans="1:7" x14ac:dyDescent="0.2">
      <c r="A10209" t="s">
        <v>3813</v>
      </c>
      <c r="B10209" t="s">
        <v>56</v>
      </c>
      <c r="C10209" s="17">
        <v>248.0848967405835</v>
      </c>
      <c r="D10209" s="17">
        <v>442.15604391095155</v>
      </c>
      <c r="E10209" s="148">
        <v>-1.087899044</v>
      </c>
      <c r="F10209" s="148">
        <f t="shared" si="159"/>
        <v>0.56107996296110063</v>
      </c>
      <c r="G10209">
        <v>3.78099332709321E-6</v>
      </c>
    </row>
    <row r="10210" spans="1:7" x14ac:dyDescent="0.2">
      <c r="A10210" t="s">
        <v>3814</v>
      </c>
      <c r="B10210" t="s">
        <v>3329</v>
      </c>
      <c r="C10210" s="17">
        <v>290.80001987511355</v>
      </c>
      <c r="D10210" s="17">
        <v>105.88694167236662</v>
      </c>
      <c r="E10210" s="148">
        <v>1.1700001879999999</v>
      </c>
      <c r="F10210" s="148">
        <f t="shared" si="159"/>
        <v>2.746325611848357</v>
      </c>
      <c r="G10210">
        <v>8.4631115674204297E-7</v>
      </c>
    </row>
    <row r="10211" spans="1:7" x14ac:dyDescent="0.2">
      <c r="A10211" t="s">
        <v>8253</v>
      </c>
      <c r="B10211" t="s">
        <v>1080</v>
      </c>
      <c r="C10211" s="17">
        <v>1.6803612426548027</v>
      </c>
      <c r="D10211" s="17">
        <v>3.6081587220415923</v>
      </c>
      <c r="E10211" s="148">
        <v>-1.239160705</v>
      </c>
      <c r="F10211" s="148">
        <f t="shared" si="159"/>
        <v>0.46571156429171984</v>
      </c>
      <c r="G10211">
        <v>3.2933319386429898E-4</v>
      </c>
    </row>
    <row r="10212" spans="1:7" x14ac:dyDescent="0.2">
      <c r="A10212" t="s">
        <v>12293</v>
      </c>
      <c r="B10212" t="s">
        <v>1391</v>
      </c>
      <c r="C10212" s="17">
        <v>2.9747934658039248</v>
      </c>
      <c r="D10212" s="17">
        <v>5.0790630270372557</v>
      </c>
      <c r="E10212" s="148">
        <v>-0.91752764399999998</v>
      </c>
      <c r="F10212" s="148">
        <f t="shared" si="159"/>
        <v>0.58569729297870043</v>
      </c>
      <c r="G10212">
        <v>2.84055271491931E-3</v>
      </c>
    </row>
    <row r="10213" spans="1:7" x14ac:dyDescent="0.2">
      <c r="A10213" t="s">
        <v>14008</v>
      </c>
      <c r="B10213" t="s">
        <v>2621</v>
      </c>
      <c r="C10213" s="17">
        <v>28.646145952169078</v>
      </c>
      <c r="D10213" s="17">
        <v>7.7148477854740598</v>
      </c>
      <c r="E10213" s="148">
        <v>1.5607784360000001</v>
      </c>
      <c r="F10213" s="148">
        <f t="shared" si="159"/>
        <v>3.7131187482539345</v>
      </c>
      <c r="G10213">
        <v>2.7723524001357302E-7</v>
      </c>
    </row>
    <row r="10214" spans="1:7" x14ac:dyDescent="0.2">
      <c r="A10214" t="s">
        <v>3815</v>
      </c>
      <c r="B10214" t="s">
        <v>3816</v>
      </c>
      <c r="C10214" s="17">
        <v>146.18052425769002</v>
      </c>
      <c r="D10214" s="17">
        <v>258.61147799660921</v>
      </c>
      <c r="E10214" s="148">
        <v>-1.059339794</v>
      </c>
      <c r="F10214" s="148">
        <f t="shared" si="159"/>
        <v>0.56525149382428674</v>
      </c>
      <c r="G10214">
        <v>1.49406018203907E-5</v>
      </c>
    </row>
    <row r="10215" spans="1:7" x14ac:dyDescent="0.2">
      <c r="A10215" t="s">
        <v>3819</v>
      </c>
      <c r="B10215" t="s">
        <v>3820</v>
      </c>
      <c r="C10215" s="17">
        <v>4.1438612652916254</v>
      </c>
      <c r="D10215" s="17">
        <v>0.88152334336784921</v>
      </c>
      <c r="E10215" s="148">
        <v>1.882448745</v>
      </c>
      <c r="F10215" s="148">
        <f t="shared" si="159"/>
        <v>4.700795839915088</v>
      </c>
      <c r="G10215">
        <v>7.4557059719449502E-6</v>
      </c>
    </row>
    <row r="10216" spans="1:7" x14ac:dyDescent="0.2">
      <c r="A10216" t="s">
        <v>3821</v>
      </c>
      <c r="B10216" t="s">
        <v>3822</v>
      </c>
      <c r="C10216" s="17">
        <v>18.868661284313074</v>
      </c>
      <c r="D10216" s="17">
        <v>8.1366326339044157</v>
      </c>
      <c r="E10216" s="148">
        <v>0.94830162500000004</v>
      </c>
      <c r="F10216" s="148">
        <f t="shared" si="159"/>
        <v>2.3189766741697939</v>
      </c>
      <c r="G10216">
        <v>1.6766828893508198E-5</v>
      </c>
    </row>
    <row r="10217" spans="1:7" x14ac:dyDescent="0.2">
      <c r="A10217" t="s">
        <v>11660</v>
      </c>
      <c r="B10217" t="s">
        <v>2140</v>
      </c>
      <c r="C10217" s="17">
        <v>0.12079793227049776</v>
      </c>
      <c r="D10217" s="17">
        <v>1.0031801625973031</v>
      </c>
      <c r="E10217" s="148">
        <v>-2.506390068</v>
      </c>
      <c r="F10217" s="148">
        <f t="shared" si="159"/>
        <v>0.12041499301356151</v>
      </c>
      <c r="G10217">
        <v>6.5396956544201603E-3</v>
      </c>
    </row>
    <row r="10218" spans="1:7" x14ac:dyDescent="0.2">
      <c r="A10218" t="s">
        <v>3823</v>
      </c>
      <c r="B10218" t="s">
        <v>3824</v>
      </c>
      <c r="C10218" s="17">
        <v>518.67657732180396</v>
      </c>
      <c r="D10218" s="17">
        <v>1000.2639911510518</v>
      </c>
      <c r="E10218" s="148">
        <v>-1.2018002139999999</v>
      </c>
      <c r="F10218" s="148">
        <f t="shared" si="159"/>
        <v>0.5185396874328525</v>
      </c>
      <c r="G10218">
        <v>1.9130954394524199E-7</v>
      </c>
    </row>
    <row r="10219" spans="1:7" x14ac:dyDescent="0.2">
      <c r="A10219" t="s">
        <v>8254</v>
      </c>
      <c r="B10219" t="s">
        <v>10863</v>
      </c>
      <c r="C10219" s="17">
        <v>6.1477757299147893</v>
      </c>
      <c r="D10219" s="17">
        <v>2.7701332927987128</v>
      </c>
      <c r="E10219" s="148">
        <v>0.83904831300000005</v>
      </c>
      <c r="F10219" s="148">
        <f t="shared" si="159"/>
        <v>2.2193068275438788</v>
      </c>
      <c r="G10219">
        <v>2.1828710880800102E-3</v>
      </c>
    </row>
    <row r="10220" spans="1:7" x14ac:dyDescent="0.2">
      <c r="A10220" t="s">
        <v>8255</v>
      </c>
      <c r="B10220" t="s">
        <v>11301</v>
      </c>
      <c r="C10220" s="17">
        <v>30.040507339216749</v>
      </c>
      <c r="D10220" s="17">
        <v>66.531152705977334</v>
      </c>
      <c r="E10220" s="148">
        <v>-1.2917241429999999</v>
      </c>
      <c r="F10220" s="148">
        <f t="shared" si="159"/>
        <v>0.45152543007898061</v>
      </c>
      <c r="G10220">
        <v>3.3823572454752902E-3</v>
      </c>
    </row>
    <row r="10221" spans="1:7" x14ac:dyDescent="0.2">
      <c r="A10221" t="s">
        <v>8256</v>
      </c>
      <c r="B10221" t="s">
        <v>68</v>
      </c>
      <c r="C10221" s="17">
        <v>3.6995794219697347</v>
      </c>
      <c r="D10221" s="17">
        <v>0.87927732265772851</v>
      </c>
      <c r="E10221" s="148">
        <v>1.5912882989999999</v>
      </c>
      <c r="F10221" s="148">
        <f t="shared" si="159"/>
        <v>4.2075228447690218</v>
      </c>
      <c r="G10221">
        <v>5.4987448928252103E-3</v>
      </c>
    </row>
    <row r="10222" spans="1:7" x14ac:dyDescent="0.2">
      <c r="A10222" t="s">
        <v>3825</v>
      </c>
      <c r="B10222" t="s">
        <v>3379</v>
      </c>
      <c r="C10222" s="17">
        <v>287.93529371595548</v>
      </c>
      <c r="D10222" s="17">
        <v>451.63196982340196</v>
      </c>
      <c r="E10222" s="148">
        <v>-0.87524805999999999</v>
      </c>
      <c r="F10222" s="148">
        <f t="shared" si="159"/>
        <v>0.63754409110706778</v>
      </c>
      <c r="G10222">
        <v>6.2379096961736403E-3</v>
      </c>
    </row>
    <row r="10223" spans="1:7" x14ac:dyDescent="0.2">
      <c r="A10223" t="s">
        <v>3826</v>
      </c>
      <c r="B10223" t="s">
        <v>3827</v>
      </c>
      <c r="C10223" s="17">
        <v>34.247281552972453</v>
      </c>
      <c r="D10223" s="17">
        <v>54.521125943386423</v>
      </c>
      <c r="E10223" s="148">
        <v>-0.86763307300000003</v>
      </c>
      <c r="F10223" s="148">
        <f t="shared" si="159"/>
        <v>0.62814699734070245</v>
      </c>
      <c r="G10223">
        <v>6.2379096961736403E-3</v>
      </c>
    </row>
    <row r="10224" spans="1:7" x14ac:dyDescent="0.2">
      <c r="A10224" t="s">
        <v>8257</v>
      </c>
      <c r="B10224" t="s">
        <v>4172</v>
      </c>
      <c r="C10224" s="17">
        <v>11.745129657452829</v>
      </c>
      <c r="D10224" s="17">
        <v>5.607182022759547</v>
      </c>
      <c r="E10224" s="148">
        <v>0.78350134100000002</v>
      </c>
      <c r="F10224" s="148">
        <f t="shared" si="159"/>
        <v>2.0946581740666446</v>
      </c>
      <c r="G10224">
        <v>5.7506405862334797E-3</v>
      </c>
    </row>
    <row r="10225" spans="1:7" x14ac:dyDescent="0.2">
      <c r="A10225" t="s">
        <v>3828</v>
      </c>
      <c r="B10225" t="s">
        <v>3829</v>
      </c>
      <c r="C10225" s="17">
        <v>45.806652521783725</v>
      </c>
      <c r="D10225" s="17">
        <v>71.933308189192147</v>
      </c>
      <c r="E10225" s="148">
        <v>-0.89834907399999997</v>
      </c>
      <c r="F10225" s="148">
        <f t="shared" si="159"/>
        <v>0.63679335310573271</v>
      </c>
      <c r="G10225">
        <v>1.8923487573451101E-3</v>
      </c>
    </row>
    <row r="10226" spans="1:7" x14ac:dyDescent="0.2">
      <c r="A10226" t="s">
        <v>3830</v>
      </c>
      <c r="B10226" t="s">
        <v>1949</v>
      </c>
      <c r="C10226" s="17">
        <v>5.3390853826720752</v>
      </c>
      <c r="D10226" s="17">
        <v>8.4656823339593004</v>
      </c>
      <c r="E10226" s="148">
        <v>-0.84908981100000003</v>
      </c>
      <c r="F10226" s="148">
        <f t="shared" si="159"/>
        <v>0.63067395775705271</v>
      </c>
      <c r="G10226">
        <v>1.74091954132338E-4</v>
      </c>
    </row>
    <row r="10227" spans="1:7" x14ac:dyDescent="0.2">
      <c r="A10227" t="s">
        <v>8258</v>
      </c>
      <c r="B10227" t="s">
        <v>4025</v>
      </c>
      <c r="C10227" s="17">
        <v>8.6867297173663953</v>
      </c>
      <c r="D10227" s="17">
        <v>3.4252301970829526</v>
      </c>
      <c r="E10227" s="148">
        <v>1.0033342119999999</v>
      </c>
      <c r="F10227" s="148">
        <f t="shared" si="159"/>
        <v>2.5361009968802453</v>
      </c>
      <c r="G10227">
        <v>1.10578845428333E-3</v>
      </c>
    </row>
    <row r="10228" spans="1:7" x14ac:dyDescent="0.2">
      <c r="A10228" t="s">
        <v>5746</v>
      </c>
      <c r="B10228" t="s">
        <v>10864</v>
      </c>
      <c r="C10228" s="17">
        <v>18.741346588762976</v>
      </c>
      <c r="D10228" s="17">
        <v>3.0067465745042825</v>
      </c>
      <c r="E10228" s="148">
        <v>2.293565509</v>
      </c>
      <c r="F10228" s="148">
        <f t="shared" ref="F10228:F10291" si="160">C10228/D10228</f>
        <v>6.2330981758423825</v>
      </c>
      <c r="G10228">
        <v>1.47018465931079E-6</v>
      </c>
    </row>
    <row r="10229" spans="1:7" x14ac:dyDescent="0.2">
      <c r="A10229" t="s">
        <v>8259</v>
      </c>
      <c r="B10229" t="s">
        <v>10865</v>
      </c>
      <c r="C10229" s="17">
        <v>9.6817999560502503</v>
      </c>
      <c r="D10229" s="17">
        <v>0.61858042663944801</v>
      </c>
      <c r="E10229" s="148">
        <v>3.6243555000000001</v>
      </c>
      <c r="F10229" s="148">
        <f t="shared" si="160"/>
        <v>15.651642921597778</v>
      </c>
      <c r="G10229">
        <v>1.6960897658632101E-13</v>
      </c>
    </row>
    <row r="10230" spans="1:7" x14ac:dyDescent="0.2">
      <c r="A10230" t="s">
        <v>11963</v>
      </c>
      <c r="B10230" t="s">
        <v>209</v>
      </c>
      <c r="C10230" s="17">
        <v>0.78971949861985746</v>
      </c>
      <c r="D10230" s="17">
        <v>1.7092896398143478</v>
      </c>
      <c r="E10230" s="148">
        <v>-1.1572593010000001</v>
      </c>
      <c r="F10230" s="148">
        <f t="shared" si="160"/>
        <v>0.46201619680186667</v>
      </c>
      <c r="G10230">
        <v>4.7060093152031602E-3</v>
      </c>
    </row>
    <row r="10231" spans="1:7" x14ac:dyDescent="0.2">
      <c r="A10231" t="s">
        <v>14019</v>
      </c>
      <c r="B10231" t="s">
        <v>960</v>
      </c>
      <c r="C10231" s="17">
        <v>2.9619603641263099</v>
      </c>
      <c r="D10231" s="17">
        <v>0.77735713360634917</v>
      </c>
      <c r="E10231" s="148">
        <v>1.499591645</v>
      </c>
      <c r="F10231" s="148">
        <f t="shared" si="160"/>
        <v>3.8102954691945179</v>
      </c>
      <c r="G10231">
        <v>2.765657483877E-3</v>
      </c>
    </row>
    <row r="10232" spans="1:7" x14ac:dyDescent="0.2">
      <c r="A10232" t="s">
        <v>8260</v>
      </c>
      <c r="B10232" t="s">
        <v>11302</v>
      </c>
      <c r="C10232" s="17">
        <v>25.439763956793499</v>
      </c>
      <c r="D10232" s="17">
        <v>37.000483351624069</v>
      </c>
      <c r="E10232" s="148">
        <v>-0.76875921599999997</v>
      </c>
      <c r="F10232" s="148">
        <f t="shared" si="160"/>
        <v>0.68755220614373047</v>
      </c>
      <c r="G10232">
        <v>1.4394416912144299E-3</v>
      </c>
    </row>
    <row r="10233" spans="1:7" x14ac:dyDescent="0.2">
      <c r="A10233" t="s">
        <v>13074</v>
      </c>
      <c r="B10233" t="s">
        <v>4485</v>
      </c>
      <c r="C10233" s="17">
        <v>37.074475383954251</v>
      </c>
      <c r="D10233" s="17">
        <v>19.646469002401098</v>
      </c>
      <c r="E10233" s="148">
        <v>0.59873021000000004</v>
      </c>
      <c r="F10233" s="148">
        <f t="shared" si="160"/>
        <v>1.8870808479337018</v>
      </c>
      <c r="G10233">
        <v>2.9809875242222598E-3</v>
      </c>
    </row>
    <row r="10234" spans="1:7" x14ac:dyDescent="0.2">
      <c r="A10234" t="s">
        <v>3831</v>
      </c>
      <c r="B10234" t="s">
        <v>943</v>
      </c>
      <c r="C10234" s="17">
        <v>20.01416873826755</v>
      </c>
      <c r="D10234" s="17">
        <v>34.150342865068524</v>
      </c>
      <c r="E10234" s="148">
        <v>-0.95991650299999998</v>
      </c>
      <c r="F10234" s="148">
        <f t="shared" si="160"/>
        <v>0.58606055047076877</v>
      </c>
      <c r="G10234">
        <v>5.8015874761817698E-3</v>
      </c>
    </row>
    <row r="10235" spans="1:7" x14ac:dyDescent="0.2">
      <c r="A10235" t="s">
        <v>3833</v>
      </c>
      <c r="B10235" t="s">
        <v>224</v>
      </c>
      <c r="C10235" s="17">
        <v>24.044295431407523</v>
      </c>
      <c r="D10235" s="17">
        <v>50.446515312201697</v>
      </c>
      <c r="E10235" s="148">
        <v>-1.227152201</v>
      </c>
      <c r="F10235" s="148">
        <f t="shared" si="160"/>
        <v>0.47662946157138897</v>
      </c>
      <c r="G10235">
        <v>2.2293239641001001E-5</v>
      </c>
    </row>
    <row r="10236" spans="1:7" x14ac:dyDescent="0.2">
      <c r="A10236" t="s">
        <v>8261</v>
      </c>
      <c r="B10236" t="s">
        <v>509</v>
      </c>
      <c r="C10236" s="17">
        <v>22.795497593357801</v>
      </c>
      <c r="D10236" s="17">
        <v>35.21039250990593</v>
      </c>
      <c r="E10236" s="148">
        <v>-0.84662852499999997</v>
      </c>
      <c r="F10236" s="148">
        <f t="shared" si="160"/>
        <v>0.64740822150575628</v>
      </c>
      <c r="G10236">
        <v>1.9678633170477902E-3</v>
      </c>
    </row>
    <row r="10237" spans="1:7" x14ac:dyDescent="0.2">
      <c r="A10237" t="s">
        <v>12299</v>
      </c>
      <c r="B10237" t="s">
        <v>1546</v>
      </c>
      <c r="C10237" s="17">
        <v>3.4737087341189801</v>
      </c>
      <c r="D10237" s="17">
        <v>5.9093730486024949</v>
      </c>
      <c r="E10237" s="148">
        <v>-0.97816943300000003</v>
      </c>
      <c r="F10237" s="148">
        <f t="shared" si="160"/>
        <v>0.58783033420786934</v>
      </c>
      <c r="G10237">
        <v>2.9566047643653599E-3</v>
      </c>
    </row>
    <row r="10238" spans="1:7" x14ac:dyDescent="0.2">
      <c r="A10238" t="s">
        <v>3834</v>
      </c>
      <c r="B10238" t="s">
        <v>867</v>
      </c>
      <c r="C10238" s="17">
        <v>33.632097414914497</v>
      </c>
      <c r="D10238" s="17">
        <v>59.032491908257803</v>
      </c>
      <c r="E10238" s="148">
        <v>-1.031362471</v>
      </c>
      <c r="F10238" s="148">
        <f t="shared" si="160"/>
        <v>0.56972179773779541</v>
      </c>
      <c r="G10238">
        <v>1.3249510189911599E-4</v>
      </c>
    </row>
    <row r="10239" spans="1:7" x14ac:dyDescent="0.2">
      <c r="A10239" t="s">
        <v>8262</v>
      </c>
      <c r="B10239" t="s">
        <v>10866</v>
      </c>
      <c r="C10239" s="17">
        <v>79.660295460825893</v>
      </c>
      <c r="D10239" s="17">
        <v>3.1084110388665054</v>
      </c>
      <c r="E10239" s="148">
        <v>3.823158243</v>
      </c>
      <c r="F10239" s="148">
        <f t="shared" si="160"/>
        <v>25.627336431630464</v>
      </c>
      <c r="G10239">
        <v>3.9739805223500601E-3</v>
      </c>
    </row>
    <row r="10240" spans="1:7" x14ac:dyDescent="0.2">
      <c r="A10240" t="s">
        <v>8263</v>
      </c>
      <c r="B10240" t="s">
        <v>10774</v>
      </c>
      <c r="C10240" s="17">
        <v>192.32792709188277</v>
      </c>
      <c r="D10240" s="17">
        <v>21.547143027570058</v>
      </c>
      <c r="E10240" s="148">
        <v>2.5237304370000002</v>
      </c>
      <c r="F10240" s="148">
        <f t="shared" si="160"/>
        <v>8.9259131405864256</v>
      </c>
      <c r="G10240">
        <v>7.5187025486703803E-3</v>
      </c>
    </row>
    <row r="10241" spans="1:7" x14ac:dyDescent="0.2">
      <c r="A10241" t="s">
        <v>5747</v>
      </c>
      <c r="B10241" t="s">
        <v>4766</v>
      </c>
      <c r="C10241" s="17">
        <v>24.728551678411399</v>
      </c>
      <c r="D10241" s="17">
        <v>7.8365936626531294</v>
      </c>
      <c r="E10241" s="148">
        <v>1.2929440569999999</v>
      </c>
      <c r="F10241" s="148">
        <f t="shared" si="160"/>
        <v>3.1555230171318325</v>
      </c>
      <c r="G10241">
        <v>2.3224211132707599E-4</v>
      </c>
    </row>
    <row r="10242" spans="1:7" x14ac:dyDescent="0.2">
      <c r="A10242" t="s">
        <v>3835</v>
      </c>
      <c r="B10242" t="s">
        <v>3836</v>
      </c>
      <c r="C10242" s="17">
        <v>34.476202915322148</v>
      </c>
      <c r="D10242" s="17">
        <v>61.367311880842202</v>
      </c>
      <c r="E10242" s="148">
        <v>-1.0601406</v>
      </c>
      <c r="F10242" s="148">
        <f t="shared" si="160"/>
        <v>0.56180076752042019</v>
      </c>
      <c r="G10242">
        <v>3.9220746335379603E-7</v>
      </c>
    </row>
    <row r="10243" spans="1:7" x14ac:dyDescent="0.2">
      <c r="A10243" t="s">
        <v>13319</v>
      </c>
      <c r="B10243" t="s">
        <v>13320</v>
      </c>
      <c r="C10243" s="17">
        <v>13.792537170294601</v>
      </c>
      <c r="D10243" s="17">
        <v>6.4116016807986256</v>
      </c>
      <c r="E10243" s="148">
        <v>0.77563317300000001</v>
      </c>
      <c r="F10243" s="148">
        <f t="shared" si="160"/>
        <v>2.1511843462765783</v>
      </c>
      <c r="G10243">
        <v>1.14407732415045E-3</v>
      </c>
    </row>
    <row r="10244" spans="1:7" x14ac:dyDescent="0.2">
      <c r="A10244" t="s">
        <v>12714</v>
      </c>
      <c r="B10244" t="s">
        <v>803</v>
      </c>
      <c r="C10244" s="17">
        <v>2.0678299222522201</v>
      </c>
      <c r="D10244" s="17">
        <v>2.8771966062675398</v>
      </c>
      <c r="E10244" s="148">
        <v>-0.64852699199999997</v>
      </c>
      <c r="F10244" s="148">
        <f t="shared" si="160"/>
        <v>0.71869607997860274</v>
      </c>
      <c r="G10244">
        <v>7.2306534878696597E-3</v>
      </c>
    </row>
    <row r="10245" spans="1:7" x14ac:dyDescent="0.2">
      <c r="A10245" t="s">
        <v>5748</v>
      </c>
      <c r="B10245" t="s">
        <v>10644</v>
      </c>
      <c r="C10245" s="17">
        <v>10.89600367834603</v>
      </c>
      <c r="D10245" s="17">
        <v>0.72980630747888753</v>
      </c>
      <c r="E10245" s="148">
        <v>3.4643362190000002</v>
      </c>
      <c r="F10245" s="148">
        <f t="shared" si="160"/>
        <v>14.929993844512284</v>
      </c>
      <c r="G10245">
        <v>2.0836151852952599E-4</v>
      </c>
    </row>
    <row r="10246" spans="1:7" x14ac:dyDescent="0.2">
      <c r="A10246" t="s">
        <v>8264</v>
      </c>
      <c r="B10246" t="s">
        <v>1953</v>
      </c>
      <c r="C10246" s="17">
        <v>23.706468733190725</v>
      </c>
      <c r="D10246" s="17">
        <v>44.804522984766528</v>
      </c>
      <c r="E10246" s="148">
        <v>-1.1008814069999999</v>
      </c>
      <c r="F10246" s="148">
        <f t="shared" si="160"/>
        <v>0.52910882995564734</v>
      </c>
      <c r="G10246">
        <v>4.2300092778660097E-6</v>
      </c>
    </row>
    <row r="10247" spans="1:7" x14ac:dyDescent="0.2">
      <c r="A10247" t="s">
        <v>14119</v>
      </c>
      <c r="B10247" t="s">
        <v>140</v>
      </c>
      <c r="C10247" s="17">
        <v>3.1303422967603223</v>
      </c>
      <c r="D10247" s="17">
        <v>0.48400383928293644</v>
      </c>
      <c r="E10247" s="148">
        <v>2.1851092790000002</v>
      </c>
      <c r="F10247" s="148">
        <f t="shared" si="160"/>
        <v>6.4675980698789521</v>
      </c>
      <c r="G10247">
        <v>5.33337459918985E-4</v>
      </c>
    </row>
    <row r="10248" spans="1:7" x14ac:dyDescent="0.2">
      <c r="A10248" t="s">
        <v>8265</v>
      </c>
      <c r="B10248" t="s">
        <v>2979</v>
      </c>
      <c r="C10248" s="17">
        <v>8.9983012929480797</v>
      </c>
      <c r="D10248" s="17">
        <v>13.714818853350149</v>
      </c>
      <c r="E10248" s="148">
        <v>-0.81759055000000003</v>
      </c>
      <c r="F10248" s="148">
        <f t="shared" si="160"/>
        <v>0.65610063021357701</v>
      </c>
      <c r="G10248">
        <v>3.4457894033472898E-4</v>
      </c>
    </row>
    <row r="10249" spans="1:7" x14ac:dyDescent="0.2">
      <c r="A10249" t="s">
        <v>3837</v>
      </c>
      <c r="B10249" t="s">
        <v>3838</v>
      </c>
      <c r="C10249" s="17">
        <v>3.1607376493258572</v>
      </c>
      <c r="D10249" s="17">
        <v>6.8863656126111223</v>
      </c>
      <c r="E10249" s="148">
        <v>-1.2336150379999999</v>
      </c>
      <c r="F10249" s="148">
        <f t="shared" si="160"/>
        <v>0.45898487346323041</v>
      </c>
      <c r="G10249">
        <v>2.2026450287673401E-3</v>
      </c>
    </row>
    <row r="10250" spans="1:7" x14ac:dyDescent="0.2">
      <c r="A10250" t="s">
        <v>8266</v>
      </c>
      <c r="B10250" t="s">
        <v>2196</v>
      </c>
      <c r="C10250" s="17">
        <v>1.771374896236009</v>
      </c>
      <c r="D10250" s="17">
        <v>0</v>
      </c>
      <c r="E10250" s="148">
        <v>8.3939339969999995</v>
      </c>
      <c r="F10250" s="148" t="e">
        <f t="shared" si="160"/>
        <v>#DIV/0!</v>
      </c>
      <c r="G10250">
        <v>1.39534620138137E-5</v>
      </c>
    </row>
    <row r="10251" spans="1:7" x14ac:dyDescent="0.2">
      <c r="A10251" t="s">
        <v>5749</v>
      </c>
      <c r="B10251" t="s">
        <v>10339</v>
      </c>
      <c r="C10251" s="17">
        <v>113.1048123558818</v>
      </c>
      <c r="D10251" s="17">
        <v>18.654208563111126</v>
      </c>
      <c r="E10251" s="148">
        <v>2.2690152499999998</v>
      </c>
      <c r="F10251" s="148">
        <f t="shared" si="160"/>
        <v>6.0632329682186379</v>
      </c>
      <c r="G10251">
        <v>2.3911944987413302E-7</v>
      </c>
    </row>
    <row r="10252" spans="1:7" x14ac:dyDescent="0.2">
      <c r="A10252" t="s">
        <v>8267</v>
      </c>
      <c r="B10252" t="s">
        <v>10792</v>
      </c>
      <c r="C10252" s="17">
        <v>2.9674672130857975</v>
      </c>
      <c r="D10252" s="17">
        <v>0.53403796371262724</v>
      </c>
      <c r="E10252" s="148">
        <v>1.804073686</v>
      </c>
      <c r="F10252" s="148">
        <f t="shared" si="160"/>
        <v>5.556659666020729</v>
      </c>
      <c r="G10252">
        <v>2.9112789394514999E-3</v>
      </c>
    </row>
    <row r="10253" spans="1:7" x14ac:dyDescent="0.2">
      <c r="A10253" t="s">
        <v>8268</v>
      </c>
      <c r="B10253" t="s">
        <v>10867</v>
      </c>
      <c r="C10253" s="17">
        <v>66.457292534707904</v>
      </c>
      <c r="D10253" s="17">
        <v>19.643834587869975</v>
      </c>
      <c r="E10253" s="148">
        <v>1.442501144</v>
      </c>
      <c r="F10253" s="148">
        <f t="shared" si="160"/>
        <v>3.3831120007366149</v>
      </c>
      <c r="G10253">
        <v>3.9468362775549796E-6</v>
      </c>
    </row>
    <row r="10254" spans="1:7" x14ac:dyDescent="0.2">
      <c r="A10254" t="s">
        <v>8269</v>
      </c>
      <c r="B10254" t="s">
        <v>1378</v>
      </c>
      <c r="C10254" s="17">
        <v>15.97785380767065</v>
      </c>
      <c r="D10254" s="17">
        <v>22.993049692459426</v>
      </c>
      <c r="E10254" s="148">
        <v>-0.72405971999999996</v>
      </c>
      <c r="F10254" s="148">
        <f t="shared" si="160"/>
        <v>0.69489928571374282</v>
      </c>
      <c r="G10254">
        <v>8.5223842161086198E-3</v>
      </c>
    </row>
    <row r="10255" spans="1:7" x14ac:dyDescent="0.2">
      <c r="A10255" t="s">
        <v>3839</v>
      </c>
      <c r="B10255" t="s">
        <v>3840</v>
      </c>
      <c r="C10255" s="17">
        <v>34.29224809974788</v>
      </c>
      <c r="D10255" s="17">
        <v>59.236558550285721</v>
      </c>
      <c r="E10255" s="148">
        <v>-1.013734868</v>
      </c>
      <c r="F10255" s="148">
        <f t="shared" si="160"/>
        <v>0.57890344981194852</v>
      </c>
      <c r="G10255">
        <v>4.3683662420625197E-5</v>
      </c>
    </row>
    <row r="10256" spans="1:7" x14ac:dyDescent="0.2">
      <c r="A10256" t="s">
        <v>3841</v>
      </c>
      <c r="B10256" t="s">
        <v>3842</v>
      </c>
      <c r="C10256" s="17">
        <v>9.1052010926103204</v>
      </c>
      <c r="D10256" s="17">
        <v>15.388560171088924</v>
      </c>
      <c r="E10256" s="148">
        <v>-0.99689626499999995</v>
      </c>
      <c r="F10256" s="148">
        <f t="shared" si="160"/>
        <v>0.59168635605796371</v>
      </c>
      <c r="G10256">
        <v>1.36573172169904E-5</v>
      </c>
    </row>
    <row r="10257" spans="1:7" x14ac:dyDescent="0.2">
      <c r="A10257" t="s">
        <v>3843</v>
      </c>
      <c r="B10257" t="s">
        <v>2494</v>
      </c>
      <c r="C10257" s="17">
        <v>31.407713611701723</v>
      </c>
      <c r="D10257" s="17">
        <v>59.895455562077572</v>
      </c>
      <c r="E10257" s="148">
        <v>-1.164391969</v>
      </c>
      <c r="F10257" s="148">
        <f t="shared" si="160"/>
        <v>0.52437556934765717</v>
      </c>
      <c r="G10257">
        <v>5.2813217963468396E-10</v>
      </c>
    </row>
    <row r="10258" spans="1:7" x14ac:dyDescent="0.2">
      <c r="A10258" t="s">
        <v>13886</v>
      </c>
      <c r="B10258" t="s">
        <v>4037</v>
      </c>
      <c r="C10258" s="17">
        <v>14.418092550370424</v>
      </c>
      <c r="D10258" s="17">
        <v>4.7268538888825447</v>
      </c>
      <c r="E10258" s="148">
        <v>1.1803666349999999</v>
      </c>
      <c r="F10258" s="148">
        <f t="shared" si="160"/>
        <v>3.0502513700035152</v>
      </c>
      <c r="G10258">
        <v>1.1512468237593399E-3</v>
      </c>
    </row>
    <row r="10259" spans="1:7" x14ac:dyDescent="0.2">
      <c r="A10259" t="s">
        <v>3844</v>
      </c>
      <c r="B10259" t="s">
        <v>66</v>
      </c>
      <c r="C10259" s="17">
        <v>9.6920111063617345</v>
      </c>
      <c r="D10259" s="17">
        <v>4.8974074924368995</v>
      </c>
      <c r="E10259" s="148">
        <v>0.67061028899999997</v>
      </c>
      <c r="F10259" s="148">
        <f t="shared" si="160"/>
        <v>1.9790085103861941</v>
      </c>
      <c r="G10259">
        <v>7.9076936037746504E-3</v>
      </c>
    </row>
    <row r="10260" spans="1:7" x14ac:dyDescent="0.2">
      <c r="A10260" t="s">
        <v>13073</v>
      </c>
      <c r="B10260" t="s">
        <v>10557</v>
      </c>
      <c r="C10260" s="17">
        <v>26.102164609362525</v>
      </c>
      <c r="D10260" s="17">
        <v>13.845628407998873</v>
      </c>
      <c r="E10260" s="148">
        <v>0.60028420400000004</v>
      </c>
      <c r="F10260" s="148">
        <f t="shared" si="160"/>
        <v>1.8852278741124402</v>
      </c>
      <c r="G10260">
        <v>3.0376289125721499E-3</v>
      </c>
    </row>
    <row r="10261" spans="1:7" x14ac:dyDescent="0.2">
      <c r="A10261" t="s">
        <v>13962</v>
      </c>
      <c r="B10261" t="s">
        <v>140</v>
      </c>
      <c r="C10261" s="17">
        <v>2.9689066817793477</v>
      </c>
      <c r="D10261" s="17">
        <v>0.88419297842441757</v>
      </c>
      <c r="E10261" s="148">
        <v>1.3169019209999999</v>
      </c>
      <c r="F10261" s="148">
        <f t="shared" si="160"/>
        <v>3.3577587180909005</v>
      </c>
      <c r="G10261">
        <v>1.9658204871858E-3</v>
      </c>
    </row>
    <row r="10262" spans="1:7" x14ac:dyDescent="0.2">
      <c r="A10262" t="s">
        <v>8270</v>
      </c>
      <c r="B10262" t="s">
        <v>10481</v>
      </c>
      <c r="C10262" s="17">
        <v>17.11573737785395</v>
      </c>
      <c r="D10262" s="17">
        <v>7.1606867574806401</v>
      </c>
      <c r="E10262" s="148">
        <v>0.93439245299999996</v>
      </c>
      <c r="F10262" s="148">
        <f t="shared" si="160"/>
        <v>2.3902368526277802</v>
      </c>
      <c r="G10262">
        <v>7.1129718925877997E-3</v>
      </c>
    </row>
    <row r="10263" spans="1:7" x14ac:dyDescent="0.2">
      <c r="A10263" t="s">
        <v>8271</v>
      </c>
      <c r="B10263" t="s">
        <v>11303</v>
      </c>
      <c r="C10263" s="17">
        <v>3.0822619653281302</v>
      </c>
      <c r="D10263" s="17">
        <v>5.8706131449247625</v>
      </c>
      <c r="E10263" s="148">
        <v>-1.127687216</v>
      </c>
      <c r="F10263" s="148">
        <f t="shared" si="160"/>
        <v>0.52503237553521886</v>
      </c>
      <c r="G10263">
        <v>1.86128373493176E-3</v>
      </c>
    </row>
    <row r="10264" spans="1:7" x14ac:dyDescent="0.2">
      <c r="A10264" t="s">
        <v>3845</v>
      </c>
      <c r="B10264" t="s">
        <v>3846</v>
      </c>
      <c r="C10264" s="17">
        <v>3.0226125702647826</v>
      </c>
      <c r="D10264" s="17">
        <v>0.27232277151213863</v>
      </c>
      <c r="E10264" s="148">
        <v>3.074964069</v>
      </c>
      <c r="F10264" s="148">
        <f t="shared" si="160"/>
        <v>11.099375030156269</v>
      </c>
      <c r="G10264">
        <v>7.0569089340460199E-10</v>
      </c>
    </row>
    <row r="10265" spans="1:7" x14ac:dyDescent="0.2">
      <c r="A10265" t="s">
        <v>8272</v>
      </c>
      <c r="B10265" t="s">
        <v>2440</v>
      </c>
      <c r="C10265" s="17">
        <v>26.308068964239226</v>
      </c>
      <c r="D10265" s="17">
        <v>12.099160016026683</v>
      </c>
      <c r="E10265" s="148">
        <v>0.82467122199999998</v>
      </c>
      <c r="F10265" s="148">
        <f t="shared" si="160"/>
        <v>2.1743715207825387</v>
      </c>
      <c r="G10265">
        <v>1.1198772870689901E-4</v>
      </c>
    </row>
    <row r="10266" spans="1:7" x14ac:dyDescent="0.2">
      <c r="A10266" t="s">
        <v>8273</v>
      </c>
      <c r="B10266" t="s">
        <v>10868</v>
      </c>
      <c r="C10266" s="17">
        <v>3.5714489460209151</v>
      </c>
      <c r="D10266" s="17">
        <v>1.0213903068720975</v>
      </c>
      <c r="E10266" s="148">
        <v>1.4395849629999999</v>
      </c>
      <c r="F10266" s="148">
        <f t="shared" si="160"/>
        <v>3.4966544346383208</v>
      </c>
      <c r="G10266">
        <v>1.22454703025531E-4</v>
      </c>
    </row>
    <row r="10267" spans="1:7" x14ac:dyDescent="0.2">
      <c r="A10267" t="s">
        <v>3847</v>
      </c>
      <c r="B10267" t="s">
        <v>3848</v>
      </c>
      <c r="C10267" s="17">
        <v>13.593673823865849</v>
      </c>
      <c r="D10267" s="17">
        <v>25.572055437563151</v>
      </c>
      <c r="E10267" s="148">
        <v>-1.1357389630000001</v>
      </c>
      <c r="F10267" s="148">
        <f t="shared" si="160"/>
        <v>0.53158315165772363</v>
      </c>
      <c r="G10267">
        <v>7.3242268995415899E-6</v>
      </c>
    </row>
    <row r="10268" spans="1:7" x14ac:dyDescent="0.2">
      <c r="A10268" t="s">
        <v>3849</v>
      </c>
      <c r="B10268" t="s">
        <v>3850</v>
      </c>
      <c r="C10268" s="17">
        <v>4.6860867695256605</v>
      </c>
      <c r="D10268" s="17">
        <v>1.9030177693804848</v>
      </c>
      <c r="E10268" s="148">
        <v>0.98927557600000005</v>
      </c>
      <c r="F10268" s="148">
        <f t="shared" si="160"/>
        <v>2.4624503485593756</v>
      </c>
      <c r="G10268">
        <v>8.4403361122450002E-5</v>
      </c>
    </row>
    <row r="10269" spans="1:7" x14ac:dyDescent="0.2">
      <c r="A10269" t="s">
        <v>8274</v>
      </c>
      <c r="B10269" t="s">
        <v>1317</v>
      </c>
      <c r="C10269" s="17">
        <v>6.4914190972985146</v>
      </c>
      <c r="D10269" s="17">
        <v>2.0874004501963102</v>
      </c>
      <c r="E10269" s="148">
        <v>1.338932912</v>
      </c>
      <c r="F10269" s="148">
        <f t="shared" si="160"/>
        <v>3.1098101452876601</v>
      </c>
      <c r="G10269">
        <v>5.5346888086511901E-4</v>
      </c>
    </row>
    <row r="10270" spans="1:7" x14ac:dyDescent="0.2">
      <c r="A10270" t="s">
        <v>8275</v>
      </c>
      <c r="B10270" t="s">
        <v>10869</v>
      </c>
      <c r="C10270" s="17">
        <v>5.5739356684699803</v>
      </c>
      <c r="D10270" s="17">
        <v>3.0653362237839197</v>
      </c>
      <c r="E10270" s="148">
        <v>0.57449083499999998</v>
      </c>
      <c r="F10270" s="148">
        <f t="shared" si="160"/>
        <v>1.8183766026127435</v>
      </c>
      <c r="G10270">
        <v>1.72169962145741E-3</v>
      </c>
    </row>
    <row r="10271" spans="1:7" x14ac:dyDescent="0.2">
      <c r="A10271" t="s">
        <v>8276</v>
      </c>
      <c r="B10271" t="s">
        <v>4754</v>
      </c>
      <c r="C10271" s="17">
        <v>6.3932066122721736</v>
      </c>
      <c r="D10271" s="17">
        <v>13.702715043606801</v>
      </c>
      <c r="E10271" s="148">
        <v>-1.2292740609999999</v>
      </c>
      <c r="F10271" s="148">
        <f t="shared" si="160"/>
        <v>0.46656495387423358</v>
      </c>
      <c r="G10271">
        <v>1.10723361566454E-3</v>
      </c>
    </row>
    <row r="10272" spans="1:7" x14ac:dyDescent="0.2">
      <c r="A10272" t="s">
        <v>13533</v>
      </c>
      <c r="B10272" t="s">
        <v>13534</v>
      </c>
      <c r="C10272" s="17">
        <v>1.897093158536485</v>
      </c>
      <c r="D10272" s="17">
        <v>0.78872603478109538</v>
      </c>
      <c r="E10272" s="148">
        <v>0.89479688700000004</v>
      </c>
      <c r="F10272" s="148">
        <f t="shared" si="160"/>
        <v>2.4052625054566734</v>
      </c>
      <c r="G10272">
        <v>8.4628234786440198E-3</v>
      </c>
    </row>
    <row r="10273" spans="1:7" x14ac:dyDescent="0.2">
      <c r="A10273" t="s">
        <v>8277</v>
      </c>
      <c r="B10273" t="s">
        <v>11304</v>
      </c>
      <c r="C10273" s="17">
        <v>5.467286189863275</v>
      </c>
      <c r="D10273" s="17">
        <v>8.3820314583434925</v>
      </c>
      <c r="E10273" s="148">
        <v>-0.85828022400000004</v>
      </c>
      <c r="F10273" s="148">
        <f t="shared" si="160"/>
        <v>0.65226266651876219</v>
      </c>
      <c r="G10273">
        <v>1.07065963509161E-3</v>
      </c>
    </row>
    <row r="10274" spans="1:7" x14ac:dyDescent="0.2">
      <c r="A10274" t="s">
        <v>3851</v>
      </c>
      <c r="B10274" t="s">
        <v>3852</v>
      </c>
      <c r="C10274" s="17">
        <v>7.7072843802699449</v>
      </c>
      <c r="D10274" s="17">
        <v>15.987681363571948</v>
      </c>
      <c r="E10274" s="148">
        <v>-1.2537175739999999</v>
      </c>
      <c r="F10274" s="148">
        <f t="shared" si="160"/>
        <v>0.48207643153503488</v>
      </c>
      <c r="G10274">
        <v>4.40108744342999E-8</v>
      </c>
    </row>
    <row r="10275" spans="1:7" x14ac:dyDescent="0.2">
      <c r="A10275" t="s">
        <v>13467</v>
      </c>
      <c r="B10275">
        <v>2</v>
      </c>
      <c r="C10275" s="17">
        <v>14.241361946447675</v>
      </c>
      <c r="D10275" s="17">
        <v>6.1394365871390217</v>
      </c>
      <c r="E10275" s="148">
        <v>0.839224674</v>
      </c>
      <c r="F10275" s="148">
        <f t="shared" si="160"/>
        <v>2.3196529102166608</v>
      </c>
      <c r="G10275">
        <v>1.4938176456732099E-3</v>
      </c>
    </row>
    <row r="10276" spans="1:7" x14ac:dyDescent="0.2">
      <c r="A10276" t="s">
        <v>3853</v>
      </c>
      <c r="B10276" t="s">
        <v>931</v>
      </c>
      <c r="C10276" s="17">
        <v>67.609571842663101</v>
      </c>
      <c r="D10276" s="17">
        <v>14.205802297917678</v>
      </c>
      <c r="E10276" s="148">
        <v>1.9902923109999999</v>
      </c>
      <c r="F10276" s="148">
        <f t="shared" si="160"/>
        <v>4.7592927470610711</v>
      </c>
      <c r="G10276">
        <v>7.8398339660712905E-11</v>
      </c>
    </row>
    <row r="10277" spans="1:7" x14ac:dyDescent="0.2">
      <c r="A10277" t="s">
        <v>8278</v>
      </c>
      <c r="B10277" t="s">
        <v>10803</v>
      </c>
      <c r="C10277" s="17">
        <v>5.6841938515619326</v>
      </c>
      <c r="D10277" s="17">
        <v>12.093845379329263</v>
      </c>
      <c r="E10277" s="148">
        <v>-1.1701103159999999</v>
      </c>
      <c r="F10277" s="148">
        <f t="shared" si="160"/>
        <v>0.4700071543230846</v>
      </c>
      <c r="G10277">
        <v>5.6262085229938502E-3</v>
      </c>
    </row>
    <row r="10278" spans="1:7" x14ac:dyDescent="0.2">
      <c r="A10278" t="s">
        <v>13398</v>
      </c>
      <c r="B10278" t="s">
        <v>4048</v>
      </c>
      <c r="C10278" s="17">
        <v>58.867026637038052</v>
      </c>
      <c r="D10278" s="17">
        <v>26.341866665224149</v>
      </c>
      <c r="E10278" s="148">
        <v>0.772667981</v>
      </c>
      <c r="F10278" s="148">
        <f t="shared" si="160"/>
        <v>2.2347325413636225</v>
      </c>
      <c r="G10278">
        <v>8.9568974454607298E-4</v>
      </c>
    </row>
    <row r="10279" spans="1:7" x14ac:dyDescent="0.2">
      <c r="A10279" t="s">
        <v>8279</v>
      </c>
      <c r="B10279" t="s">
        <v>10871</v>
      </c>
      <c r="C10279" s="17">
        <v>6.7285650879297272</v>
      </c>
      <c r="D10279" s="17">
        <v>2.4912495845656402</v>
      </c>
      <c r="E10279" s="148">
        <v>0.99249693500000002</v>
      </c>
      <c r="F10279" s="148">
        <f t="shared" si="160"/>
        <v>2.7008795624557549</v>
      </c>
      <c r="G10279">
        <v>7.7398383832411998E-3</v>
      </c>
    </row>
    <row r="10280" spans="1:7" x14ac:dyDescent="0.2">
      <c r="A10280" t="s">
        <v>8280</v>
      </c>
      <c r="B10280" t="s">
        <v>1843</v>
      </c>
      <c r="C10280" s="17">
        <v>39.656390168451253</v>
      </c>
      <c r="D10280" s="17">
        <v>8.4621224467463048</v>
      </c>
      <c r="E10280" s="148">
        <v>1.857611546</v>
      </c>
      <c r="F10280" s="148">
        <f t="shared" si="160"/>
        <v>4.6863408581022341</v>
      </c>
      <c r="G10280">
        <v>1.88064365554243E-3</v>
      </c>
    </row>
    <row r="10281" spans="1:7" x14ac:dyDescent="0.2">
      <c r="A10281" t="s">
        <v>8281</v>
      </c>
      <c r="B10281" t="s">
        <v>10382</v>
      </c>
      <c r="C10281" s="17">
        <v>1.6290857101950424</v>
      </c>
      <c r="D10281" s="17">
        <v>0.36819778982549445</v>
      </c>
      <c r="E10281" s="148">
        <v>1.6698863669999999</v>
      </c>
      <c r="F10281" s="148">
        <f t="shared" si="160"/>
        <v>4.4244853043988659</v>
      </c>
      <c r="G10281">
        <v>6.4217041962041201E-3</v>
      </c>
    </row>
    <row r="10282" spans="1:7" x14ac:dyDescent="0.2">
      <c r="A10282" t="s">
        <v>8282</v>
      </c>
      <c r="B10282" t="s">
        <v>10382</v>
      </c>
      <c r="C10282" s="17">
        <v>2.2111686725364725</v>
      </c>
      <c r="D10282" s="17">
        <v>0.11196244715024201</v>
      </c>
      <c r="E10282" s="148">
        <v>3.9347342259999998</v>
      </c>
      <c r="F10282" s="148">
        <f t="shared" si="160"/>
        <v>19.749199207563883</v>
      </c>
      <c r="G10282">
        <v>2.02671569704964E-7</v>
      </c>
    </row>
    <row r="10283" spans="1:7" x14ac:dyDescent="0.2">
      <c r="A10283" t="s">
        <v>5750</v>
      </c>
      <c r="B10283" t="s">
        <v>10815</v>
      </c>
      <c r="C10283" s="17">
        <v>19.278570196503274</v>
      </c>
      <c r="D10283" s="17">
        <v>2.0610371104309357</v>
      </c>
      <c r="E10283" s="148">
        <v>2.87207502</v>
      </c>
      <c r="F10283" s="148">
        <f t="shared" si="160"/>
        <v>9.3538200253329649</v>
      </c>
      <c r="G10283">
        <v>1.5633170191518001E-4</v>
      </c>
    </row>
    <row r="10284" spans="1:7" x14ac:dyDescent="0.2">
      <c r="A10284" t="s">
        <v>3855</v>
      </c>
      <c r="B10284" t="s">
        <v>3856</v>
      </c>
      <c r="C10284" s="17">
        <v>15.3839875198983</v>
      </c>
      <c r="D10284" s="17">
        <v>24.602437143733926</v>
      </c>
      <c r="E10284" s="148">
        <v>-0.91134660700000003</v>
      </c>
      <c r="F10284" s="148">
        <f t="shared" si="160"/>
        <v>0.62530339697733961</v>
      </c>
      <c r="G10284">
        <v>2.7703769896629603E-4</v>
      </c>
    </row>
    <row r="10285" spans="1:7" x14ac:dyDescent="0.2">
      <c r="A10285" t="s">
        <v>3857</v>
      </c>
      <c r="B10285" t="s">
        <v>3858</v>
      </c>
      <c r="C10285" s="17">
        <v>114.84025584351896</v>
      </c>
      <c r="D10285" s="17">
        <v>179.7829032785265</v>
      </c>
      <c r="E10285" s="148">
        <v>-0.86862435599999999</v>
      </c>
      <c r="F10285" s="148">
        <f t="shared" si="160"/>
        <v>0.63877183953139349</v>
      </c>
      <c r="G10285">
        <v>9.1463280148921904E-3</v>
      </c>
    </row>
    <row r="10286" spans="1:7" x14ac:dyDescent="0.2">
      <c r="A10286" t="s">
        <v>3859</v>
      </c>
      <c r="B10286" t="s">
        <v>3860</v>
      </c>
      <c r="C10286" s="17">
        <v>24.260249999403896</v>
      </c>
      <c r="D10286" s="17">
        <v>10.80469216375552</v>
      </c>
      <c r="E10286" s="148">
        <v>0.83720355499999999</v>
      </c>
      <c r="F10286" s="148">
        <f t="shared" si="160"/>
        <v>2.2453439331464917</v>
      </c>
      <c r="G10286">
        <v>1.2029114086184501E-4</v>
      </c>
    </row>
    <row r="10287" spans="1:7" x14ac:dyDescent="0.2">
      <c r="A10287" t="s">
        <v>8283</v>
      </c>
      <c r="B10287" t="s">
        <v>10695</v>
      </c>
      <c r="C10287" s="17">
        <v>17.1362129060755</v>
      </c>
      <c r="D10287" s="17">
        <v>2.2774712660059526</v>
      </c>
      <c r="E10287" s="148">
        <v>2.4297161009999999</v>
      </c>
      <c r="F10287" s="148">
        <f t="shared" si="160"/>
        <v>7.5242279285163596</v>
      </c>
      <c r="G10287">
        <v>1.0077616681187301E-3</v>
      </c>
    </row>
    <row r="10288" spans="1:7" x14ac:dyDescent="0.2">
      <c r="A10288" t="s">
        <v>5751</v>
      </c>
      <c r="B10288" t="s">
        <v>10872</v>
      </c>
      <c r="C10288" s="17">
        <v>18.8374631412157</v>
      </c>
      <c r="D10288" s="17">
        <v>2.1291689640436502</v>
      </c>
      <c r="E10288" s="148">
        <v>2.6211625559999998</v>
      </c>
      <c r="F10288" s="148">
        <f t="shared" si="160"/>
        <v>8.8473312636683321</v>
      </c>
      <c r="G10288">
        <v>2.9877001130272601E-3</v>
      </c>
    </row>
    <row r="10289" spans="1:7" x14ac:dyDescent="0.2">
      <c r="A10289" t="s">
        <v>8284</v>
      </c>
      <c r="B10289" t="s">
        <v>303</v>
      </c>
      <c r="C10289" s="17">
        <v>2.1541376809423176</v>
      </c>
      <c r="D10289" s="17">
        <v>0.15154910852422901</v>
      </c>
      <c r="E10289" s="148">
        <v>3.2837885490000001</v>
      </c>
      <c r="F10289" s="148">
        <f t="shared" si="160"/>
        <v>14.214123078117108</v>
      </c>
      <c r="G10289">
        <v>3.0226441332331898E-6</v>
      </c>
    </row>
    <row r="10290" spans="1:7" x14ac:dyDescent="0.2">
      <c r="A10290" t="s">
        <v>8285</v>
      </c>
      <c r="B10290" t="s">
        <v>116</v>
      </c>
      <c r="C10290" s="17">
        <v>19.795284621108227</v>
      </c>
      <c r="D10290" s="17">
        <v>11.101078472365046</v>
      </c>
      <c r="E10290" s="148">
        <v>0.548839313</v>
      </c>
      <c r="F10290" s="148">
        <f t="shared" si="160"/>
        <v>1.7831857211338955</v>
      </c>
      <c r="G10290">
        <v>8.1175407689246405E-3</v>
      </c>
    </row>
    <row r="10291" spans="1:7" x14ac:dyDescent="0.2">
      <c r="A10291" t="s">
        <v>3861</v>
      </c>
      <c r="B10291" t="s">
        <v>3862</v>
      </c>
      <c r="C10291" s="17">
        <v>24.990723216951899</v>
      </c>
      <c r="D10291" s="17">
        <v>39.752578760112073</v>
      </c>
      <c r="E10291" s="148">
        <v>-0.90530222000000005</v>
      </c>
      <c r="F10291" s="148">
        <f t="shared" si="160"/>
        <v>0.62865665565393991</v>
      </c>
      <c r="G10291">
        <v>1.7307618735111401E-3</v>
      </c>
    </row>
    <row r="10292" spans="1:7" x14ac:dyDescent="0.2">
      <c r="A10292" t="s">
        <v>3863</v>
      </c>
      <c r="B10292" t="s">
        <v>3864</v>
      </c>
      <c r="C10292" s="17">
        <v>22.937702086805974</v>
      </c>
      <c r="D10292" s="17">
        <v>10.129663133709492</v>
      </c>
      <c r="E10292" s="148">
        <v>0.86545709100000001</v>
      </c>
      <c r="F10292" s="148">
        <f t="shared" ref="F10292:F10355" si="161">C10292/D10292</f>
        <v>2.2644091697851128</v>
      </c>
      <c r="G10292">
        <v>2.4418068385597398E-6</v>
      </c>
    </row>
    <row r="10293" spans="1:7" x14ac:dyDescent="0.2">
      <c r="A10293" t="s">
        <v>8286</v>
      </c>
      <c r="B10293" t="s">
        <v>315</v>
      </c>
      <c r="C10293" s="17">
        <v>1.2908468274246474</v>
      </c>
      <c r="D10293" s="17">
        <v>2.3629785324167427</v>
      </c>
      <c r="E10293" s="148">
        <v>-1.085166047</v>
      </c>
      <c r="F10293" s="148">
        <f t="shared" si="161"/>
        <v>0.54627954072203533</v>
      </c>
      <c r="G10293">
        <v>1.4751871072457501E-6</v>
      </c>
    </row>
    <row r="10294" spans="1:7" x14ac:dyDescent="0.2">
      <c r="A10294" t="s">
        <v>3868</v>
      </c>
      <c r="B10294" t="s">
        <v>3869</v>
      </c>
      <c r="C10294" s="17">
        <v>16.70521446046175</v>
      </c>
      <c r="D10294" s="17">
        <v>23.584611222950173</v>
      </c>
      <c r="E10294" s="148">
        <v>-0.75204309599999997</v>
      </c>
      <c r="F10294" s="148">
        <f t="shared" si="161"/>
        <v>0.70830993576887602</v>
      </c>
      <c r="G10294">
        <v>4.1845177090244601E-7</v>
      </c>
    </row>
    <row r="10295" spans="1:7" x14ac:dyDescent="0.2">
      <c r="A10295" t="s">
        <v>8287</v>
      </c>
      <c r="B10295" t="s">
        <v>2507</v>
      </c>
      <c r="C10295" s="17">
        <v>9.6181439430685991</v>
      </c>
      <c r="D10295" s="17">
        <v>2.0413013730333196</v>
      </c>
      <c r="E10295" s="148">
        <v>1.949418149</v>
      </c>
      <c r="F10295" s="148">
        <f t="shared" si="161"/>
        <v>4.7117706724393633</v>
      </c>
      <c r="G10295">
        <v>5.1650757363104003E-5</v>
      </c>
    </row>
    <row r="10296" spans="1:7" x14ac:dyDescent="0.2">
      <c r="A10296" t="s">
        <v>3870</v>
      </c>
      <c r="B10296" t="s">
        <v>1064</v>
      </c>
      <c r="C10296" s="17">
        <v>2.8003323431720952</v>
      </c>
      <c r="D10296" s="17">
        <v>0.89876320441645907</v>
      </c>
      <c r="E10296" s="148">
        <v>1.2489315400000001</v>
      </c>
      <c r="F10296" s="148">
        <f t="shared" si="161"/>
        <v>3.1157621155510808</v>
      </c>
      <c r="G10296">
        <v>1.0248398319873701E-3</v>
      </c>
    </row>
    <row r="10297" spans="1:7" x14ac:dyDescent="0.2">
      <c r="A10297" t="s">
        <v>14020</v>
      </c>
      <c r="B10297" t="s">
        <v>2250</v>
      </c>
      <c r="C10297" s="17">
        <v>9.7372141136010146</v>
      </c>
      <c r="D10297" s="17">
        <v>2.5357567320863699</v>
      </c>
      <c r="E10297" s="148">
        <v>1.5038351089999999</v>
      </c>
      <c r="F10297" s="148">
        <f t="shared" si="161"/>
        <v>3.8399638223929431</v>
      </c>
      <c r="G10297">
        <v>1.1720210061496701E-3</v>
      </c>
    </row>
    <row r="10298" spans="1:7" x14ac:dyDescent="0.2">
      <c r="A10298" t="s">
        <v>8288</v>
      </c>
      <c r="B10298" t="s">
        <v>11305</v>
      </c>
      <c r="C10298" s="17">
        <v>26.403898640499925</v>
      </c>
      <c r="D10298" s="17">
        <v>43.909743425410177</v>
      </c>
      <c r="E10298" s="148">
        <v>-0.95057703000000005</v>
      </c>
      <c r="F10298" s="148">
        <f t="shared" si="161"/>
        <v>0.60132208891979599</v>
      </c>
      <c r="G10298">
        <v>4.3200853667388399E-5</v>
      </c>
    </row>
    <row r="10299" spans="1:7" x14ac:dyDescent="0.2">
      <c r="A10299" t="s">
        <v>12216</v>
      </c>
      <c r="B10299" t="s">
        <v>12004</v>
      </c>
      <c r="C10299" s="17">
        <v>0.74354919382771278</v>
      </c>
      <c r="D10299" s="17">
        <v>1.3296332711013648</v>
      </c>
      <c r="E10299" s="148">
        <v>-0.96830800800000005</v>
      </c>
      <c r="F10299" s="148">
        <f t="shared" si="161"/>
        <v>0.55921373959890042</v>
      </c>
      <c r="G10299">
        <v>9.3814104466531396E-3</v>
      </c>
    </row>
    <row r="10300" spans="1:7" x14ac:dyDescent="0.2">
      <c r="A10300" t="s">
        <v>14141</v>
      </c>
      <c r="B10300" t="s">
        <v>14142</v>
      </c>
      <c r="C10300" s="17">
        <v>4.1862531571350976</v>
      </c>
      <c r="D10300" s="17">
        <v>0.4996539009390123</v>
      </c>
      <c r="E10300" s="148">
        <v>2.3433535060000001</v>
      </c>
      <c r="F10300" s="148">
        <f t="shared" si="161"/>
        <v>8.378305761783837</v>
      </c>
      <c r="G10300">
        <v>3.3786163172962501E-3</v>
      </c>
    </row>
    <row r="10301" spans="1:7" x14ac:dyDescent="0.2">
      <c r="A10301" t="s">
        <v>8289</v>
      </c>
      <c r="B10301" t="s">
        <v>11065</v>
      </c>
      <c r="C10301" s="17">
        <v>71.090869127778802</v>
      </c>
      <c r="D10301" s="17">
        <v>33.500983589828678</v>
      </c>
      <c r="E10301" s="148">
        <v>0.77773527200000003</v>
      </c>
      <c r="F10301" s="148">
        <f t="shared" si="161"/>
        <v>2.122053190980425</v>
      </c>
      <c r="G10301">
        <v>5.2015626218428999E-3</v>
      </c>
    </row>
    <row r="10302" spans="1:7" x14ac:dyDescent="0.2">
      <c r="A10302" t="s">
        <v>8290</v>
      </c>
      <c r="B10302" t="s">
        <v>4222</v>
      </c>
      <c r="C10302" s="17">
        <v>95.247023136594777</v>
      </c>
      <c r="D10302" s="17">
        <v>136.23990782940803</v>
      </c>
      <c r="E10302" s="148">
        <v>-0.76418646099999998</v>
      </c>
      <c r="F10302" s="148">
        <f t="shared" si="161"/>
        <v>0.69911250421468107</v>
      </c>
      <c r="G10302">
        <v>5.9520026466564296E-4</v>
      </c>
    </row>
    <row r="10303" spans="1:7" x14ac:dyDescent="0.2">
      <c r="A10303" t="s">
        <v>3871</v>
      </c>
      <c r="B10303" t="s">
        <v>604</v>
      </c>
      <c r="C10303" s="17">
        <v>510.00639969164524</v>
      </c>
      <c r="D10303" s="17">
        <v>924.38807689062094</v>
      </c>
      <c r="E10303" s="148">
        <v>-1.0842131420000001</v>
      </c>
      <c r="F10303" s="148">
        <f t="shared" si="161"/>
        <v>0.55172325611031459</v>
      </c>
      <c r="G10303">
        <v>1.6922275959214399E-3</v>
      </c>
    </row>
    <row r="10304" spans="1:7" x14ac:dyDescent="0.2">
      <c r="A10304" t="s">
        <v>3872</v>
      </c>
      <c r="B10304" t="s">
        <v>3873</v>
      </c>
      <c r="C10304" s="17">
        <v>6.6545440205458775</v>
      </c>
      <c r="D10304" s="17">
        <v>3.5886026065127794</v>
      </c>
      <c r="E10304" s="148">
        <v>0.61357522600000003</v>
      </c>
      <c r="F10304" s="148">
        <f t="shared" si="161"/>
        <v>1.8543552324430883</v>
      </c>
      <c r="G10304">
        <v>6.3433091360449202E-3</v>
      </c>
    </row>
    <row r="10305" spans="1:7" x14ac:dyDescent="0.2">
      <c r="A10305" t="s">
        <v>8291</v>
      </c>
      <c r="B10305" t="s">
        <v>234</v>
      </c>
      <c r="C10305" s="17">
        <v>6.6723439581810098</v>
      </c>
      <c r="D10305" s="17">
        <v>10.20577780004319</v>
      </c>
      <c r="E10305" s="148">
        <v>-0.823254606</v>
      </c>
      <c r="F10305" s="148">
        <f t="shared" si="161"/>
        <v>0.65378103353894035</v>
      </c>
      <c r="G10305">
        <v>4.9266191680161697E-3</v>
      </c>
    </row>
    <row r="10306" spans="1:7" x14ac:dyDescent="0.2">
      <c r="A10306" t="s">
        <v>13738</v>
      </c>
      <c r="B10306" t="s">
        <v>13739</v>
      </c>
      <c r="C10306" s="17">
        <v>3.9341306764526145</v>
      </c>
      <c r="D10306" s="17">
        <v>1.4388238566197786</v>
      </c>
      <c r="E10306" s="148">
        <v>1.0525251959999999</v>
      </c>
      <c r="F10306" s="148">
        <f t="shared" si="161"/>
        <v>2.7342684501319341</v>
      </c>
      <c r="G10306">
        <v>6.3080366471398299E-3</v>
      </c>
    </row>
    <row r="10307" spans="1:7" x14ac:dyDescent="0.2">
      <c r="A10307" t="s">
        <v>13373</v>
      </c>
      <c r="B10307" t="s">
        <v>3880</v>
      </c>
      <c r="C10307" s="17">
        <v>4.0304077337176549</v>
      </c>
      <c r="D10307" s="17">
        <v>1.8226171591332774</v>
      </c>
      <c r="E10307" s="148">
        <v>0.77002274500000001</v>
      </c>
      <c r="F10307" s="148">
        <f t="shared" si="161"/>
        <v>2.2113298525260592</v>
      </c>
      <c r="G10307">
        <v>6.2148078983012096E-3</v>
      </c>
    </row>
    <row r="10308" spans="1:7" x14ac:dyDescent="0.2">
      <c r="A10308" t="s">
        <v>5752</v>
      </c>
      <c r="B10308" t="s">
        <v>287</v>
      </c>
      <c r="C10308" s="17">
        <v>4.043259914694465</v>
      </c>
      <c r="D10308" s="17">
        <v>0.17105379011192576</v>
      </c>
      <c r="E10308" s="148">
        <v>3.6290364290000001</v>
      </c>
      <c r="F10308" s="148">
        <f t="shared" si="161"/>
        <v>23.637359406353028</v>
      </c>
      <c r="G10308">
        <v>2.0041706955968601E-3</v>
      </c>
    </row>
    <row r="10309" spans="1:7" x14ac:dyDescent="0.2">
      <c r="A10309" t="s">
        <v>8292</v>
      </c>
      <c r="B10309" t="s">
        <v>287</v>
      </c>
      <c r="C10309" s="17">
        <v>9.9521917911375226</v>
      </c>
      <c r="D10309" s="17">
        <v>0.124302453161202</v>
      </c>
      <c r="E10309" s="148">
        <v>5.6021664739999997</v>
      </c>
      <c r="F10309" s="148">
        <f t="shared" si="161"/>
        <v>80.064323253789638</v>
      </c>
      <c r="G10309">
        <v>4.5890121345763998E-6</v>
      </c>
    </row>
    <row r="10310" spans="1:7" x14ac:dyDescent="0.2">
      <c r="A10310" t="s">
        <v>8293</v>
      </c>
      <c r="B10310" t="s">
        <v>287</v>
      </c>
      <c r="C10310" s="17">
        <v>7.3988158612476953</v>
      </c>
      <c r="D10310" s="17">
        <v>0.40258136240229675</v>
      </c>
      <c r="E10310" s="148">
        <v>3.1305811299999999</v>
      </c>
      <c r="F10310" s="148">
        <f t="shared" si="161"/>
        <v>18.378436142938256</v>
      </c>
      <c r="G10310">
        <v>3.57514624782332E-3</v>
      </c>
    </row>
    <row r="10311" spans="1:7" x14ac:dyDescent="0.2">
      <c r="A10311" t="s">
        <v>3874</v>
      </c>
      <c r="B10311" t="s">
        <v>3875</v>
      </c>
      <c r="C10311" s="17">
        <v>15.245390919148825</v>
      </c>
      <c r="D10311" s="17">
        <v>8.2790573326062198</v>
      </c>
      <c r="E10311" s="148">
        <v>0.59261142600000005</v>
      </c>
      <c r="F10311" s="148">
        <f t="shared" si="161"/>
        <v>1.8414404329713256</v>
      </c>
      <c r="G10311">
        <v>1.9786689599616999E-4</v>
      </c>
    </row>
    <row r="10312" spans="1:7" x14ac:dyDescent="0.2">
      <c r="A10312" t="s">
        <v>8294</v>
      </c>
      <c r="B10312" t="s">
        <v>10873</v>
      </c>
      <c r="C10312" s="17">
        <v>3.0892055067196798</v>
      </c>
      <c r="D10312" s="17">
        <v>1.5936674214242355</v>
      </c>
      <c r="E10312" s="148">
        <v>0.65119607999999995</v>
      </c>
      <c r="F10312" s="148">
        <f t="shared" si="161"/>
        <v>1.9384254614171039</v>
      </c>
      <c r="G10312">
        <v>5.6004209291496002E-3</v>
      </c>
    </row>
    <row r="10313" spans="1:7" x14ac:dyDescent="0.2">
      <c r="A10313" t="s">
        <v>3876</v>
      </c>
      <c r="B10313" t="s">
        <v>3877</v>
      </c>
      <c r="C10313" s="17">
        <v>55.152404177495399</v>
      </c>
      <c r="D10313" s="17">
        <v>97.93078701699767</v>
      </c>
      <c r="E10313" s="148">
        <v>-1.086357671</v>
      </c>
      <c r="F10313" s="148">
        <f t="shared" si="161"/>
        <v>0.56317738126543082</v>
      </c>
      <c r="G10313">
        <v>5.0832021420834703E-6</v>
      </c>
    </row>
    <row r="10314" spans="1:7" x14ac:dyDescent="0.2">
      <c r="A10314" t="s">
        <v>8295</v>
      </c>
      <c r="B10314" t="s">
        <v>10805</v>
      </c>
      <c r="C10314" s="17">
        <v>32.250997949830477</v>
      </c>
      <c r="D10314" s="17">
        <v>13.409935130298726</v>
      </c>
      <c r="E10314" s="148">
        <v>0.92698718000000002</v>
      </c>
      <c r="F10314" s="148">
        <f t="shared" si="161"/>
        <v>2.4050077525700932</v>
      </c>
      <c r="G10314">
        <v>4.3788455936462099E-6</v>
      </c>
    </row>
    <row r="10315" spans="1:7" x14ac:dyDescent="0.2">
      <c r="A10315" t="s">
        <v>8296</v>
      </c>
      <c r="B10315" t="s">
        <v>880</v>
      </c>
      <c r="C10315" s="17">
        <v>20.481347319286627</v>
      </c>
      <c r="D10315" s="17">
        <v>2.6046516916526121</v>
      </c>
      <c r="E10315" s="148">
        <v>2.4673083259999999</v>
      </c>
      <c r="F10315" s="148">
        <f t="shared" si="161"/>
        <v>7.8633728206060143</v>
      </c>
      <c r="G10315">
        <v>2.44632985660146E-3</v>
      </c>
    </row>
    <row r="10316" spans="1:7" x14ac:dyDescent="0.2">
      <c r="A10316" t="s">
        <v>8297</v>
      </c>
      <c r="B10316" t="s">
        <v>11416</v>
      </c>
      <c r="C10316" s="17">
        <v>2.0409424733959902</v>
      </c>
      <c r="D10316" s="17">
        <v>3.4134651319032128</v>
      </c>
      <c r="E10316" s="148">
        <v>-0.93426386800000005</v>
      </c>
      <c r="F10316" s="148">
        <f t="shared" si="161"/>
        <v>0.59790927826412033</v>
      </c>
      <c r="G10316">
        <v>6.6851284130671502E-3</v>
      </c>
    </row>
    <row r="10317" spans="1:7" x14ac:dyDescent="0.2">
      <c r="A10317" t="s">
        <v>8298</v>
      </c>
      <c r="B10317" t="s">
        <v>1064</v>
      </c>
      <c r="C10317" s="17">
        <v>31.664145811172574</v>
      </c>
      <c r="D10317" s="17">
        <v>7.8719492195132927</v>
      </c>
      <c r="E10317" s="148">
        <v>1.6702417599999999</v>
      </c>
      <c r="F10317" s="148">
        <f t="shared" si="161"/>
        <v>4.0224021939422911</v>
      </c>
      <c r="G10317">
        <v>1.03735872587414E-3</v>
      </c>
    </row>
    <row r="10318" spans="1:7" x14ac:dyDescent="0.2">
      <c r="A10318" t="s">
        <v>14218</v>
      </c>
      <c r="B10318" t="s">
        <v>14219</v>
      </c>
      <c r="C10318" s="17">
        <v>0.19956434401562556</v>
      </c>
      <c r="D10318" s="17">
        <v>0</v>
      </c>
      <c r="E10318" s="148">
        <v>4.7296705330000002</v>
      </c>
      <c r="F10318" s="148" t="e">
        <f t="shared" si="161"/>
        <v>#DIV/0!</v>
      </c>
      <c r="G10318">
        <v>6.9319255693588901E-3</v>
      </c>
    </row>
    <row r="10319" spans="1:7" x14ac:dyDescent="0.2">
      <c r="A10319" t="s">
        <v>12792</v>
      </c>
      <c r="B10319" t="s">
        <v>12793</v>
      </c>
      <c r="C10319" s="17">
        <v>7.155446514358955</v>
      </c>
      <c r="D10319" s="17">
        <v>9.6029963519807815</v>
      </c>
      <c r="E10319" s="148">
        <v>-0.64777280199999998</v>
      </c>
      <c r="F10319" s="148">
        <f t="shared" si="161"/>
        <v>0.74512644304847853</v>
      </c>
      <c r="G10319">
        <v>1.52541602231936E-3</v>
      </c>
    </row>
    <row r="10320" spans="1:7" x14ac:dyDescent="0.2">
      <c r="A10320" t="s">
        <v>5753</v>
      </c>
      <c r="B10320" t="s">
        <v>60</v>
      </c>
      <c r="C10320" s="17">
        <v>65.120382207166529</v>
      </c>
      <c r="D10320" s="17">
        <v>17.344726491458751</v>
      </c>
      <c r="E10320" s="148">
        <v>1.6262473529999999</v>
      </c>
      <c r="F10320" s="148">
        <f t="shared" si="161"/>
        <v>3.7544773184653248</v>
      </c>
      <c r="G10320">
        <v>1.16215789683047E-8</v>
      </c>
    </row>
    <row r="10321" spans="1:7" x14ac:dyDescent="0.2">
      <c r="A10321" t="s">
        <v>8299</v>
      </c>
      <c r="B10321" t="s">
        <v>4068</v>
      </c>
      <c r="C10321" s="17">
        <v>23.824565074273725</v>
      </c>
      <c r="D10321" s="17">
        <v>11.524239086774777</v>
      </c>
      <c r="E10321" s="148">
        <v>0.75572525499999998</v>
      </c>
      <c r="F10321" s="148">
        <f t="shared" si="161"/>
        <v>2.0673438736284817</v>
      </c>
      <c r="G10321">
        <v>4.2502058734190601E-3</v>
      </c>
    </row>
    <row r="10322" spans="1:7" x14ac:dyDescent="0.2">
      <c r="A10322" t="s">
        <v>8300</v>
      </c>
      <c r="B10322" t="s">
        <v>4068</v>
      </c>
      <c r="C10322" s="17">
        <v>26.959000239662501</v>
      </c>
      <c r="D10322" s="17">
        <v>36.804579675689425</v>
      </c>
      <c r="E10322" s="148">
        <v>-0.68611426200000003</v>
      </c>
      <c r="F10322" s="148">
        <f t="shared" si="161"/>
        <v>0.73249037150313556</v>
      </c>
      <c r="G10322">
        <v>6.0911458730100504E-4</v>
      </c>
    </row>
    <row r="10323" spans="1:7" x14ac:dyDescent="0.2">
      <c r="A10323" t="s">
        <v>3878</v>
      </c>
      <c r="B10323" t="s">
        <v>3254</v>
      </c>
      <c r="C10323" s="17">
        <v>29.074392926005203</v>
      </c>
      <c r="D10323" s="17">
        <v>11.419828723783901</v>
      </c>
      <c r="E10323" s="148">
        <v>0.99827482499999998</v>
      </c>
      <c r="F10323" s="148">
        <f t="shared" si="161"/>
        <v>2.5459570041932778</v>
      </c>
      <c r="G10323">
        <v>1.62901489085971E-3</v>
      </c>
    </row>
    <row r="10324" spans="1:7" x14ac:dyDescent="0.2">
      <c r="A10324" t="s">
        <v>3879</v>
      </c>
      <c r="B10324" t="s">
        <v>3880</v>
      </c>
      <c r="C10324" s="17">
        <v>43.102916717498445</v>
      </c>
      <c r="D10324" s="17">
        <v>26.902575456172951</v>
      </c>
      <c r="E10324" s="148">
        <v>0.41422724700000002</v>
      </c>
      <c r="F10324" s="148">
        <f t="shared" si="161"/>
        <v>1.6021855152016025</v>
      </c>
      <c r="G10324">
        <v>9.2352939467546802E-3</v>
      </c>
    </row>
    <row r="10325" spans="1:7" x14ac:dyDescent="0.2">
      <c r="A10325" t="s">
        <v>13812</v>
      </c>
      <c r="B10325" t="s">
        <v>4070</v>
      </c>
      <c r="C10325" s="17">
        <v>8.5601121768111401</v>
      </c>
      <c r="D10325" s="17">
        <v>3.00725963871737</v>
      </c>
      <c r="E10325" s="148">
        <v>1.0932927480000001</v>
      </c>
      <c r="F10325" s="148">
        <f t="shared" si="161"/>
        <v>2.846482580553678</v>
      </c>
      <c r="G10325">
        <v>4.6006688829890296E-3</v>
      </c>
    </row>
    <row r="10326" spans="1:7" x14ac:dyDescent="0.2">
      <c r="A10326" t="s">
        <v>5754</v>
      </c>
      <c r="B10326" t="s">
        <v>509</v>
      </c>
      <c r="C10326" s="17">
        <v>7.0711909237817654</v>
      </c>
      <c r="D10326" s="17">
        <v>0.14292100996894425</v>
      </c>
      <c r="E10326" s="148">
        <v>5.0448970859999998</v>
      </c>
      <c r="F10326" s="148">
        <f t="shared" si="161"/>
        <v>49.476217144829064</v>
      </c>
      <c r="G10326">
        <v>8.6234209849814899E-7</v>
      </c>
    </row>
    <row r="10327" spans="1:7" x14ac:dyDescent="0.2">
      <c r="A10327" t="s">
        <v>12931</v>
      </c>
      <c r="B10327" t="s">
        <v>11350</v>
      </c>
      <c r="C10327" s="17">
        <v>12.888916079384874</v>
      </c>
      <c r="D10327" s="17">
        <v>7.7151322694771318</v>
      </c>
      <c r="E10327" s="148">
        <v>0.45970467799999998</v>
      </c>
      <c r="F10327" s="148">
        <f t="shared" si="161"/>
        <v>1.670602088103718</v>
      </c>
      <c r="G10327">
        <v>5.1677245906362503E-3</v>
      </c>
    </row>
    <row r="10328" spans="1:7" x14ac:dyDescent="0.2">
      <c r="A10328" t="s">
        <v>3881</v>
      </c>
      <c r="B10328" t="s">
        <v>509</v>
      </c>
      <c r="C10328" s="17">
        <v>0.86420667630190051</v>
      </c>
      <c r="D10328" s="17">
        <v>4.1020027613090599</v>
      </c>
      <c r="E10328" s="148">
        <v>-2.4296904179999999</v>
      </c>
      <c r="F10328" s="148">
        <f t="shared" si="161"/>
        <v>0.21067920393747097</v>
      </c>
      <c r="G10328">
        <v>8.2406104153079904E-9</v>
      </c>
    </row>
    <row r="10329" spans="1:7" x14ac:dyDescent="0.2">
      <c r="A10329" t="s">
        <v>5755</v>
      </c>
      <c r="B10329" t="s">
        <v>2643</v>
      </c>
      <c r="C10329" s="17">
        <v>12.607650821636476</v>
      </c>
      <c r="D10329" s="17">
        <v>0.92848184295899228</v>
      </c>
      <c r="E10329" s="148">
        <v>3.4326363199999999</v>
      </c>
      <c r="F10329" s="148">
        <f t="shared" si="161"/>
        <v>13.578780153047441</v>
      </c>
      <c r="G10329">
        <v>3.1732977770180503E-8</v>
      </c>
    </row>
    <row r="10330" spans="1:7" x14ac:dyDescent="0.2">
      <c r="A10330" t="s">
        <v>8301</v>
      </c>
      <c r="B10330" t="s">
        <v>1064</v>
      </c>
      <c r="C10330" s="17">
        <v>2.2790738405990423</v>
      </c>
      <c r="D10330" s="17">
        <v>0.51501010932853075</v>
      </c>
      <c r="E10330" s="148">
        <v>1.6880845440000001</v>
      </c>
      <c r="F10330" s="148">
        <f t="shared" si="161"/>
        <v>4.425299230670432</v>
      </c>
      <c r="G10330">
        <v>1.2895131718803801E-3</v>
      </c>
    </row>
    <row r="10331" spans="1:7" x14ac:dyDescent="0.2">
      <c r="A10331" t="s">
        <v>12586</v>
      </c>
      <c r="B10331" t="s">
        <v>3279</v>
      </c>
      <c r="C10331" s="17">
        <v>60.632207937260127</v>
      </c>
      <c r="D10331" s="17">
        <v>89.974646378655521</v>
      </c>
      <c r="E10331" s="148">
        <v>-0.72759738200000001</v>
      </c>
      <c r="F10331" s="148">
        <f t="shared" si="161"/>
        <v>0.67388103624315843</v>
      </c>
      <c r="G10331">
        <v>9.2288591228502307E-3</v>
      </c>
    </row>
    <row r="10332" spans="1:7" x14ac:dyDescent="0.2">
      <c r="A10332" t="s">
        <v>3882</v>
      </c>
      <c r="B10332" t="s">
        <v>3883</v>
      </c>
      <c r="C10332" s="17">
        <v>19.244069825131149</v>
      </c>
      <c r="D10332" s="17">
        <v>34.295297877242902</v>
      </c>
      <c r="E10332" s="148">
        <v>-1.07989749</v>
      </c>
      <c r="F10332" s="148">
        <f t="shared" si="161"/>
        <v>0.56112852245849143</v>
      </c>
      <c r="G10332">
        <v>7.52306307779082E-11</v>
      </c>
    </row>
    <row r="10333" spans="1:7" x14ac:dyDescent="0.2">
      <c r="A10333" t="s">
        <v>8302</v>
      </c>
      <c r="B10333" t="s">
        <v>10625</v>
      </c>
      <c r="C10333" s="17">
        <v>9.4222300521575555</v>
      </c>
      <c r="D10333" s="17">
        <v>13.768149422030449</v>
      </c>
      <c r="E10333" s="148">
        <v>-0.748036127</v>
      </c>
      <c r="F10333" s="148">
        <f t="shared" si="161"/>
        <v>0.68434978175650985</v>
      </c>
      <c r="G10333">
        <v>1.35085611114909E-3</v>
      </c>
    </row>
    <row r="10334" spans="1:7" x14ac:dyDescent="0.2">
      <c r="A10334" t="s">
        <v>3886</v>
      </c>
      <c r="B10334" t="s">
        <v>98</v>
      </c>
      <c r="C10334" s="17">
        <v>2.2812901884348351</v>
      </c>
      <c r="D10334" s="17">
        <v>3.7304715279858902</v>
      </c>
      <c r="E10334" s="148">
        <v>-0.94007618100000001</v>
      </c>
      <c r="F10334" s="148">
        <f t="shared" si="161"/>
        <v>0.61152864224285364</v>
      </c>
      <c r="G10334">
        <v>6.0151232543936297E-5</v>
      </c>
    </row>
    <row r="10335" spans="1:7" x14ac:dyDescent="0.2">
      <c r="A10335" t="s">
        <v>3887</v>
      </c>
      <c r="B10335" t="s">
        <v>3888</v>
      </c>
      <c r="C10335" s="17">
        <v>0.34533034285960723</v>
      </c>
      <c r="D10335" s="17">
        <v>1.7924052082308752</v>
      </c>
      <c r="E10335" s="148">
        <v>-2.5195755790000001</v>
      </c>
      <c r="F10335" s="148">
        <f t="shared" si="161"/>
        <v>0.19266309943411306</v>
      </c>
      <c r="G10335">
        <v>1.1967936093875299E-9</v>
      </c>
    </row>
    <row r="10336" spans="1:7" x14ac:dyDescent="0.2">
      <c r="A10336" t="s">
        <v>12887</v>
      </c>
      <c r="B10336" t="s">
        <v>12828</v>
      </c>
      <c r="C10336" s="17">
        <v>11.578610986359674</v>
      </c>
      <c r="D10336" s="17">
        <v>14.16795077325675</v>
      </c>
      <c r="E10336" s="148">
        <v>-0.54277941100000004</v>
      </c>
      <c r="F10336" s="148">
        <f t="shared" si="161"/>
        <v>0.81723963978018033</v>
      </c>
      <c r="G10336">
        <v>7.5627629884738399E-3</v>
      </c>
    </row>
    <row r="10337" spans="1:7" x14ac:dyDescent="0.2">
      <c r="A10337" t="s">
        <v>3889</v>
      </c>
      <c r="B10337" t="s">
        <v>829</v>
      </c>
      <c r="C10337" s="17">
        <v>33.238722834932723</v>
      </c>
      <c r="D10337" s="17">
        <v>51.620472299127172</v>
      </c>
      <c r="E10337" s="148">
        <v>-0.88477519400000004</v>
      </c>
      <c r="F10337" s="148">
        <f t="shared" si="161"/>
        <v>0.64390582562520915</v>
      </c>
      <c r="G10337">
        <v>1.0324386198081099E-7</v>
      </c>
    </row>
    <row r="10338" spans="1:7" x14ac:dyDescent="0.2">
      <c r="A10338" t="s">
        <v>8303</v>
      </c>
      <c r="B10338" t="s">
        <v>11307</v>
      </c>
      <c r="C10338" s="17">
        <v>17.303696669796778</v>
      </c>
      <c r="D10338" s="17">
        <v>21.798894796262076</v>
      </c>
      <c r="E10338" s="148">
        <v>-0.57151853100000005</v>
      </c>
      <c r="F10338" s="148">
        <f t="shared" si="161"/>
        <v>0.79378779665306232</v>
      </c>
      <c r="G10338">
        <v>5.5300576699008801E-3</v>
      </c>
    </row>
    <row r="10339" spans="1:7" x14ac:dyDescent="0.2">
      <c r="A10339" t="s">
        <v>13690</v>
      </c>
      <c r="B10339" t="s">
        <v>355</v>
      </c>
      <c r="C10339" s="17">
        <v>11.363281512360281</v>
      </c>
      <c r="D10339" s="17">
        <v>4.2923038503128499</v>
      </c>
      <c r="E10339" s="148">
        <v>1.0740828069999999</v>
      </c>
      <c r="F10339" s="148">
        <f t="shared" si="161"/>
        <v>2.6473618617498511</v>
      </c>
      <c r="G10339">
        <v>1.1296332414506999E-4</v>
      </c>
    </row>
    <row r="10340" spans="1:7" x14ac:dyDescent="0.2">
      <c r="A10340" t="s">
        <v>8304</v>
      </c>
      <c r="B10340" t="s">
        <v>11308</v>
      </c>
      <c r="C10340" s="17">
        <v>44.858633267165175</v>
      </c>
      <c r="D10340" s="17">
        <v>57.517620359334472</v>
      </c>
      <c r="E10340" s="148">
        <v>-0.60904139800000001</v>
      </c>
      <c r="F10340" s="148">
        <f t="shared" si="161"/>
        <v>0.77991114700010555</v>
      </c>
      <c r="G10340">
        <v>1.20864761846762E-3</v>
      </c>
    </row>
    <row r="10341" spans="1:7" x14ac:dyDescent="0.2">
      <c r="A10341" t="s">
        <v>8305</v>
      </c>
      <c r="B10341" t="s">
        <v>10395</v>
      </c>
      <c r="C10341" s="17">
        <v>4.2865715124381625</v>
      </c>
      <c r="D10341" s="17">
        <v>0.91470175147033972</v>
      </c>
      <c r="E10341" s="148">
        <v>1.861856481</v>
      </c>
      <c r="F10341" s="148">
        <f t="shared" si="161"/>
        <v>4.6863051322988092</v>
      </c>
      <c r="G10341">
        <v>5.3821805892732E-6</v>
      </c>
    </row>
    <row r="10342" spans="1:7" x14ac:dyDescent="0.2">
      <c r="A10342" t="s">
        <v>12437</v>
      </c>
      <c r="B10342" t="s">
        <v>12438</v>
      </c>
      <c r="C10342" s="17">
        <v>1.80107395460289</v>
      </c>
      <c r="D10342" s="17">
        <v>2.8518380905975049</v>
      </c>
      <c r="E10342" s="148">
        <v>-0.83638674999999996</v>
      </c>
      <c r="F10342" s="148">
        <f t="shared" si="161"/>
        <v>0.63154846011104948</v>
      </c>
      <c r="G10342">
        <v>3.43410603556154E-3</v>
      </c>
    </row>
    <row r="10343" spans="1:7" x14ac:dyDescent="0.2">
      <c r="A10343" t="s">
        <v>13401</v>
      </c>
      <c r="B10343" t="s">
        <v>13402</v>
      </c>
      <c r="C10343" s="17">
        <v>16.161108586333373</v>
      </c>
      <c r="D10343" s="17">
        <v>7.2281073731581778</v>
      </c>
      <c r="E10343" s="148">
        <v>0.86520638900000002</v>
      </c>
      <c r="F10343" s="148">
        <f t="shared" si="161"/>
        <v>2.2358700212932918</v>
      </c>
      <c r="G10343">
        <v>3.53197823551165E-3</v>
      </c>
    </row>
    <row r="10344" spans="1:7" x14ac:dyDescent="0.2">
      <c r="A10344" t="s">
        <v>13548</v>
      </c>
      <c r="B10344" t="s">
        <v>307</v>
      </c>
      <c r="C10344" s="17">
        <v>30.954516939404577</v>
      </c>
      <c r="D10344" s="17">
        <v>12.799771875335892</v>
      </c>
      <c r="E10344" s="148">
        <v>0.96970894600000002</v>
      </c>
      <c r="F10344" s="148">
        <f t="shared" si="161"/>
        <v>2.4183647365662342</v>
      </c>
      <c r="G10344">
        <v>5.1594615716522602E-4</v>
      </c>
    </row>
    <row r="10345" spans="1:7" x14ac:dyDescent="0.2">
      <c r="A10345" t="s">
        <v>8306</v>
      </c>
      <c r="B10345" t="s">
        <v>4235</v>
      </c>
      <c r="C10345" s="17">
        <v>28.584579407261824</v>
      </c>
      <c r="D10345" s="17">
        <v>41.833032504494248</v>
      </c>
      <c r="E10345" s="148">
        <v>-0.77924043300000001</v>
      </c>
      <c r="F10345" s="148">
        <f t="shared" si="161"/>
        <v>0.68330163260793719</v>
      </c>
      <c r="G10345">
        <v>2.7481889802928801E-5</v>
      </c>
    </row>
    <row r="10346" spans="1:7" x14ac:dyDescent="0.2">
      <c r="A10346" t="s">
        <v>3890</v>
      </c>
      <c r="B10346" t="s">
        <v>1949</v>
      </c>
      <c r="C10346" s="17">
        <v>89.25244109828202</v>
      </c>
      <c r="D10346" s="17">
        <v>152.5079142224925</v>
      </c>
      <c r="E10346" s="148">
        <v>-1.009112566</v>
      </c>
      <c r="F10346" s="148">
        <f t="shared" si="161"/>
        <v>0.58523153734875943</v>
      </c>
      <c r="G10346">
        <v>1.19260688588298E-3</v>
      </c>
    </row>
    <row r="10347" spans="1:7" x14ac:dyDescent="0.2">
      <c r="A10347" t="s">
        <v>3891</v>
      </c>
      <c r="B10347" t="s">
        <v>1319</v>
      </c>
      <c r="C10347" s="17">
        <v>10.425339639700089</v>
      </c>
      <c r="D10347" s="17">
        <v>2.9359874766036027</v>
      </c>
      <c r="E10347" s="148">
        <v>1.5303073140000001</v>
      </c>
      <c r="F10347" s="148">
        <f t="shared" si="161"/>
        <v>3.5508801460421382</v>
      </c>
      <c r="G10347">
        <v>1.63768786564926E-6</v>
      </c>
    </row>
    <row r="10348" spans="1:7" x14ac:dyDescent="0.2">
      <c r="A10348" t="s">
        <v>3892</v>
      </c>
      <c r="B10348" t="s">
        <v>3893</v>
      </c>
      <c r="C10348" s="17">
        <v>62.540210817967953</v>
      </c>
      <c r="D10348" s="17">
        <v>20.843620988816426</v>
      </c>
      <c r="E10348" s="148">
        <v>1.3004878799999999</v>
      </c>
      <c r="F10348" s="148">
        <f t="shared" si="161"/>
        <v>3.0004484754123908</v>
      </c>
      <c r="G10348">
        <v>9.1467553274855995E-14</v>
      </c>
    </row>
    <row r="10349" spans="1:7" x14ac:dyDescent="0.2">
      <c r="A10349" t="s">
        <v>8307</v>
      </c>
      <c r="B10349" t="s">
        <v>8308</v>
      </c>
      <c r="C10349" s="17">
        <v>13.898656986066525</v>
      </c>
      <c r="D10349" s="17">
        <v>19.791433852808325</v>
      </c>
      <c r="E10349" s="148">
        <v>-0.69777692000000002</v>
      </c>
      <c r="F10349" s="148">
        <f t="shared" si="161"/>
        <v>0.70225619272624662</v>
      </c>
      <c r="G10349">
        <v>6.2379096961736403E-3</v>
      </c>
    </row>
    <row r="10350" spans="1:7" x14ac:dyDescent="0.2">
      <c r="A10350" t="s">
        <v>3894</v>
      </c>
      <c r="B10350" t="s">
        <v>2914</v>
      </c>
      <c r="C10350" s="17">
        <v>61.430238003491404</v>
      </c>
      <c r="D10350" s="17">
        <v>130.23050067518651</v>
      </c>
      <c r="E10350" s="148">
        <v>-1.34023643</v>
      </c>
      <c r="F10350" s="148">
        <f t="shared" si="161"/>
        <v>0.47170392254505111</v>
      </c>
      <c r="G10350">
        <v>1.5636304038457499E-6</v>
      </c>
    </row>
    <row r="10351" spans="1:7" x14ac:dyDescent="0.2">
      <c r="A10351" t="s">
        <v>3895</v>
      </c>
      <c r="B10351" t="s">
        <v>533</v>
      </c>
      <c r="C10351" s="17">
        <v>26.692553502722674</v>
      </c>
      <c r="D10351" s="17">
        <v>42.037515158557326</v>
      </c>
      <c r="E10351" s="148">
        <v>-0.89996667500000005</v>
      </c>
      <c r="F10351" s="148">
        <f t="shared" si="161"/>
        <v>0.63496982164724902</v>
      </c>
      <c r="G10351">
        <v>4.0333896231245498E-4</v>
      </c>
    </row>
    <row r="10352" spans="1:7" x14ac:dyDescent="0.2">
      <c r="A10352" t="s">
        <v>3896</v>
      </c>
      <c r="B10352" t="s">
        <v>1570</v>
      </c>
      <c r="C10352" s="17">
        <v>60.836983160061351</v>
      </c>
      <c r="D10352" s="17">
        <v>18.719637181065025</v>
      </c>
      <c r="E10352" s="148">
        <v>1.421601978</v>
      </c>
      <c r="F10352" s="148">
        <f t="shared" si="161"/>
        <v>3.2499018315161665</v>
      </c>
      <c r="G10352">
        <v>3.37170336805304E-25</v>
      </c>
    </row>
    <row r="10353" spans="1:7" x14ac:dyDescent="0.2">
      <c r="A10353" t="s">
        <v>3897</v>
      </c>
      <c r="B10353" t="s">
        <v>3427</v>
      </c>
      <c r="C10353" s="17">
        <v>1.891827829803455</v>
      </c>
      <c r="D10353" s="17">
        <v>0.31871923983882355</v>
      </c>
      <c r="E10353" s="148">
        <v>2.267834594</v>
      </c>
      <c r="F10353" s="148">
        <f t="shared" si="161"/>
        <v>5.9357189442349103</v>
      </c>
      <c r="G10353">
        <v>1.36703677996878E-7</v>
      </c>
    </row>
    <row r="10354" spans="1:7" x14ac:dyDescent="0.2">
      <c r="A10354" t="s">
        <v>11899</v>
      </c>
      <c r="B10354" t="s">
        <v>11394</v>
      </c>
      <c r="C10354" s="17">
        <v>0.86950042583238352</v>
      </c>
      <c r="D10354" s="17">
        <v>2.0827345550107252</v>
      </c>
      <c r="E10354" s="148">
        <v>-1.4034013350000001</v>
      </c>
      <c r="F10354" s="148">
        <f t="shared" si="161"/>
        <v>0.41748019388284741</v>
      </c>
      <c r="G10354">
        <v>2.6601475998068002E-4</v>
      </c>
    </row>
    <row r="10355" spans="1:7" x14ac:dyDescent="0.2">
      <c r="A10355" t="s">
        <v>12906</v>
      </c>
      <c r="B10355" t="s">
        <v>1910</v>
      </c>
      <c r="C10355" s="17">
        <v>27.639377965697399</v>
      </c>
      <c r="D10355" s="17">
        <v>32.777923271391145</v>
      </c>
      <c r="E10355" s="148">
        <v>-0.49534655599999999</v>
      </c>
      <c r="F10355" s="148">
        <f t="shared" si="161"/>
        <v>0.84323151704431765</v>
      </c>
      <c r="G10355">
        <v>6.6318726060031496E-4</v>
      </c>
    </row>
    <row r="10356" spans="1:7" x14ac:dyDescent="0.2">
      <c r="A10356" t="s">
        <v>3898</v>
      </c>
      <c r="B10356" t="s">
        <v>3899</v>
      </c>
      <c r="C10356" s="17">
        <v>3.4765068082591224</v>
      </c>
      <c r="D10356" s="17">
        <v>1.52161595767102</v>
      </c>
      <c r="E10356" s="148">
        <v>0.88882422699999997</v>
      </c>
      <c r="F10356" s="148">
        <f t="shared" ref="F10356:F10419" si="162">C10356/D10356</f>
        <v>2.2847465490439856</v>
      </c>
      <c r="G10356">
        <v>8.01941760161893E-6</v>
      </c>
    </row>
    <row r="10357" spans="1:7" x14ac:dyDescent="0.2">
      <c r="A10357" t="s">
        <v>13191</v>
      </c>
      <c r="B10357" t="s">
        <v>11188</v>
      </c>
      <c r="C10357" s="17">
        <v>24.325379776959998</v>
      </c>
      <c r="D10357" s="17">
        <v>12.055260616238026</v>
      </c>
      <c r="E10357" s="148">
        <v>0.73655941199999997</v>
      </c>
      <c r="F10357" s="148">
        <f t="shared" si="162"/>
        <v>2.0178228037803296</v>
      </c>
      <c r="G10357">
        <v>3.8268397212376901E-3</v>
      </c>
    </row>
    <row r="10358" spans="1:7" x14ac:dyDescent="0.2">
      <c r="A10358" t="s">
        <v>13290</v>
      </c>
      <c r="B10358" t="s">
        <v>2704</v>
      </c>
      <c r="C10358" s="17">
        <v>12.248357104265974</v>
      </c>
      <c r="D10358" s="17">
        <v>5.770193694063658</v>
      </c>
      <c r="E10358" s="148">
        <v>0.80442067399999995</v>
      </c>
      <c r="F10358" s="148">
        <f t="shared" si="162"/>
        <v>2.1226942722680198</v>
      </c>
      <c r="G10358">
        <v>8.4307384466785504E-4</v>
      </c>
    </row>
    <row r="10359" spans="1:7" x14ac:dyDescent="0.2">
      <c r="A10359" t="s">
        <v>12791</v>
      </c>
      <c r="B10359" t="s">
        <v>938</v>
      </c>
      <c r="C10359" s="17">
        <v>5.9538276530504213</v>
      </c>
      <c r="D10359" s="17">
        <v>7.9949213241972696</v>
      </c>
      <c r="E10359" s="148">
        <v>-0.63889078799999999</v>
      </c>
      <c r="F10359" s="148">
        <f t="shared" si="162"/>
        <v>0.74470121863872318</v>
      </c>
      <c r="G10359">
        <v>2.22743084989062E-3</v>
      </c>
    </row>
    <row r="10360" spans="1:7" x14ac:dyDescent="0.2">
      <c r="A10360" t="s">
        <v>3900</v>
      </c>
      <c r="B10360" t="s">
        <v>3901</v>
      </c>
      <c r="C10360" s="17">
        <v>1.1713154833234571</v>
      </c>
      <c r="D10360" s="17">
        <v>2.2160715802498752</v>
      </c>
      <c r="E10360" s="148">
        <v>-1.068338104</v>
      </c>
      <c r="F10360" s="148">
        <f t="shared" si="162"/>
        <v>0.52855489586278814</v>
      </c>
      <c r="G10360">
        <v>7.8788207846774306E-3</v>
      </c>
    </row>
    <row r="10361" spans="1:7" x14ac:dyDescent="0.2">
      <c r="A10361" t="s">
        <v>12448</v>
      </c>
      <c r="B10361" t="s">
        <v>4138</v>
      </c>
      <c r="C10361" s="17">
        <v>4.9985546048561726</v>
      </c>
      <c r="D10361" s="17">
        <v>7.8887564995049697</v>
      </c>
      <c r="E10361" s="148">
        <v>-0.83100778099999995</v>
      </c>
      <c r="F10361" s="148">
        <f t="shared" si="162"/>
        <v>0.63363023122463458</v>
      </c>
      <c r="G10361">
        <v>6.9701875752511697E-3</v>
      </c>
    </row>
    <row r="10362" spans="1:7" x14ac:dyDescent="0.2">
      <c r="A10362" t="s">
        <v>8309</v>
      </c>
      <c r="B10362" t="s">
        <v>1562</v>
      </c>
      <c r="C10362" s="17">
        <v>244.41929100785575</v>
      </c>
      <c r="D10362" s="17">
        <v>84.109888548348692</v>
      </c>
      <c r="E10362" s="148">
        <v>1.229032313</v>
      </c>
      <c r="F10362" s="148">
        <f t="shared" si="162"/>
        <v>2.9059519068005515</v>
      </c>
      <c r="G10362">
        <v>1.56901681240259E-6</v>
      </c>
    </row>
    <row r="10363" spans="1:7" x14ac:dyDescent="0.2">
      <c r="A10363" t="s">
        <v>3902</v>
      </c>
      <c r="B10363" t="s">
        <v>3903</v>
      </c>
      <c r="C10363" s="17">
        <v>53.237678782125123</v>
      </c>
      <c r="D10363" s="17">
        <v>82.088464387551426</v>
      </c>
      <c r="E10363" s="148">
        <v>-0.875234917</v>
      </c>
      <c r="F10363" s="148">
        <f t="shared" si="162"/>
        <v>0.64854031780619503</v>
      </c>
      <c r="G10363">
        <v>5.7275987785059201E-8</v>
      </c>
    </row>
    <row r="10364" spans="1:7" x14ac:dyDescent="0.2">
      <c r="A10364" t="s">
        <v>12096</v>
      </c>
      <c r="B10364" t="s">
        <v>10338</v>
      </c>
      <c r="C10364" s="17">
        <v>0.78500123645419295</v>
      </c>
      <c r="D10364" s="17">
        <v>1.489152147774923</v>
      </c>
      <c r="E10364" s="148">
        <v>-1.032178907</v>
      </c>
      <c r="F10364" s="148">
        <f t="shared" si="162"/>
        <v>0.52714642867562889</v>
      </c>
      <c r="G10364">
        <v>3.6589317584169098E-3</v>
      </c>
    </row>
    <row r="10365" spans="1:7" x14ac:dyDescent="0.2">
      <c r="A10365" t="s">
        <v>13173</v>
      </c>
      <c r="B10365" t="s">
        <v>10896</v>
      </c>
      <c r="C10365" s="17">
        <v>2.0261698313266301</v>
      </c>
      <c r="D10365" s="17">
        <v>1.0105434617781957</v>
      </c>
      <c r="E10365" s="148">
        <v>0.68407348000000001</v>
      </c>
      <c r="F10365" s="148">
        <f t="shared" si="162"/>
        <v>2.0050298754704667</v>
      </c>
      <c r="G10365">
        <v>2.2857756429445499E-3</v>
      </c>
    </row>
    <row r="10366" spans="1:7" x14ac:dyDescent="0.2">
      <c r="A10366" t="s">
        <v>3904</v>
      </c>
      <c r="B10366" t="s">
        <v>1258</v>
      </c>
      <c r="C10366" s="17">
        <v>21.061160709125726</v>
      </c>
      <c r="D10366" s="17">
        <v>2.4371575019590188</v>
      </c>
      <c r="E10366" s="148">
        <v>2.7501973180000001</v>
      </c>
      <c r="F10366" s="148">
        <f t="shared" si="162"/>
        <v>8.6416904497130336</v>
      </c>
      <c r="G10366">
        <v>7.8969293509079995E-6</v>
      </c>
    </row>
    <row r="10367" spans="1:7" x14ac:dyDescent="0.2">
      <c r="A10367" t="s">
        <v>13484</v>
      </c>
      <c r="B10367" t="s">
        <v>4085</v>
      </c>
      <c r="C10367" s="17">
        <v>19.152745328423325</v>
      </c>
      <c r="D10367" s="17">
        <v>8.1946341668665479</v>
      </c>
      <c r="E10367" s="148">
        <v>0.87928940600000005</v>
      </c>
      <c r="F10367" s="148">
        <f t="shared" si="162"/>
        <v>2.3372300627969245</v>
      </c>
      <c r="G10367">
        <v>1.22939156136444E-3</v>
      </c>
    </row>
    <row r="10368" spans="1:7" x14ac:dyDescent="0.2">
      <c r="A10368" t="s">
        <v>12451</v>
      </c>
      <c r="B10368" t="s">
        <v>1910</v>
      </c>
      <c r="C10368" s="17">
        <v>3.20077053776946</v>
      </c>
      <c r="D10368" s="17">
        <v>5.0431655334915497</v>
      </c>
      <c r="E10368" s="148">
        <v>-0.83477234700000003</v>
      </c>
      <c r="F10368" s="148">
        <f t="shared" si="162"/>
        <v>0.63467489149686129</v>
      </c>
      <c r="G10368">
        <v>1.42470119707549E-3</v>
      </c>
    </row>
    <row r="10369" spans="1:7" x14ac:dyDescent="0.2">
      <c r="A10369" t="s">
        <v>13132</v>
      </c>
      <c r="B10369" t="s">
        <v>13133</v>
      </c>
      <c r="C10369" s="17">
        <v>13.616504134839925</v>
      </c>
      <c r="D10369" s="17">
        <v>6.9755638995217248</v>
      </c>
      <c r="E10369" s="148">
        <v>0.673609507</v>
      </c>
      <c r="F10369" s="148">
        <f t="shared" si="162"/>
        <v>1.9520291593592214</v>
      </c>
      <c r="G10369">
        <v>1.80857377454752E-4</v>
      </c>
    </row>
    <row r="10370" spans="1:7" x14ac:dyDescent="0.2">
      <c r="A10370" t="s">
        <v>8310</v>
      </c>
      <c r="B10370" t="s">
        <v>4088</v>
      </c>
      <c r="C10370" s="17">
        <v>49.671498978402703</v>
      </c>
      <c r="D10370" s="17">
        <v>64.474071133765449</v>
      </c>
      <c r="E10370" s="148">
        <v>-0.61903651999999998</v>
      </c>
      <c r="F10370" s="148">
        <f t="shared" si="162"/>
        <v>0.77041046276337044</v>
      </c>
      <c r="G10370">
        <v>7.2092126333756397E-3</v>
      </c>
    </row>
    <row r="10371" spans="1:7" x14ac:dyDescent="0.2">
      <c r="A10371" t="s">
        <v>13992</v>
      </c>
      <c r="B10371" t="s">
        <v>140</v>
      </c>
      <c r="C10371" s="17">
        <v>5.5469199707395305</v>
      </c>
      <c r="D10371" s="17">
        <v>1.5670097019201923</v>
      </c>
      <c r="E10371" s="148">
        <v>1.4676699099999999</v>
      </c>
      <c r="F10371" s="148">
        <f t="shared" si="162"/>
        <v>3.5398121427981017</v>
      </c>
      <c r="G10371">
        <v>9.0940704724704204E-6</v>
      </c>
    </row>
    <row r="10372" spans="1:7" x14ac:dyDescent="0.2">
      <c r="A10372" t="s">
        <v>8311</v>
      </c>
      <c r="B10372" t="s">
        <v>795</v>
      </c>
      <c r="C10372" s="17">
        <v>80.878428211425529</v>
      </c>
      <c r="D10372" s="17">
        <v>33.940440750711403</v>
      </c>
      <c r="E10372" s="148">
        <v>0.91185337200000005</v>
      </c>
      <c r="F10372" s="148">
        <f t="shared" si="162"/>
        <v>2.3829516182617718</v>
      </c>
      <c r="G10372">
        <v>5.2163681744858096E-4</v>
      </c>
    </row>
    <row r="10373" spans="1:7" x14ac:dyDescent="0.2">
      <c r="A10373" t="s">
        <v>12371</v>
      </c>
      <c r="B10373" t="s">
        <v>908</v>
      </c>
      <c r="C10373" s="17">
        <v>4.4758985070876296</v>
      </c>
      <c r="D10373" s="17">
        <v>7.3514418487677329</v>
      </c>
      <c r="E10373" s="148">
        <v>-0.90906500099999998</v>
      </c>
      <c r="F10373" s="148">
        <f t="shared" si="162"/>
        <v>0.60884634595020171</v>
      </c>
      <c r="G10373">
        <v>3.7486886335308302E-5</v>
      </c>
    </row>
    <row r="10374" spans="1:7" x14ac:dyDescent="0.2">
      <c r="A10374" t="s">
        <v>8312</v>
      </c>
      <c r="B10374" t="s">
        <v>10874</v>
      </c>
      <c r="C10374" s="17">
        <v>14.5956735683869</v>
      </c>
      <c r="D10374" s="17">
        <v>6.0427732569873402</v>
      </c>
      <c r="E10374" s="148">
        <v>0.96521908700000003</v>
      </c>
      <c r="F10374" s="148">
        <f t="shared" si="162"/>
        <v>2.4153932222278449</v>
      </c>
      <c r="G10374">
        <v>2.6858486174472098E-4</v>
      </c>
    </row>
    <row r="10375" spans="1:7" x14ac:dyDescent="0.2">
      <c r="A10375" t="s">
        <v>3905</v>
      </c>
      <c r="B10375" t="s">
        <v>963</v>
      </c>
      <c r="C10375" s="17">
        <v>73.555422922088383</v>
      </c>
      <c r="D10375" s="17">
        <v>30.688656818926674</v>
      </c>
      <c r="E10375" s="148">
        <v>0.92738200800000004</v>
      </c>
      <c r="F10375" s="148">
        <f t="shared" si="162"/>
        <v>2.3968277059530481</v>
      </c>
      <c r="G10375">
        <v>2.9562302430954801E-5</v>
      </c>
    </row>
    <row r="10376" spans="1:7" x14ac:dyDescent="0.2">
      <c r="A10376" t="s">
        <v>12157</v>
      </c>
      <c r="B10376" t="s">
        <v>1064</v>
      </c>
      <c r="C10376" s="17">
        <v>1.160514382322535</v>
      </c>
      <c r="D10376" s="17">
        <v>2.1449067431751727</v>
      </c>
      <c r="E10376" s="148">
        <v>-0.96353416400000003</v>
      </c>
      <c r="F10376" s="148">
        <f t="shared" si="162"/>
        <v>0.5410558692190921</v>
      </c>
      <c r="G10376">
        <v>8.4015383256149205E-3</v>
      </c>
    </row>
    <row r="10377" spans="1:7" x14ac:dyDescent="0.2">
      <c r="A10377" t="s">
        <v>3906</v>
      </c>
      <c r="B10377" t="s">
        <v>1285</v>
      </c>
      <c r="C10377" s="17">
        <v>18.913542973608475</v>
      </c>
      <c r="D10377" s="17">
        <v>5.686623529566555</v>
      </c>
      <c r="E10377" s="148">
        <v>1.448430415</v>
      </c>
      <c r="F10377" s="148">
        <f t="shared" si="162"/>
        <v>3.3259706529315647</v>
      </c>
      <c r="G10377">
        <v>8.5338029972922603E-8</v>
      </c>
    </row>
    <row r="10378" spans="1:7" x14ac:dyDescent="0.2">
      <c r="A10378" t="s">
        <v>8313</v>
      </c>
      <c r="B10378" t="s">
        <v>4144</v>
      </c>
      <c r="C10378" s="17">
        <v>11.381795625658047</v>
      </c>
      <c r="D10378" s="17">
        <v>0.57478089781048602</v>
      </c>
      <c r="E10378" s="148">
        <v>3.9141184710000001</v>
      </c>
      <c r="F10378" s="148">
        <f t="shared" si="162"/>
        <v>19.80197266300036</v>
      </c>
      <c r="G10378">
        <v>1.7949806024420899E-8</v>
      </c>
    </row>
    <row r="10379" spans="1:7" x14ac:dyDescent="0.2">
      <c r="A10379" t="s">
        <v>3907</v>
      </c>
      <c r="B10379" t="s">
        <v>3908</v>
      </c>
      <c r="C10379" s="17">
        <v>15.072160195905976</v>
      </c>
      <c r="D10379" s="17">
        <v>4.6537525086365275</v>
      </c>
      <c r="E10379" s="148">
        <v>1.3786029980000001</v>
      </c>
      <c r="F10379" s="148">
        <f t="shared" si="162"/>
        <v>3.2387111622147415</v>
      </c>
      <c r="G10379">
        <v>8.7480948824207101E-8</v>
      </c>
    </row>
    <row r="10380" spans="1:7" x14ac:dyDescent="0.2">
      <c r="A10380" t="s">
        <v>14070</v>
      </c>
      <c r="B10380" t="s">
        <v>72</v>
      </c>
      <c r="C10380" s="17">
        <v>1.976619703598685</v>
      </c>
      <c r="D10380" s="17">
        <v>0.43747008747118854</v>
      </c>
      <c r="E10380" s="148">
        <v>1.632247668</v>
      </c>
      <c r="F10380" s="148">
        <f t="shared" si="162"/>
        <v>4.5182968166454662</v>
      </c>
      <c r="G10380">
        <v>3.0767399556050198E-3</v>
      </c>
    </row>
    <row r="10381" spans="1:7" x14ac:dyDescent="0.2">
      <c r="A10381" t="s">
        <v>12461</v>
      </c>
      <c r="B10381" t="s">
        <v>3308</v>
      </c>
      <c r="C10381" s="17">
        <v>14.825438486827125</v>
      </c>
      <c r="D10381" s="17">
        <v>23.258905366917975</v>
      </c>
      <c r="E10381" s="148">
        <v>-0.86355441099999997</v>
      </c>
      <c r="F10381" s="148">
        <f t="shared" si="162"/>
        <v>0.63740912364319213</v>
      </c>
      <c r="G10381">
        <v>7.1530439658628996E-3</v>
      </c>
    </row>
    <row r="10382" spans="1:7" x14ac:dyDescent="0.2">
      <c r="A10382" t="s">
        <v>8314</v>
      </c>
      <c r="B10382" t="s">
        <v>1068</v>
      </c>
      <c r="C10382" s="17">
        <v>15.268323762064899</v>
      </c>
      <c r="D10382" s="17">
        <v>4.8347216170537273</v>
      </c>
      <c r="E10382" s="148">
        <v>1.2064883449999999</v>
      </c>
      <c r="F10382" s="148">
        <f t="shared" si="162"/>
        <v>3.1580564449064172</v>
      </c>
      <c r="G10382">
        <v>2.8171849461547699E-3</v>
      </c>
    </row>
    <row r="10383" spans="1:7" x14ac:dyDescent="0.2">
      <c r="A10383" t="s">
        <v>3909</v>
      </c>
      <c r="B10383" t="s">
        <v>3910</v>
      </c>
      <c r="C10383" s="17">
        <v>356.61744189721475</v>
      </c>
      <c r="D10383" s="17">
        <v>136.33519032281438</v>
      </c>
      <c r="E10383" s="148">
        <v>1.121555426</v>
      </c>
      <c r="F10383" s="148">
        <f t="shared" si="162"/>
        <v>2.6157402285706</v>
      </c>
      <c r="G10383">
        <v>1.1762700878056099E-8</v>
      </c>
    </row>
    <row r="10384" spans="1:7" x14ac:dyDescent="0.2">
      <c r="A10384" t="s">
        <v>3911</v>
      </c>
      <c r="B10384" t="s">
        <v>3912</v>
      </c>
      <c r="C10384" s="17">
        <v>15.941889297087027</v>
      </c>
      <c r="D10384" s="17">
        <v>29.077533300948826</v>
      </c>
      <c r="E10384" s="148">
        <v>-1.1041661300000001</v>
      </c>
      <c r="F10384" s="148">
        <f t="shared" si="162"/>
        <v>0.54825452806090769</v>
      </c>
      <c r="G10384">
        <v>6.6011870720823104E-10</v>
      </c>
    </row>
    <row r="10385" spans="1:7" x14ac:dyDescent="0.2">
      <c r="A10385" t="s">
        <v>3913</v>
      </c>
      <c r="B10385" t="s">
        <v>3914</v>
      </c>
      <c r="C10385" s="17">
        <v>37.6501456492418</v>
      </c>
      <c r="D10385" s="17">
        <v>71.245397883862751</v>
      </c>
      <c r="E10385" s="148">
        <v>-1.155417718</v>
      </c>
      <c r="F10385" s="148">
        <f t="shared" si="162"/>
        <v>0.52845723046722781</v>
      </c>
      <c r="G10385">
        <v>7.5963316492028999E-7</v>
      </c>
    </row>
    <row r="10386" spans="1:7" x14ac:dyDescent="0.2">
      <c r="A10386" t="s">
        <v>8315</v>
      </c>
      <c r="B10386" t="s">
        <v>10875</v>
      </c>
      <c r="C10386" s="17">
        <v>0.34657443516080727</v>
      </c>
      <c r="D10386" s="17">
        <v>0</v>
      </c>
      <c r="E10386" s="148">
        <v>4.8106232100000001</v>
      </c>
      <c r="F10386" s="148" t="e">
        <f t="shared" si="162"/>
        <v>#DIV/0!</v>
      </c>
      <c r="G10386">
        <v>7.7152888538631701E-3</v>
      </c>
    </row>
    <row r="10387" spans="1:7" x14ac:dyDescent="0.2">
      <c r="A10387" t="s">
        <v>8316</v>
      </c>
      <c r="B10387" t="s">
        <v>10876</v>
      </c>
      <c r="C10387" s="17">
        <v>2.9594708223699273</v>
      </c>
      <c r="D10387" s="17">
        <v>1.3480293912565737</v>
      </c>
      <c r="E10387" s="148">
        <v>0.83090605399999995</v>
      </c>
      <c r="F10387" s="148">
        <f t="shared" si="162"/>
        <v>2.1954052645775319</v>
      </c>
      <c r="G10387">
        <v>3.0825062490245502E-3</v>
      </c>
    </row>
    <row r="10388" spans="1:7" x14ac:dyDescent="0.2">
      <c r="A10388" t="s">
        <v>11990</v>
      </c>
      <c r="B10388" t="s">
        <v>846</v>
      </c>
      <c r="C10388" s="17">
        <v>7.327233082818525</v>
      </c>
      <c r="D10388" s="17">
        <v>15.302411823933399</v>
      </c>
      <c r="E10388" s="148">
        <v>-1.2391206050000001</v>
      </c>
      <c r="F10388" s="148">
        <f t="shared" si="162"/>
        <v>0.47882864264301972</v>
      </c>
      <c r="G10388">
        <v>2.5714242975052501E-5</v>
      </c>
    </row>
    <row r="10389" spans="1:7" x14ac:dyDescent="0.2">
      <c r="A10389" t="s">
        <v>11792</v>
      </c>
      <c r="B10389" t="s">
        <v>10379</v>
      </c>
      <c r="C10389" s="17">
        <v>0.72812077098802652</v>
      </c>
      <c r="D10389" s="17">
        <v>2.3009273077077275</v>
      </c>
      <c r="E10389" s="148">
        <v>-1.6730327229999999</v>
      </c>
      <c r="F10389" s="148">
        <f t="shared" si="162"/>
        <v>0.31644666415533507</v>
      </c>
      <c r="G10389">
        <v>1.8183704577762901E-3</v>
      </c>
    </row>
    <row r="10390" spans="1:7" x14ac:dyDescent="0.2">
      <c r="A10390" t="s">
        <v>8317</v>
      </c>
      <c r="B10390" t="s">
        <v>11309</v>
      </c>
      <c r="C10390" s="17">
        <v>38.197358952098696</v>
      </c>
      <c r="D10390" s="17">
        <v>46.818690947165621</v>
      </c>
      <c r="E10390" s="148">
        <v>-0.54162050799999994</v>
      </c>
      <c r="F10390" s="148">
        <f t="shared" si="162"/>
        <v>0.81585704724645114</v>
      </c>
      <c r="G10390">
        <v>1.93961478815796E-3</v>
      </c>
    </row>
    <row r="10391" spans="1:7" x14ac:dyDescent="0.2">
      <c r="A10391" t="s">
        <v>8318</v>
      </c>
      <c r="B10391" t="s">
        <v>1089</v>
      </c>
      <c r="C10391" s="17">
        <v>2.5864630934904351</v>
      </c>
      <c r="D10391" s="17">
        <v>4.6552748757676499</v>
      </c>
      <c r="E10391" s="148">
        <v>-1.0824579839999999</v>
      </c>
      <c r="F10391" s="148">
        <f t="shared" si="162"/>
        <v>0.55559836153905517</v>
      </c>
      <c r="G10391">
        <v>8.0892125128163399E-6</v>
      </c>
    </row>
    <row r="10392" spans="1:7" x14ac:dyDescent="0.2">
      <c r="A10392" t="s">
        <v>3915</v>
      </c>
      <c r="B10392" t="s">
        <v>3916</v>
      </c>
      <c r="C10392" s="17">
        <v>95.936789274939997</v>
      </c>
      <c r="D10392" s="17">
        <v>32.172195079201273</v>
      </c>
      <c r="E10392" s="148">
        <v>1.201842729</v>
      </c>
      <c r="F10392" s="148">
        <f t="shared" si="162"/>
        <v>2.9819783523866965</v>
      </c>
      <c r="G10392">
        <v>1.9387029339032099E-7</v>
      </c>
    </row>
    <row r="10393" spans="1:7" x14ac:dyDescent="0.2">
      <c r="A10393" t="s">
        <v>3917</v>
      </c>
      <c r="B10393" t="s">
        <v>1166</v>
      </c>
      <c r="C10393" s="17">
        <v>6.8628282108816574</v>
      </c>
      <c r="D10393" s="17">
        <v>10.896323867425</v>
      </c>
      <c r="E10393" s="148">
        <v>-0.90187468500000001</v>
      </c>
      <c r="F10393" s="148">
        <f t="shared" si="162"/>
        <v>0.62982968333002287</v>
      </c>
      <c r="G10393">
        <v>3.5428866913354498E-5</v>
      </c>
    </row>
    <row r="10394" spans="1:7" x14ac:dyDescent="0.2">
      <c r="A10394" t="s">
        <v>13941</v>
      </c>
      <c r="B10394" t="s">
        <v>10897</v>
      </c>
      <c r="C10394" s="17">
        <v>118.69926478770259</v>
      </c>
      <c r="D10394" s="17">
        <v>36.39468360266055</v>
      </c>
      <c r="E10394" s="148">
        <v>1.2243622169999999</v>
      </c>
      <c r="F10394" s="148">
        <f t="shared" si="162"/>
        <v>3.2614451628046397</v>
      </c>
      <c r="G10394">
        <v>9.64931874968309E-4</v>
      </c>
    </row>
    <row r="10395" spans="1:7" x14ac:dyDescent="0.2">
      <c r="A10395" t="s">
        <v>3918</v>
      </c>
      <c r="B10395" t="s">
        <v>3181</v>
      </c>
      <c r="C10395" s="17">
        <v>4.9796764935148321</v>
      </c>
      <c r="D10395" s="17">
        <v>10.201071888220055</v>
      </c>
      <c r="E10395" s="148">
        <v>-1.182188867</v>
      </c>
      <c r="F10395" s="148">
        <f t="shared" si="162"/>
        <v>0.48815227929775096</v>
      </c>
      <c r="G10395">
        <v>1.87559078845737E-6</v>
      </c>
    </row>
    <row r="10396" spans="1:7" x14ac:dyDescent="0.2">
      <c r="A10396" t="s">
        <v>13425</v>
      </c>
      <c r="B10396" t="s">
        <v>13426</v>
      </c>
      <c r="C10396" s="17">
        <v>5.4302052154959046</v>
      </c>
      <c r="D10396" s="17">
        <v>2.3946368634887376</v>
      </c>
      <c r="E10396" s="148">
        <v>0.84840919699999995</v>
      </c>
      <c r="F10396" s="148">
        <f t="shared" si="162"/>
        <v>2.267652894804542</v>
      </c>
      <c r="G10396">
        <v>4.01870156673692E-4</v>
      </c>
    </row>
    <row r="10397" spans="1:7" x14ac:dyDescent="0.2">
      <c r="A10397" t="s">
        <v>5756</v>
      </c>
      <c r="B10397" t="s">
        <v>10877</v>
      </c>
      <c r="C10397" s="17">
        <v>11.6147645774093</v>
      </c>
      <c r="D10397" s="17">
        <v>3.2355051952960006</v>
      </c>
      <c r="E10397" s="148">
        <v>1.4825622759999999</v>
      </c>
      <c r="F10397" s="148">
        <f t="shared" si="162"/>
        <v>3.5897839367699493</v>
      </c>
      <c r="G10397">
        <v>1.4964344478799701E-5</v>
      </c>
    </row>
    <row r="10398" spans="1:7" x14ac:dyDescent="0.2">
      <c r="A10398" t="s">
        <v>8319</v>
      </c>
      <c r="B10398" t="s">
        <v>1285</v>
      </c>
      <c r="C10398" s="17">
        <v>24.663019900125974</v>
      </c>
      <c r="D10398" s="17">
        <v>9.3927551638580056</v>
      </c>
      <c r="E10398" s="148">
        <v>1.1171156790000001</v>
      </c>
      <c r="F10398" s="148">
        <f t="shared" si="162"/>
        <v>2.6257492577924091</v>
      </c>
      <c r="G10398">
        <v>7.1238979881996302E-5</v>
      </c>
    </row>
    <row r="10399" spans="1:7" x14ac:dyDescent="0.2">
      <c r="A10399" t="s">
        <v>8320</v>
      </c>
      <c r="B10399" t="s">
        <v>4100</v>
      </c>
      <c r="C10399" s="17">
        <v>16.190784471351677</v>
      </c>
      <c r="D10399" s="17">
        <v>32.984007567100825</v>
      </c>
      <c r="E10399" s="148">
        <v>-1.2532096479999999</v>
      </c>
      <c r="F10399" s="148">
        <f t="shared" si="162"/>
        <v>0.49086771637479309</v>
      </c>
      <c r="G10399">
        <v>2.7481043957111497E-4</v>
      </c>
    </row>
    <row r="10400" spans="1:7" x14ac:dyDescent="0.2">
      <c r="A10400" t="s">
        <v>3921</v>
      </c>
      <c r="B10400" t="s">
        <v>3922</v>
      </c>
      <c r="C10400" s="17">
        <v>1.8856927588237375</v>
      </c>
      <c r="D10400" s="17">
        <v>4.1089141686702195</v>
      </c>
      <c r="E10400" s="148">
        <v>-1.3478512030000001</v>
      </c>
      <c r="F10400" s="148">
        <f t="shared" si="162"/>
        <v>0.45892726920455729</v>
      </c>
      <c r="G10400">
        <v>1.9159485996039099E-6</v>
      </c>
    </row>
    <row r="10401" spans="1:7" x14ac:dyDescent="0.2">
      <c r="A10401" t="s">
        <v>3923</v>
      </c>
      <c r="B10401" t="s">
        <v>3924</v>
      </c>
      <c r="C10401" s="17">
        <v>12.799143826340476</v>
      </c>
      <c r="D10401" s="17">
        <v>5.1637624021483521</v>
      </c>
      <c r="E10401" s="148">
        <v>1.002261174</v>
      </c>
      <c r="F10401" s="148">
        <f t="shared" si="162"/>
        <v>2.4786469301948264</v>
      </c>
      <c r="G10401">
        <v>3.1167404949502399E-5</v>
      </c>
    </row>
    <row r="10402" spans="1:7" x14ac:dyDescent="0.2">
      <c r="A10402" t="s">
        <v>8321</v>
      </c>
      <c r="B10402" t="s">
        <v>4275</v>
      </c>
      <c r="C10402" s="17">
        <v>35.238707931389555</v>
      </c>
      <c r="D10402" s="17">
        <v>51.925853968252177</v>
      </c>
      <c r="E10402" s="148">
        <v>-0.76842552600000003</v>
      </c>
      <c r="F10402" s="148">
        <f t="shared" si="162"/>
        <v>0.67863511600473136</v>
      </c>
      <c r="G10402">
        <v>3.1236795054008103E-4</v>
      </c>
    </row>
    <row r="10403" spans="1:7" x14ac:dyDescent="0.2">
      <c r="A10403" t="s">
        <v>8322</v>
      </c>
      <c r="B10403" t="s">
        <v>4098</v>
      </c>
      <c r="C10403" s="17">
        <v>1.0980675750116149</v>
      </c>
      <c r="D10403" s="17">
        <v>2.1585319802863001</v>
      </c>
      <c r="E10403" s="148">
        <v>-1.1575665660000001</v>
      </c>
      <c r="F10403" s="148">
        <f t="shared" si="162"/>
        <v>0.50871035733553094</v>
      </c>
      <c r="G10403">
        <v>1.7967364225164802E-5</v>
      </c>
    </row>
    <row r="10404" spans="1:7" x14ac:dyDescent="0.2">
      <c r="A10404" t="s">
        <v>8323</v>
      </c>
      <c r="B10404" t="s">
        <v>1064</v>
      </c>
      <c r="C10404" s="17">
        <v>13.727744013441125</v>
      </c>
      <c r="D10404" s="17">
        <v>5.246036351855178</v>
      </c>
      <c r="E10404" s="148">
        <v>1.0744934269999999</v>
      </c>
      <c r="F10404" s="148">
        <f t="shared" si="162"/>
        <v>2.6167840046679292</v>
      </c>
      <c r="G10404">
        <v>2.6988297517473998E-3</v>
      </c>
    </row>
    <row r="10405" spans="1:7" x14ac:dyDescent="0.2">
      <c r="A10405" t="s">
        <v>3925</v>
      </c>
      <c r="B10405" t="s">
        <v>3926</v>
      </c>
      <c r="C10405" s="17">
        <v>48.523778084684444</v>
      </c>
      <c r="D10405" s="17">
        <v>11.389045288331843</v>
      </c>
      <c r="E10405" s="148">
        <v>1.6939904619999999</v>
      </c>
      <c r="F10405" s="148">
        <f t="shared" si="162"/>
        <v>4.260565908399486</v>
      </c>
      <c r="G10405">
        <v>6.4222279202706098E-6</v>
      </c>
    </row>
    <row r="10406" spans="1:7" x14ac:dyDescent="0.2">
      <c r="A10406" t="s">
        <v>3927</v>
      </c>
      <c r="B10406" t="s">
        <v>3928</v>
      </c>
      <c r="C10406" s="17">
        <v>5.5375604464647425</v>
      </c>
      <c r="D10406" s="17">
        <v>2.3235528927817799</v>
      </c>
      <c r="E10406" s="148">
        <v>0.89313419900000002</v>
      </c>
      <c r="F10406" s="148">
        <f t="shared" si="162"/>
        <v>2.383229778701152</v>
      </c>
      <c r="G10406">
        <v>8.63579455730444E-4</v>
      </c>
    </row>
    <row r="10407" spans="1:7" x14ac:dyDescent="0.2">
      <c r="A10407" t="s">
        <v>8324</v>
      </c>
      <c r="B10407" t="s">
        <v>10488</v>
      </c>
      <c r="C10407" s="17">
        <v>0.4982991560385383</v>
      </c>
      <c r="D10407" s="17">
        <v>0</v>
      </c>
      <c r="E10407" s="148">
        <v>5.001834186</v>
      </c>
      <c r="F10407" s="148" t="e">
        <f t="shared" si="162"/>
        <v>#DIV/0!</v>
      </c>
      <c r="G10407">
        <v>8.8921462543971701E-3</v>
      </c>
    </row>
    <row r="10408" spans="1:7" x14ac:dyDescent="0.2">
      <c r="A10408" t="s">
        <v>3929</v>
      </c>
      <c r="B10408" t="s">
        <v>3930</v>
      </c>
      <c r="C10408" s="17">
        <v>0.92335163175575663</v>
      </c>
      <c r="D10408" s="17">
        <v>4.6226074693050423</v>
      </c>
      <c r="E10408" s="148">
        <v>-2.569857405</v>
      </c>
      <c r="F10408" s="148">
        <f t="shared" si="162"/>
        <v>0.19974692592589358</v>
      </c>
      <c r="G10408">
        <v>3.7959412132985201E-11</v>
      </c>
    </row>
    <row r="10409" spans="1:7" x14ac:dyDescent="0.2">
      <c r="A10409" t="s">
        <v>13245</v>
      </c>
      <c r="B10409" t="s">
        <v>13246</v>
      </c>
      <c r="C10409" s="17">
        <v>15.114648730980125</v>
      </c>
      <c r="D10409" s="17">
        <v>7.2704716271282823</v>
      </c>
      <c r="E10409" s="148">
        <v>0.76318069300000002</v>
      </c>
      <c r="F10409" s="148">
        <f t="shared" si="162"/>
        <v>2.078908976768838</v>
      </c>
      <c r="G10409">
        <v>8.6550082927355798E-4</v>
      </c>
    </row>
    <row r="10410" spans="1:7" x14ac:dyDescent="0.2">
      <c r="A10410" t="s">
        <v>3931</v>
      </c>
      <c r="B10410" t="s">
        <v>3932</v>
      </c>
      <c r="C10410" s="17">
        <v>12.2078254390337</v>
      </c>
      <c r="D10410" s="17">
        <v>20.626991911274978</v>
      </c>
      <c r="E10410" s="148">
        <v>-0.95874943899999998</v>
      </c>
      <c r="F10410" s="148">
        <f t="shared" si="162"/>
        <v>0.59183740855401923</v>
      </c>
      <c r="G10410">
        <v>1.83859646180579E-5</v>
      </c>
    </row>
    <row r="10411" spans="1:7" x14ac:dyDescent="0.2">
      <c r="A10411" t="s">
        <v>13808</v>
      </c>
      <c r="B10411" t="s">
        <v>4110</v>
      </c>
      <c r="C10411" s="17">
        <v>8.9323758833540836</v>
      </c>
      <c r="D10411" s="17">
        <v>3.1461306511880975</v>
      </c>
      <c r="E10411" s="148">
        <v>1.1995318939999999</v>
      </c>
      <c r="F10411" s="148">
        <f t="shared" si="162"/>
        <v>2.8391624104933091</v>
      </c>
      <c r="G10411">
        <v>2.31209249176977E-4</v>
      </c>
    </row>
    <row r="10412" spans="1:7" x14ac:dyDescent="0.2">
      <c r="A10412" t="s">
        <v>3933</v>
      </c>
      <c r="B10412" t="s">
        <v>3934</v>
      </c>
      <c r="C10412" s="17">
        <v>528.76304487880566</v>
      </c>
      <c r="D10412" s="17">
        <v>990.89559718078499</v>
      </c>
      <c r="E10412" s="148">
        <v>-1.1515930059999999</v>
      </c>
      <c r="F10412" s="148">
        <f t="shared" si="162"/>
        <v>0.53362134858929533</v>
      </c>
      <c r="G10412">
        <v>1.6822617951990199E-5</v>
      </c>
    </row>
    <row r="10413" spans="1:7" x14ac:dyDescent="0.2">
      <c r="A10413" t="s">
        <v>8325</v>
      </c>
      <c r="B10413" t="s">
        <v>2904</v>
      </c>
      <c r="C10413" s="17">
        <v>0.77605657404374406</v>
      </c>
      <c r="D10413" s="17">
        <v>2.5305334213869553E-2</v>
      </c>
      <c r="E10413" s="148">
        <v>3.6682435359999999</v>
      </c>
      <c r="F10413" s="148">
        <f t="shared" si="162"/>
        <v>30.667706953990621</v>
      </c>
      <c r="G10413">
        <v>9.0426493247382396E-3</v>
      </c>
    </row>
    <row r="10414" spans="1:7" x14ac:dyDescent="0.2">
      <c r="A10414" t="s">
        <v>3935</v>
      </c>
      <c r="B10414" t="s">
        <v>3936</v>
      </c>
      <c r="C10414" s="17">
        <v>13.557429833256524</v>
      </c>
      <c r="D10414" s="17">
        <v>21.1095517186384</v>
      </c>
      <c r="E10414" s="148">
        <v>-0.88749871800000002</v>
      </c>
      <c r="F10414" s="148">
        <f t="shared" si="162"/>
        <v>0.6422414845165173</v>
      </c>
      <c r="G10414">
        <v>1.5827542557136699E-8</v>
      </c>
    </row>
    <row r="10415" spans="1:7" x14ac:dyDescent="0.2">
      <c r="A10415" t="s">
        <v>3937</v>
      </c>
      <c r="B10415" t="s">
        <v>1615</v>
      </c>
      <c r="C10415" s="17">
        <v>15.229261536200577</v>
      </c>
      <c r="D10415" s="17">
        <v>31.861793295898877</v>
      </c>
      <c r="E10415" s="148">
        <v>-1.322205233</v>
      </c>
      <c r="F10415" s="148">
        <f t="shared" si="162"/>
        <v>0.4779787940611876</v>
      </c>
      <c r="G10415">
        <v>1.4490089654894299E-5</v>
      </c>
    </row>
    <row r="10416" spans="1:7" x14ac:dyDescent="0.2">
      <c r="A10416" t="s">
        <v>8326</v>
      </c>
      <c r="B10416" t="s">
        <v>945</v>
      </c>
      <c r="C10416" s="17">
        <v>19.620921397049649</v>
      </c>
      <c r="D10416" s="17">
        <v>26.99722102150665</v>
      </c>
      <c r="E10416" s="148">
        <v>-0.69849916400000001</v>
      </c>
      <c r="F10416" s="148">
        <f t="shared" si="162"/>
        <v>0.72677559595556673</v>
      </c>
      <c r="G10416">
        <v>7.2619355861779805E-4</v>
      </c>
    </row>
    <row r="10417" spans="1:7" x14ac:dyDescent="0.2">
      <c r="A10417" t="s">
        <v>8327</v>
      </c>
      <c r="B10417" t="s">
        <v>10880</v>
      </c>
      <c r="C10417" s="17">
        <v>6.3796050676688782</v>
      </c>
      <c r="D10417" s="17">
        <v>1.5899930979004373</v>
      </c>
      <c r="E10417" s="148">
        <v>1.508071216</v>
      </c>
      <c r="F10417" s="148">
        <f t="shared" si="162"/>
        <v>4.0123476486112128</v>
      </c>
      <c r="G10417">
        <v>8.6261556500604204E-3</v>
      </c>
    </row>
    <row r="10418" spans="1:7" x14ac:dyDescent="0.2">
      <c r="A10418" t="s">
        <v>8328</v>
      </c>
      <c r="B10418" t="s">
        <v>11310</v>
      </c>
      <c r="C10418" s="17">
        <v>5.175576304792882</v>
      </c>
      <c r="D10418" s="17">
        <v>10.134825180501869</v>
      </c>
      <c r="E10418" s="148">
        <v>-1.2054256560000001</v>
      </c>
      <c r="F10418" s="148">
        <f t="shared" si="162"/>
        <v>0.51067247955594153</v>
      </c>
      <c r="G10418">
        <v>1.29280946650153E-4</v>
      </c>
    </row>
    <row r="10419" spans="1:7" x14ac:dyDescent="0.2">
      <c r="A10419" t="s">
        <v>3938</v>
      </c>
      <c r="B10419" t="s">
        <v>3939</v>
      </c>
      <c r="C10419" s="17">
        <v>6.4482029688096629</v>
      </c>
      <c r="D10419" s="17">
        <v>15.160170463974115</v>
      </c>
      <c r="E10419" s="148">
        <v>-1.4763217239999999</v>
      </c>
      <c r="F10419" s="148">
        <f t="shared" si="162"/>
        <v>0.42533842110369774</v>
      </c>
      <c r="G10419">
        <v>9.3685168354041494E-6</v>
      </c>
    </row>
    <row r="10420" spans="1:7" x14ac:dyDescent="0.2">
      <c r="A10420" t="s">
        <v>12495</v>
      </c>
      <c r="B10420" t="s">
        <v>3161</v>
      </c>
      <c r="C10420" s="17">
        <v>6.03415984318878</v>
      </c>
      <c r="D10420" s="17">
        <v>9.3570535740277343</v>
      </c>
      <c r="E10420" s="148">
        <v>-0.82115796100000005</v>
      </c>
      <c r="F10420" s="148">
        <f t="shared" ref="F10420:F10483" si="163">C10420/D10420</f>
        <v>0.64487819754903697</v>
      </c>
      <c r="G10420">
        <v>4.0754804241677498E-3</v>
      </c>
    </row>
    <row r="10421" spans="1:7" x14ac:dyDescent="0.2">
      <c r="A10421" t="s">
        <v>3940</v>
      </c>
      <c r="B10421" t="s">
        <v>3941</v>
      </c>
      <c r="C10421" s="17">
        <v>84.703307777814587</v>
      </c>
      <c r="D10421" s="17">
        <v>174.01142061596425</v>
      </c>
      <c r="E10421" s="148">
        <v>-1.2789589910000001</v>
      </c>
      <c r="F10421" s="148">
        <f t="shared" si="163"/>
        <v>0.48676866999868451</v>
      </c>
      <c r="G10421">
        <v>3.8352078948631602E-10</v>
      </c>
    </row>
    <row r="10422" spans="1:7" x14ac:dyDescent="0.2">
      <c r="A10422" t="s">
        <v>12230</v>
      </c>
      <c r="B10422" t="s">
        <v>10510</v>
      </c>
      <c r="C10422" s="17">
        <v>33.715903910583499</v>
      </c>
      <c r="D10422" s="17">
        <v>59.469406623562627</v>
      </c>
      <c r="E10422" s="148">
        <v>-0.983829599</v>
      </c>
      <c r="F10422" s="148">
        <f t="shared" si="163"/>
        <v>0.56694535602150731</v>
      </c>
      <c r="G10422">
        <v>2.5735641887290401E-5</v>
      </c>
    </row>
    <row r="10423" spans="1:7" x14ac:dyDescent="0.2">
      <c r="A10423" t="s">
        <v>8329</v>
      </c>
      <c r="B10423" t="s">
        <v>10881</v>
      </c>
      <c r="C10423" s="17">
        <v>7.4012892319244825</v>
      </c>
      <c r="D10423" s="17">
        <v>1.2799926653872267</v>
      </c>
      <c r="E10423" s="148">
        <v>2.1461692010000002</v>
      </c>
      <c r="F10423" s="148">
        <f t="shared" si="163"/>
        <v>5.782290345925869</v>
      </c>
      <c r="G10423">
        <v>8.0882160785275999E-6</v>
      </c>
    </row>
    <row r="10424" spans="1:7" x14ac:dyDescent="0.2">
      <c r="A10424" t="s">
        <v>3942</v>
      </c>
      <c r="B10424" t="s">
        <v>3943</v>
      </c>
      <c r="C10424" s="17">
        <v>75.414628187852003</v>
      </c>
      <c r="D10424" s="17">
        <v>22.136705357441073</v>
      </c>
      <c r="E10424" s="148">
        <v>1.5114003680000001</v>
      </c>
      <c r="F10424" s="148">
        <f t="shared" si="163"/>
        <v>3.4067683953024197</v>
      </c>
      <c r="G10424">
        <v>8.8922544712398404E-11</v>
      </c>
    </row>
    <row r="10425" spans="1:7" x14ac:dyDescent="0.2">
      <c r="A10425" t="s">
        <v>8330</v>
      </c>
      <c r="B10425" t="s">
        <v>10564</v>
      </c>
      <c r="C10425" s="17">
        <v>36.567653138069574</v>
      </c>
      <c r="D10425" s="17">
        <v>14.203041260129538</v>
      </c>
      <c r="E10425" s="148">
        <v>1.02405809</v>
      </c>
      <c r="F10425" s="148">
        <f t="shared" si="163"/>
        <v>2.5746354226767951</v>
      </c>
      <c r="G10425">
        <v>9.9686308777408392E-3</v>
      </c>
    </row>
    <row r="10426" spans="1:7" x14ac:dyDescent="0.2">
      <c r="A10426" t="s">
        <v>5757</v>
      </c>
      <c r="B10426" t="s">
        <v>10882</v>
      </c>
      <c r="C10426" s="17">
        <v>0.91299102807248189</v>
      </c>
      <c r="D10426" s="17">
        <v>3.1949952717560452E-2</v>
      </c>
      <c r="E10426" s="148">
        <v>4.1333033950000004</v>
      </c>
      <c r="F10426" s="148">
        <f t="shared" si="163"/>
        <v>28.575661320796897</v>
      </c>
      <c r="G10426">
        <v>4.8914575494573404E-4</v>
      </c>
    </row>
    <row r="10427" spans="1:7" x14ac:dyDescent="0.2">
      <c r="A10427" t="s">
        <v>3944</v>
      </c>
      <c r="B10427" t="s">
        <v>3945</v>
      </c>
      <c r="C10427" s="17">
        <v>18.032803756509999</v>
      </c>
      <c r="D10427" s="17">
        <v>6.8026039088148931</v>
      </c>
      <c r="E10427" s="148">
        <v>1.1152942960000001</v>
      </c>
      <c r="F10427" s="148">
        <f t="shared" si="163"/>
        <v>2.6508678144765834</v>
      </c>
      <c r="G10427">
        <v>2.3251418596955601E-6</v>
      </c>
    </row>
    <row r="10428" spans="1:7" x14ac:dyDescent="0.2">
      <c r="A10428" t="s">
        <v>8331</v>
      </c>
      <c r="B10428" t="s">
        <v>4434</v>
      </c>
      <c r="C10428" s="17">
        <v>3.5888420746996674</v>
      </c>
      <c r="D10428" s="17">
        <v>0.94215554587662198</v>
      </c>
      <c r="E10428" s="148">
        <v>1.5879220119999999</v>
      </c>
      <c r="F10428" s="148">
        <f t="shared" si="163"/>
        <v>3.8091821360139155</v>
      </c>
      <c r="G10428">
        <v>1.4122783670107299E-4</v>
      </c>
    </row>
    <row r="10429" spans="1:7" x14ac:dyDescent="0.2">
      <c r="A10429" t="s">
        <v>8332</v>
      </c>
      <c r="B10429" t="s">
        <v>10826</v>
      </c>
      <c r="C10429" s="17">
        <v>7.7444534690502174</v>
      </c>
      <c r="D10429" s="17">
        <v>3.9648851460946801</v>
      </c>
      <c r="E10429" s="148">
        <v>0.65163262499999997</v>
      </c>
      <c r="F10429" s="148">
        <f t="shared" si="163"/>
        <v>1.9532604813731678</v>
      </c>
      <c r="G10429">
        <v>6.0954484928282303E-3</v>
      </c>
    </row>
    <row r="10430" spans="1:7" x14ac:dyDescent="0.2">
      <c r="A10430" t="s">
        <v>12966</v>
      </c>
      <c r="B10430" t="s">
        <v>10624</v>
      </c>
      <c r="C10430" s="17">
        <v>304.60651241016177</v>
      </c>
      <c r="D10430" s="17">
        <v>173.93247612485473</v>
      </c>
      <c r="E10430" s="148">
        <v>0.509450034</v>
      </c>
      <c r="F10430" s="148">
        <f t="shared" si="163"/>
        <v>1.7512917610136518</v>
      </c>
      <c r="G10430">
        <v>3.7494002022870998E-3</v>
      </c>
    </row>
    <row r="10431" spans="1:7" x14ac:dyDescent="0.2">
      <c r="A10431" t="s">
        <v>8333</v>
      </c>
      <c r="B10431" t="s">
        <v>1398</v>
      </c>
      <c r="C10431" s="17">
        <v>85.493286754096616</v>
      </c>
      <c r="D10431" s="17">
        <v>32.731479186218777</v>
      </c>
      <c r="E10431" s="148">
        <v>1.0561414039999999</v>
      </c>
      <c r="F10431" s="148">
        <f t="shared" si="163"/>
        <v>2.6119591561292044</v>
      </c>
      <c r="G10431">
        <v>1.14432157035919E-3</v>
      </c>
    </row>
    <row r="10432" spans="1:7" x14ac:dyDescent="0.2">
      <c r="A10432" t="s">
        <v>8334</v>
      </c>
      <c r="B10432" t="s">
        <v>1398</v>
      </c>
      <c r="C10432" s="17">
        <v>20.054785648987348</v>
      </c>
      <c r="D10432" s="17">
        <v>26.6139300680396</v>
      </c>
      <c r="E10432" s="148">
        <v>-0.62468795300000002</v>
      </c>
      <c r="F10432" s="148">
        <f t="shared" si="163"/>
        <v>0.75354468872941605</v>
      </c>
      <c r="G10432">
        <v>4.5987999496590404E-3</v>
      </c>
    </row>
    <row r="10433" spans="1:7" x14ac:dyDescent="0.2">
      <c r="A10433" t="s">
        <v>8335</v>
      </c>
      <c r="B10433" t="s">
        <v>11311</v>
      </c>
      <c r="C10433" s="17">
        <v>18.343351584999599</v>
      </c>
      <c r="D10433" s="17">
        <v>21.034033107737223</v>
      </c>
      <c r="E10433" s="148">
        <v>-0.45415601</v>
      </c>
      <c r="F10433" s="148">
        <f t="shared" si="163"/>
        <v>0.87207961930287758</v>
      </c>
      <c r="G10433">
        <v>7.9455155656766897E-3</v>
      </c>
    </row>
    <row r="10434" spans="1:7" x14ac:dyDescent="0.2">
      <c r="A10434" t="s">
        <v>8336</v>
      </c>
      <c r="B10434" t="s">
        <v>2566</v>
      </c>
      <c r="C10434" s="17">
        <v>36.732319582795299</v>
      </c>
      <c r="D10434" s="17">
        <v>14.423730386714951</v>
      </c>
      <c r="E10434" s="148">
        <v>1.0548163070000001</v>
      </c>
      <c r="F10434" s="148">
        <f t="shared" si="163"/>
        <v>2.5466587767494451</v>
      </c>
      <c r="G10434">
        <v>2.3819429556579301E-3</v>
      </c>
    </row>
    <row r="10435" spans="1:7" x14ac:dyDescent="0.2">
      <c r="A10435" t="s">
        <v>3946</v>
      </c>
      <c r="B10435" t="s">
        <v>3947</v>
      </c>
      <c r="C10435" s="17">
        <v>4.4536834132140246</v>
      </c>
      <c r="D10435" s="17">
        <v>6.8144447948591571</v>
      </c>
      <c r="E10435" s="148">
        <v>-0.83678496000000002</v>
      </c>
      <c r="F10435" s="148">
        <f t="shared" si="163"/>
        <v>0.65356511752415991</v>
      </c>
      <c r="G10435">
        <v>1.33608965915436E-4</v>
      </c>
    </row>
    <row r="10436" spans="1:7" x14ac:dyDescent="0.2">
      <c r="A10436" t="s">
        <v>8337</v>
      </c>
      <c r="B10436" t="s">
        <v>11417</v>
      </c>
      <c r="C10436" s="17">
        <v>23.405768667544578</v>
      </c>
      <c r="D10436" s="17">
        <v>34.484766088844552</v>
      </c>
      <c r="E10436" s="148">
        <v>-0.74332842200000004</v>
      </c>
      <c r="F10436" s="148">
        <f t="shared" si="163"/>
        <v>0.6787277781511788</v>
      </c>
      <c r="G10436">
        <v>2.2180592855966198E-3</v>
      </c>
    </row>
    <row r="10437" spans="1:7" x14ac:dyDescent="0.2">
      <c r="A10437" t="s">
        <v>3948</v>
      </c>
      <c r="B10437" t="s">
        <v>3949</v>
      </c>
      <c r="C10437" s="17">
        <v>10.907881141753592</v>
      </c>
      <c r="D10437" s="17">
        <v>5.0548225143278298</v>
      </c>
      <c r="E10437" s="148">
        <v>0.76765122399999997</v>
      </c>
      <c r="F10437" s="148">
        <f t="shared" si="163"/>
        <v>2.1579157548727661</v>
      </c>
      <c r="G10437">
        <v>5.2050906573654103E-3</v>
      </c>
    </row>
    <row r="10438" spans="1:7" x14ac:dyDescent="0.2">
      <c r="A10438" t="s">
        <v>8338</v>
      </c>
      <c r="B10438" t="s">
        <v>11312</v>
      </c>
      <c r="C10438" s="17">
        <v>11.614419961393999</v>
      </c>
      <c r="D10438" s="17">
        <v>15.724996117027676</v>
      </c>
      <c r="E10438" s="148">
        <v>-0.65594301300000002</v>
      </c>
      <c r="F10438" s="148">
        <f t="shared" si="163"/>
        <v>0.7385960463810497</v>
      </c>
      <c r="G10438">
        <v>8.7494831174125508E-3</v>
      </c>
    </row>
    <row r="10439" spans="1:7" x14ac:dyDescent="0.2">
      <c r="A10439" t="s">
        <v>3950</v>
      </c>
      <c r="B10439" t="s">
        <v>3951</v>
      </c>
      <c r="C10439" s="17">
        <v>6.3604383690797297</v>
      </c>
      <c r="D10439" s="17">
        <v>2.1520083089197226</v>
      </c>
      <c r="E10439" s="148">
        <v>1.189118197</v>
      </c>
      <c r="F10439" s="148">
        <f t="shared" si="163"/>
        <v>2.9555826261063922</v>
      </c>
      <c r="G10439">
        <v>4.0215202692504598E-4</v>
      </c>
    </row>
    <row r="10440" spans="1:7" x14ac:dyDescent="0.2">
      <c r="A10440" t="s">
        <v>8339</v>
      </c>
      <c r="B10440" t="s">
        <v>1072</v>
      </c>
      <c r="C10440" s="17">
        <v>29.931140077089381</v>
      </c>
      <c r="D10440" s="17">
        <v>52.860245613609202</v>
      </c>
      <c r="E10440" s="148">
        <v>-1.001552569</v>
      </c>
      <c r="F10440" s="148">
        <f t="shared" si="163"/>
        <v>0.56623157402400381</v>
      </c>
      <c r="G10440">
        <v>4.5879052211238299E-4</v>
      </c>
    </row>
    <row r="10441" spans="1:7" x14ac:dyDescent="0.2">
      <c r="A10441" t="s">
        <v>3952</v>
      </c>
      <c r="B10441" t="s">
        <v>3953</v>
      </c>
      <c r="C10441" s="17">
        <v>29.788472809234726</v>
      </c>
      <c r="D10441" s="17">
        <v>44.261224058395122</v>
      </c>
      <c r="E10441" s="148">
        <v>-0.79297735400000002</v>
      </c>
      <c r="F10441" s="148">
        <f t="shared" si="163"/>
        <v>0.67301511521538415</v>
      </c>
      <c r="G10441">
        <v>4.1676185334121201E-4</v>
      </c>
    </row>
    <row r="10442" spans="1:7" x14ac:dyDescent="0.2">
      <c r="A10442" t="s">
        <v>3954</v>
      </c>
      <c r="B10442" t="s">
        <v>3955</v>
      </c>
      <c r="C10442" s="17">
        <v>31.44769131324243</v>
      </c>
      <c r="D10442" s="17">
        <v>9.1855301731532304</v>
      </c>
      <c r="E10442" s="148">
        <v>1.38780506</v>
      </c>
      <c r="F10442" s="148">
        <f t="shared" si="163"/>
        <v>3.423611998483806</v>
      </c>
      <c r="G10442">
        <v>6.2554519112393897E-5</v>
      </c>
    </row>
    <row r="10443" spans="1:7" x14ac:dyDescent="0.2">
      <c r="A10443" t="s">
        <v>3956</v>
      </c>
      <c r="B10443" t="s">
        <v>1879</v>
      </c>
      <c r="C10443" s="17">
        <v>68.598630247174924</v>
      </c>
      <c r="D10443" s="17">
        <v>116.41571687136475</v>
      </c>
      <c r="E10443" s="148">
        <v>-1.011016809</v>
      </c>
      <c r="F10443" s="148">
        <f t="shared" si="163"/>
        <v>0.58925574734014641</v>
      </c>
      <c r="G10443">
        <v>8.4129965834341507E-6</v>
      </c>
    </row>
    <row r="10444" spans="1:7" x14ac:dyDescent="0.2">
      <c r="A10444" t="s">
        <v>8340</v>
      </c>
      <c r="B10444" t="s">
        <v>2076</v>
      </c>
      <c r="C10444" s="17">
        <v>142.683518694529</v>
      </c>
      <c r="D10444" s="17">
        <v>164.6181092372295</v>
      </c>
      <c r="E10444" s="148">
        <v>-0.479603322</v>
      </c>
      <c r="F10444" s="148">
        <f t="shared" si="163"/>
        <v>0.8667546927592833</v>
      </c>
      <c r="G10444">
        <v>7.8969732892364905E-3</v>
      </c>
    </row>
    <row r="10445" spans="1:7" x14ac:dyDescent="0.2">
      <c r="A10445" t="s">
        <v>8341</v>
      </c>
      <c r="B10445" t="s">
        <v>10684</v>
      </c>
      <c r="C10445" s="17">
        <v>69.695309679546739</v>
      </c>
      <c r="D10445" s="17">
        <v>36.073153582084522</v>
      </c>
      <c r="E10445" s="148">
        <v>0.661326474</v>
      </c>
      <c r="F10445" s="148">
        <f t="shared" si="163"/>
        <v>1.9320548041621852</v>
      </c>
      <c r="G10445">
        <v>4.6281467562362998E-3</v>
      </c>
    </row>
    <row r="10446" spans="1:7" x14ac:dyDescent="0.2">
      <c r="A10446" t="s">
        <v>3957</v>
      </c>
      <c r="B10446" t="s">
        <v>3958</v>
      </c>
      <c r="C10446" s="17">
        <v>21.034935118825349</v>
      </c>
      <c r="D10446" s="17">
        <v>10.453302427610252</v>
      </c>
      <c r="E10446" s="148">
        <v>0.695655723</v>
      </c>
      <c r="F10446" s="148">
        <f t="shared" si="163"/>
        <v>2.0122765283501112</v>
      </c>
      <c r="G10446">
        <v>3.3816368758365602E-4</v>
      </c>
    </row>
    <row r="10447" spans="1:7" x14ac:dyDescent="0.2">
      <c r="A10447" t="s">
        <v>8342</v>
      </c>
      <c r="B10447" t="s">
        <v>11313</v>
      </c>
      <c r="C10447" s="17">
        <v>0.55344184401882957</v>
      </c>
      <c r="D10447" s="17">
        <v>1.4765596329820776</v>
      </c>
      <c r="E10447" s="148">
        <v>-1.518199343</v>
      </c>
      <c r="F10447" s="148">
        <f t="shared" si="163"/>
        <v>0.37481848457491129</v>
      </c>
      <c r="G10447">
        <v>1.0537483304029001E-3</v>
      </c>
    </row>
    <row r="10448" spans="1:7" x14ac:dyDescent="0.2">
      <c r="A10448" t="s">
        <v>8343</v>
      </c>
      <c r="B10448" t="s">
        <v>167</v>
      </c>
      <c r="C10448" s="17">
        <v>99.457551136024279</v>
      </c>
      <c r="D10448" s="17">
        <v>185.55655198845253</v>
      </c>
      <c r="E10448" s="148">
        <v>-1.088259898</v>
      </c>
      <c r="F10448" s="148">
        <f t="shared" si="163"/>
        <v>0.53599590028065236</v>
      </c>
      <c r="G10448">
        <v>4.4749470675951499E-3</v>
      </c>
    </row>
    <row r="10449" spans="1:7" x14ac:dyDescent="0.2">
      <c r="A10449" t="s">
        <v>8344</v>
      </c>
      <c r="B10449" t="s">
        <v>10884</v>
      </c>
      <c r="C10449" s="17">
        <v>4.8858902257396775</v>
      </c>
      <c r="D10449" s="17">
        <v>1.5719735980226766</v>
      </c>
      <c r="E10449" s="148">
        <v>1.255243401</v>
      </c>
      <c r="F10449" s="148">
        <f t="shared" si="163"/>
        <v>3.108124864110597</v>
      </c>
      <c r="G10449">
        <v>7.6913240076316603E-3</v>
      </c>
    </row>
    <row r="10450" spans="1:7" x14ac:dyDescent="0.2">
      <c r="A10450" t="s">
        <v>8345</v>
      </c>
      <c r="B10450" t="s">
        <v>10885</v>
      </c>
      <c r="C10450" s="17">
        <v>16.950264988170851</v>
      </c>
      <c r="D10450" s="17">
        <v>6.2474762060395577</v>
      </c>
      <c r="E10450" s="148">
        <v>1.102605482</v>
      </c>
      <c r="F10450" s="148">
        <f t="shared" si="163"/>
        <v>2.7131379823079116</v>
      </c>
      <c r="G10450">
        <v>4.92733708966541E-6</v>
      </c>
    </row>
    <row r="10451" spans="1:7" x14ac:dyDescent="0.2">
      <c r="A10451" t="s">
        <v>5758</v>
      </c>
      <c r="B10451" t="s">
        <v>2831</v>
      </c>
      <c r="C10451" s="17">
        <v>5.0130886457055768</v>
      </c>
      <c r="D10451" s="17">
        <v>0.355438593723505</v>
      </c>
      <c r="E10451" s="148">
        <v>3.1961741429999999</v>
      </c>
      <c r="F10451" s="148">
        <f t="shared" si="163"/>
        <v>14.103951383527161</v>
      </c>
      <c r="G10451">
        <v>2.8910352415174399E-3</v>
      </c>
    </row>
    <row r="10452" spans="1:7" x14ac:dyDescent="0.2">
      <c r="A10452" t="s">
        <v>3959</v>
      </c>
      <c r="B10452" t="s">
        <v>943</v>
      </c>
      <c r="C10452" s="17">
        <v>57.630312953346049</v>
      </c>
      <c r="D10452" s="17">
        <v>114.69468783198553</v>
      </c>
      <c r="E10452" s="148">
        <v>-1.197742396</v>
      </c>
      <c r="F10452" s="148">
        <f t="shared" si="163"/>
        <v>0.5024671503336563</v>
      </c>
      <c r="G10452">
        <v>8.4321290179140596E-4</v>
      </c>
    </row>
    <row r="10453" spans="1:7" x14ac:dyDescent="0.2">
      <c r="A10453" t="s">
        <v>8346</v>
      </c>
      <c r="B10453" t="s">
        <v>4293</v>
      </c>
      <c r="C10453" s="17">
        <v>280.07946628983302</v>
      </c>
      <c r="D10453" s="17">
        <v>451.64146842783452</v>
      </c>
      <c r="E10453" s="148">
        <v>-0.90241333700000004</v>
      </c>
      <c r="F10453" s="148">
        <f t="shared" si="163"/>
        <v>0.62013673647991308</v>
      </c>
      <c r="G10453">
        <v>8.9945143102953505E-3</v>
      </c>
    </row>
    <row r="10454" spans="1:7" x14ac:dyDescent="0.2">
      <c r="A10454" t="s">
        <v>8347</v>
      </c>
      <c r="B10454" t="s">
        <v>10886</v>
      </c>
      <c r="C10454" s="17">
        <v>5.0353549766549426</v>
      </c>
      <c r="D10454" s="17">
        <v>2.1696851096478249</v>
      </c>
      <c r="E10454" s="148">
        <v>0.89500372699999997</v>
      </c>
      <c r="F10454" s="148">
        <f t="shared" si="163"/>
        <v>2.3207768511036435</v>
      </c>
      <c r="G10454">
        <v>2.80105070080047E-3</v>
      </c>
    </row>
    <row r="10455" spans="1:7" x14ac:dyDescent="0.2">
      <c r="A10455" t="s">
        <v>8348</v>
      </c>
      <c r="B10455" t="s">
        <v>10887</v>
      </c>
      <c r="C10455" s="17">
        <v>52.754662726511107</v>
      </c>
      <c r="D10455" s="17">
        <v>23.771921917285226</v>
      </c>
      <c r="E10455" s="148">
        <v>0.81345244500000002</v>
      </c>
      <c r="F10455" s="148">
        <f t="shared" si="163"/>
        <v>2.2192005724262338</v>
      </c>
      <c r="G10455">
        <v>4.1947333563245999E-4</v>
      </c>
    </row>
    <row r="10456" spans="1:7" x14ac:dyDescent="0.2">
      <c r="A10456" t="s">
        <v>8349</v>
      </c>
      <c r="B10456" t="s">
        <v>11418</v>
      </c>
      <c r="C10456" s="17">
        <v>5.1758506669179152</v>
      </c>
      <c r="D10456" s="17">
        <v>9.1970310508493114</v>
      </c>
      <c r="E10456" s="148">
        <v>-1.033002626</v>
      </c>
      <c r="F10456" s="148">
        <f t="shared" si="163"/>
        <v>0.56277407766715593</v>
      </c>
      <c r="G10456">
        <v>9.28697292735984E-5</v>
      </c>
    </row>
    <row r="10457" spans="1:7" x14ac:dyDescent="0.2">
      <c r="A10457" t="s">
        <v>8350</v>
      </c>
      <c r="B10457" t="s">
        <v>4127</v>
      </c>
      <c r="C10457" s="17">
        <v>0.27222625461621075</v>
      </c>
      <c r="D10457" s="17">
        <v>2.2169068474676914</v>
      </c>
      <c r="E10457" s="148">
        <v>-2.872587921</v>
      </c>
      <c r="F10457" s="148">
        <f t="shared" si="163"/>
        <v>0.12279553149793683</v>
      </c>
      <c r="G10457">
        <v>8.2095923095949701E-5</v>
      </c>
    </row>
    <row r="10458" spans="1:7" x14ac:dyDescent="0.2">
      <c r="A10458" t="s">
        <v>3963</v>
      </c>
      <c r="B10458" t="s">
        <v>3964</v>
      </c>
      <c r="C10458" s="17">
        <v>77.49757213624288</v>
      </c>
      <c r="D10458" s="17">
        <v>168.37921678319199</v>
      </c>
      <c r="E10458" s="148">
        <v>-1.3647231280000001</v>
      </c>
      <c r="F10458" s="148">
        <f t="shared" si="163"/>
        <v>0.46025616235066646</v>
      </c>
      <c r="G10458">
        <v>2.21962920307844E-5</v>
      </c>
    </row>
    <row r="10459" spans="1:7" x14ac:dyDescent="0.2">
      <c r="A10459" t="s">
        <v>5759</v>
      </c>
      <c r="B10459" t="s">
        <v>4306</v>
      </c>
      <c r="C10459" s="17">
        <v>3.3473398216833976</v>
      </c>
      <c r="D10459" s="17">
        <v>0</v>
      </c>
      <c r="E10459" s="148">
        <v>7.568132737</v>
      </c>
      <c r="F10459" s="148" t="e">
        <f t="shared" si="163"/>
        <v>#DIV/0!</v>
      </c>
      <c r="G10459">
        <v>2.5710634577709301E-5</v>
      </c>
    </row>
    <row r="10460" spans="1:7" x14ac:dyDescent="0.2">
      <c r="A10460" t="s">
        <v>3965</v>
      </c>
      <c r="B10460" t="s">
        <v>3966</v>
      </c>
      <c r="C10460" s="17">
        <v>3.1445880199847474</v>
      </c>
      <c r="D10460" s="17">
        <v>5.1321363289508124</v>
      </c>
      <c r="E10460" s="148">
        <v>-0.94168761499999998</v>
      </c>
      <c r="F10460" s="148">
        <f t="shared" si="163"/>
        <v>0.6127249586582223</v>
      </c>
      <c r="G10460">
        <v>1.30697784354704E-4</v>
      </c>
    </row>
    <row r="10461" spans="1:7" x14ac:dyDescent="0.2">
      <c r="A10461" t="s">
        <v>3967</v>
      </c>
      <c r="B10461" t="s">
        <v>3968</v>
      </c>
      <c r="C10461" s="17">
        <v>780.50652104938081</v>
      </c>
      <c r="D10461" s="17">
        <v>1470.1166806347248</v>
      </c>
      <c r="E10461" s="148">
        <v>-1.141983706</v>
      </c>
      <c r="F10461" s="148">
        <f t="shared" si="163"/>
        <v>0.53091467591021146</v>
      </c>
      <c r="G10461">
        <v>3.5392964472552899E-4</v>
      </c>
    </row>
    <row r="10462" spans="1:7" x14ac:dyDescent="0.2">
      <c r="A10462" t="s">
        <v>12197</v>
      </c>
      <c r="B10462" t="s">
        <v>12198</v>
      </c>
      <c r="C10462" s="17">
        <v>0.83007987267246353</v>
      </c>
      <c r="D10462" s="17">
        <v>1.501670023462347</v>
      </c>
      <c r="E10462" s="148">
        <v>-1.000544372</v>
      </c>
      <c r="F10462" s="148">
        <f t="shared" si="163"/>
        <v>0.55277115458333381</v>
      </c>
      <c r="G10462">
        <v>1.0981635589627601E-3</v>
      </c>
    </row>
    <row r="10463" spans="1:7" x14ac:dyDescent="0.2">
      <c r="A10463" t="s">
        <v>8351</v>
      </c>
      <c r="B10463" t="s">
        <v>2261</v>
      </c>
      <c r="C10463" s="17">
        <v>7.5586229443859354</v>
      </c>
      <c r="D10463" s="17">
        <v>0.24573841898477899</v>
      </c>
      <c r="E10463" s="148">
        <v>3.5448064389999998</v>
      </c>
      <c r="F10463" s="148">
        <f t="shared" si="163"/>
        <v>30.758816531875365</v>
      </c>
      <c r="G10463">
        <v>6.3909400196699804E-3</v>
      </c>
    </row>
    <row r="10464" spans="1:7" x14ac:dyDescent="0.2">
      <c r="A10464" t="s">
        <v>3969</v>
      </c>
      <c r="B10464" t="s">
        <v>167</v>
      </c>
      <c r="C10464" s="17">
        <v>81.776312107103266</v>
      </c>
      <c r="D10464" s="17">
        <v>157.03680189992474</v>
      </c>
      <c r="E10464" s="148">
        <v>-1.1647325959999999</v>
      </c>
      <c r="F10464" s="148">
        <f t="shared" si="163"/>
        <v>0.52074616343255054</v>
      </c>
      <c r="G10464">
        <v>1.7839531029184701E-8</v>
      </c>
    </row>
    <row r="10465" spans="1:7" x14ac:dyDescent="0.2">
      <c r="A10465" t="s">
        <v>5760</v>
      </c>
      <c r="B10465" t="s">
        <v>2494</v>
      </c>
      <c r="C10465" s="17">
        <v>24.448039533992024</v>
      </c>
      <c r="D10465" s="17">
        <v>0.72272277356912629</v>
      </c>
      <c r="E10465" s="148">
        <v>4.6816085139999997</v>
      </c>
      <c r="F10465" s="148">
        <f t="shared" si="163"/>
        <v>33.827686670584264</v>
      </c>
      <c r="G10465">
        <v>6.4385904231280904E-10</v>
      </c>
    </row>
    <row r="10466" spans="1:7" x14ac:dyDescent="0.2">
      <c r="A10466" t="s">
        <v>12815</v>
      </c>
      <c r="B10466" t="s">
        <v>11326</v>
      </c>
      <c r="C10466" s="17">
        <v>20.92116234873065</v>
      </c>
      <c r="D10466" s="17">
        <v>27.643562090945501</v>
      </c>
      <c r="E10466" s="148">
        <v>-0.63506663699999999</v>
      </c>
      <c r="F10466" s="148">
        <f t="shared" si="163"/>
        <v>0.75681861403756157</v>
      </c>
      <c r="G10466">
        <v>9.2985727064225597E-4</v>
      </c>
    </row>
    <row r="10467" spans="1:7" x14ac:dyDescent="0.2">
      <c r="A10467" t="s">
        <v>8352</v>
      </c>
      <c r="B10467" t="s">
        <v>10546</v>
      </c>
      <c r="C10467" s="17">
        <v>3.6880424309531272</v>
      </c>
      <c r="D10467" s="17">
        <v>0.80590718413877149</v>
      </c>
      <c r="E10467" s="148">
        <v>1.768721685</v>
      </c>
      <c r="F10467" s="148">
        <f t="shared" si="163"/>
        <v>4.5762620107355598</v>
      </c>
      <c r="G10467">
        <v>4.5870557920125901E-4</v>
      </c>
    </row>
    <row r="10468" spans="1:7" x14ac:dyDescent="0.2">
      <c r="A10468" t="s">
        <v>3971</v>
      </c>
      <c r="B10468" t="s">
        <v>183</v>
      </c>
      <c r="C10468" s="17">
        <v>0.43350533823051174</v>
      </c>
      <c r="D10468" s="17">
        <v>3.039442924463406</v>
      </c>
      <c r="E10468" s="148">
        <v>-2.574410737</v>
      </c>
      <c r="F10468" s="148">
        <f t="shared" si="163"/>
        <v>0.14262657631810746</v>
      </c>
      <c r="G10468">
        <v>7.1571788840275397E-4</v>
      </c>
    </row>
    <row r="10469" spans="1:7" x14ac:dyDescent="0.2">
      <c r="A10469" t="s">
        <v>3972</v>
      </c>
      <c r="B10469" t="s">
        <v>604</v>
      </c>
      <c r="C10469" s="17">
        <v>87.544529774573832</v>
      </c>
      <c r="D10469" s="17">
        <v>152.61553200175476</v>
      </c>
      <c r="E10469" s="148">
        <v>-1.041207708</v>
      </c>
      <c r="F10469" s="148">
        <f t="shared" si="163"/>
        <v>0.5736279173312927</v>
      </c>
      <c r="G10469">
        <v>1.59653739722578E-4</v>
      </c>
    </row>
    <row r="10470" spans="1:7" x14ac:dyDescent="0.2">
      <c r="A10470" t="s">
        <v>5761</v>
      </c>
      <c r="B10470" t="s">
        <v>406</v>
      </c>
      <c r="C10470" s="17">
        <v>6.5195778482917106</v>
      </c>
      <c r="D10470" s="17">
        <v>0.15469443184436923</v>
      </c>
      <c r="E10470" s="148">
        <v>5.0312748139999997</v>
      </c>
      <c r="F10470" s="148">
        <f t="shared" si="163"/>
        <v>42.144877294942006</v>
      </c>
      <c r="G10470">
        <v>1.00612464968149E-7</v>
      </c>
    </row>
    <row r="10471" spans="1:7" x14ac:dyDescent="0.2">
      <c r="A10471" t="s">
        <v>3973</v>
      </c>
      <c r="B10471" t="s">
        <v>3893</v>
      </c>
      <c r="C10471" s="17">
        <v>33.689624839867996</v>
      </c>
      <c r="D10471" s="17">
        <v>17.49021324768135</v>
      </c>
      <c r="E10471" s="148">
        <v>0.63605424399999999</v>
      </c>
      <c r="F10471" s="148">
        <f t="shared" si="163"/>
        <v>1.9261986325029044</v>
      </c>
      <c r="G10471">
        <v>1.3862634924271899E-3</v>
      </c>
    </row>
    <row r="10472" spans="1:7" x14ac:dyDescent="0.2">
      <c r="A10472" t="s">
        <v>5762</v>
      </c>
      <c r="B10472" t="s">
        <v>10888</v>
      </c>
      <c r="C10472" s="17">
        <v>14.787050319785674</v>
      </c>
      <c r="D10472" s="17">
        <v>5.3043978239687224</v>
      </c>
      <c r="E10472" s="148">
        <v>1.088635011</v>
      </c>
      <c r="F10472" s="148">
        <f t="shared" si="163"/>
        <v>2.7876963249189481</v>
      </c>
      <c r="G10472">
        <v>2.6926400439363902E-3</v>
      </c>
    </row>
    <row r="10473" spans="1:7" x14ac:dyDescent="0.2">
      <c r="A10473" t="s">
        <v>8353</v>
      </c>
      <c r="B10473" t="s">
        <v>303</v>
      </c>
      <c r="C10473" s="17">
        <v>5.5356476959137826</v>
      </c>
      <c r="D10473" s="17">
        <v>0.63883973699629193</v>
      </c>
      <c r="E10473" s="148">
        <v>2.7079048540000001</v>
      </c>
      <c r="F10473" s="148">
        <f t="shared" si="163"/>
        <v>8.6651586858722816</v>
      </c>
      <c r="G10473">
        <v>1.0318614512629301E-4</v>
      </c>
    </row>
    <row r="10474" spans="1:7" x14ac:dyDescent="0.2">
      <c r="A10474" t="s">
        <v>3974</v>
      </c>
      <c r="B10474" t="s">
        <v>1335</v>
      </c>
      <c r="C10474" s="17">
        <v>33.061751470012098</v>
      </c>
      <c r="D10474" s="17">
        <v>58.44557585719177</v>
      </c>
      <c r="E10474" s="148">
        <v>-1.0533804339999999</v>
      </c>
      <c r="F10474" s="148">
        <f t="shared" si="163"/>
        <v>0.56568441640127709</v>
      </c>
      <c r="G10474">
        <v>1.9265741082974499E-3</v>
      </c>
    </row>
    <row r="10475" spans="1:7" x14ac:dyDescent="0.2">
      <c r="A10475" t="s">
        <v>3975</v>
      </c>
      <c r="B10475" t="s">
        <v>2444</v>
      </c>
      <c r="C10475" s="17">
        <v>15.622444581908974</v>
      </c>
      <c r="D10475" s="17">
        <v>46.303480457080802</v>
      </c>
      <c r="E10475" s="148">
        <v>-1.794636648</v>
      </c>
      <c r="F10475" s="148">
        <f t="shared" si="163"/>
        <v>0.33739244712694089</v>
      </c>
      <c r="G10475">
        <v>1.27504847668789E-10</v>
      </c>
    </row>
    <row r="10476" spans="1:7" x14ac:dyDescent="0.2">
      <c r="A10476" t="s">
        <v>8354</v>
      </c>
      <c r="B10476" t="s">
        <v>4142</v>
      </c>
      <c r="C10476" s="17">
        <v>4.2107607836765002</v>
      </c>
      <c r="D10476" s="17">
        <v>1.5815395216269166</v>
      </c>
      <c r="E10476" s="148">
        <v>1.0831033779999999</v>
      </c>
      <c r="F10476" s="148">
        <f t="shared" si="163"/>
        <v>2.6624442361989953</v>
      </c>
      <c r="G10476">
        <v>8.9050631624606608E-3</v>
      </c>
    </row>
    <row r="10477" spans="1:7" x14ac:dyDescent="0.2">
      <c r="A10477" t="s">
        <v>12843</v>
      </c>
      <c r="B10477" t="s">
        <v>12844</v>
      </c>
      <c r="C10477" s="17">
        <v>13.392369320165066</v>
      </c>
      <c r="D10477" s="17">
        <v>17.296384684045826</v>
      </c>
      <c r="E10477" s="148">
        <v>-0.582362724</v>
      </c>
      <c r="F10477" s="148">
        <f t="shared" si="163"/>
        <v>0.77428720306609389</v>
      </c>
      <c r="G10477">
        <v>2.8658263391260598E-3</v>
      </c>
    </row>
    <row r="10478" spans="1:7" x14ac:dyDescent="0.2">
      <c r="A10478" t="s">
        <v>12040</v>
      </c>
      <c r="B10478" t="s">
        <v>4306</v>
      </c>
      <c r="C10478" s="17">
        <v>6.0366748377731305</v>
      </c>
      <c r="D10478" s="17">
        <v>11.947383875665217</v>
      </c>
      <c r="E10478" s="148">
        <v>-1.116361792</v>
      </c>
      <c r="F10478" s="148">
        <f t="shared" si="163"/>
        <v>0.50527168965155689</v>
      </c>
      <c r="G10478">
        <v>1.60087570428405E-3</v>
      </c>
    </row>
    <row r="10479" spans="1:7" x14ac:dyDescent="0.2">
      <c r="A10479" t="s">
        <v>13929</v>
      </c>
      <c r="B10479" t="s">
        <v>13692</v>
      </c>
      <c r="C10479" s="17">
        <v>4.8714574290801549</v>
      </c>
      <c r="D10479" s="17">
        <v>1.5161562080793023</v>
      </c>
      <c r="E10479" s="148">
        <v>1.226624435</v>
      </c>
      <c r="F10479" s="148">
        <f t="shared" si="163"/>
        <v>3.2130313506755459</v>
      </c>
      <c r="G10479">
        <v>7.1176223742695603E-3</v>
      </c>
    </row>
    <row r="10480" spans="1:7" x14ac:dyDescent="0.2">
      <c r="A10480" t="s">
        <v>13180</v>
      </c>
      <c r="B10480" t="s">
        <v>13181</v>
      </c>
      <c r="C10480" s="17">
        <v>2.5427478274907651</v>
      </c>
      <c r="D10480" s="17">
        <v>1.2641493697460424</v>
      </c>
      <c r="E10480" s="148">
        <v>0.72031342200000004</v>
      </c>
      <c r="F10480" s="148">
        <f t="shared" si="163"/>
        <v>2.0114298898092895</v>
      </c>
      <c r="G10480">
        <v>2.52400962259879E-3</v>
      </c>
    </row>
    <row r="10481" spans="1:7" x14ac:dyDescent="0.2">
      <c r="A10481" t="s">
        <v>12924</v>
      </c>
      <c r="B10481" t="s">
        <v>12925</v>
      </c>
      <c r="C10481" s="17">
        <v>115.8230069045905</v>
      </c>
      <c r="D10481" s="17">
        <v>72.104303390696543</v>
      </c>
      <c r="E10481" s="148">
        <v>0.39333752500000002</v>
      </c>
      <c r="F10481" s="148">
        <f t="shared" si="163"/>
        <v>1.6063258565442973</v>
      </c>
      <c r="G10481">
        <v>3.4236578401646801E-3</v>
      </c>
    </row>
    <row r="10482" spans="1:7" x14ac:dyDescent="0.2">
      <c r="A10482" t="s">
        <v>3976</v>
      </c>
      <c r="B10482" t="s">
        <v>3394</v>
      </c>
      <c r="C10482" s="17">
        <v>11.900973164414513</v>
      </c>
      <c r="D10482" s="17">
        <v>5.3079149805103176</v>
      </c>
      <c r="E10482" s="148">
        <v>0.86495787999999996</v>
      </c>
      <c r="F10482" s="148">
        <f t="shared" si="163"/>
        <v>2.2421182720734385</v>
      </c>
      <c r="G10482">
        <v>3.90235297580252E-4</v>
      </c>
    </row>
    <row r="10483" spans="1:7" x14ac:dyDescent="0.2">
      <c r="A10483" t="s">
        <v>13802</v>
      </c>
      <c r="B10483" t="s">
        <v>3025</v>
      </c>
      <c r="C10483" s="17">
        <v>19.041949959182475</v>
      </c>
      <c r="D10483" s="17">
        <v>6.7191785103014929</v>
      </c>
      <c r="E10483" s="148">
        <v>1.1984218879999999</v>
      </c>
      <c r="F10483" s="148">
        <f t="shared" si="163"/>
        <v>2.8339699458778114</v>
      </c>
      <c r="G10483">
        <v>1.26930549845162E-4</v>
      </c>
    </row>
    <row r="10484" spans="1:7" x14ac:dyDescent="0.2">
      <c r="A10484" t="s">
        <v>8355</v>
      </c>
      <c r="B10484" t="s">
        <v>4201</v>
      </c>
      <c r="C10484" s="17">
        <v>13.4375999598257</v>
      </c>
      <c r="D10484" s="17">
        <v>21.932445552007099</v>
      </c>
      <c r="E10484" s="148">
        <v>-0.83239293199999997</v>
      </c>
      <c r="F10484" s="148">
        <f t="shared" ref="F10484:F10547" si="164">C10484/D10484</f>
        <v>0.61268133222817867</v>
      </c>
      <c r="G10484">
        <v>8.5535162270715403E-4</v>
      </c>
    </row>
    <row r="10485" spans="1:7" x14ac:dyDescent="0.2">
      <c r="A10485" t="s">
        <v>8356</v>
      </c>
      <c r="B10485" t="s">
        <v>4310</v>
      </c>
      <c r="C10485" s="17">
        <v>4.6813106477325972</v>
      </c>
      <c r="D10485" s="17">
        <v>1.8145298503525948</v>
      </c>
      <c r="E10485" s="148">
        <v>0.98599215799999995</v>
      </c>
      <c r="F10485" s="148">
        <f t="shared" si="164"/>
        <v>2.5799028033751754</v>
      </c>
      <c r="G10485">
        <v>1.7319398856604599E-3</v>
      </c>
    </row>
    <row r="10486" spans="1:7" x14ac:dyDescent="0.2">
      <c r="A10486" t="s">
        <v>3977</v>
      </c>
      <c r="B10486" t="s">
        <v>3978</v>
      </c>
      <c r="C10486" s="17">
        <v>2.9003244248156377</v>
      </c>
      <c r="D10486" s="17">
        <v>3.7839143159110797</v>
      </c>
      <c r="E10486" s="148">
        <v>-0.62107685199999996</v>
      </c>
      <c r="F10486" s="148">
        <f t="shared" si="164"/>
        <v>0.76648787014547026</v>
      </c>
      <c r="G10486">
        <v>1.9327371208839399E-4</v>
      </c>
    </row>
    <row r="10487" spans="1:7" x14ac:dyDescent="0.2">
      <c r="A10487" t="s">
        <v>8357</v>
      </c>
      <c r="B10487" t="s">
        <v>413</v>
      </c>
      <c r="C10487" s="17">
        <v>6.7370275213094946</v>
      </c>
      <c r="D10487" s="17">
        <v>1.5965352081673472</v>
      </c>
      <c r="E10487" s="148">
        <v>1.6694017999999999</v>
      </c>
      <c r="F10487" s="148">
        <f t="shared" si="164"/>
        <v>4.2197801131131252</v>
      </c>
      <c r="G10487">
        <v>2.30488681197387E-5</v>
      </c>
    </row>
    <row r="10488" spans="1:7" x14ac:dyDescent="0.2">
      <c r="A10488" t="s">
        <v>8358</v>
      </c>
      <c r="B10488" t="s">
        <v>140</v>
      </c>
      <c r="C10488" s="17">
        <v>1.284621976817895</v>
      </c>
      <c r="D10488" s="17">
        <v>1.884409399699885</v>
      </c>
      <c r="E10488" s="148">
        <v>-0.78725047699999995</v>
      </c>
      <c r="F10488" s="148">
        <f t="shared" si="164"/>
        <v>0.68171066065711972</v>
      </c>
      <c r="G10488">
        <v>2.1268443937527901E-3</v>
      </c>
    </row>
    <row r="10489" spans="1:7" x14ac:dyDescent="0.2">
      <c r="A10489" t="s">
        <v>3979</v>
      </c>
      <c r="B10489" t="s">
        <v>112</v>
      </c>
      <c r="C10489" s="17">
        <v>14.212039718852076</v>
      </c>
      <c r="D10489" s="17">
        <v>4.5817313174219318</v>
      </c>
      <c r="E10489" s="148">
        <v>1.3319012269999999</v>
      </c>
      <c r="F10489" s="148">
        <f t="shared" si="164"/>
        <v>3.1018928728559683</v>
      </c>
      <c r="G10489">
        <v>2.2079567779379E-7</v>
      </c>
    </row>
    <row r="10490" spans="1:7" x14ac:dyDescent="0.2">
      <c r="A10490" t="s">
        <v>12404</v>
      </c>
      <c r="B10490" t="s">
        <v>4403</v>
      </c>
      <c r="C10490" s="17">
        <v>9.1784941770551303</v>
      </c>
      <c r="D10490" s="17">
        <v>14.747933125702275</v>
      </c>
      <c r="E10490" s="148">
        <v>-0.85626932</v>
      </c>
      <c r="F10490" s="148">
        <f t="shared" si="164"/>
        <v>0.62235800086854975</v>
      </c>
      <c r="G10490">
        <v>2.8011255731106299E-3</v>
      </c>
    </row>
    <row r="10491" spans="1:7" x14ac:dyDescent="0.2">
      <c r="A10491" t="s">
        <v>3980</v>
      </c>
      <c r="B10491" t="s">
        <v>3981</v>
      </c>
      <c r="C10491" s="17">
        <v>42.073435576175498</v>
      </c>
      <c r="D10491" s="17">
        <v>8.2518074699007187</v>
      </c>
      <c r="E10491" s="148">
        <v>2.0020495930000002</v>
      </c>
      <c r="F10491" s="148">
        <f t="shared" si="164"/>
        <v>5.0986933141184529</v>
      </c>
      <c r="G10491">
        <v>2.3118300173298999E-11</v>
      </c>
    </row>
    <row r="10492" spans="1:7" x14ac:dyDescent="0.2">
      <c r="A10492" t="s">
        <v>13193</v>
      </c>
      <c r="B10492" t="s">
        <v>3630</v>
      </c>
      <c r="C10492" s="17">
        <v>8.1843887181627224</v>
      </c>
      <c r="D10492" s="17">
        <v>4.0502624545950994</v>
      </c>
      <c r="E10492" s="148">
        <v>0.71280048299999998</v>
      </c>
      <c r="F10492" s="148">
        <f t="shared" si="164"/>
        <v>2.0207057715179366</v>
      </c>
      <c r="G10492">
        <v>1.4206178174405999E-3</v>
      </c>
    </row>
    <row r="10493" spans="1:7" x14ac:dyDescent="0.2">
      <c r="A10493" t="s">
        <v>8359</v>
      </c>
      <c r="B10493" t="s">
        <v>11314</v>
      </c>
      <c r="C10493" s="17">
        <v>15.984894647153475</v>
      </c>
      <c r="D10493" s="17">
        <v>31.818813970662148</v>
      </c>
      <c r="E10493" s="148">
        <v>-1.157281397</v>
      </c>
      <c r="F10493" s="148">
        <f t="shared" si="164"/>
        <v>0.50237242223710799</v>
      </c>
      <c r="G10493">
        <v>2.6785738640483902E-3</v>
      </c>
    </row>
    <row r="10494" spans="1:7" x14ac:dyDescent="0.2">
      <c r="A10494" t="s">
        <v>12564</v>
      </c>
      <c r="B10494" t="s">
        <v>10541</v>
      </c>
      <c r="C10494" s="17">
        <v>9.1596127240607323</v>
      </c>
      <c r="D10494" s="17">
        <v>13.739897041818825</v>
      </c>
      <c r="E10494" s="148">
        <v>-0.80499985399999996</v>
      </c>
      <c r="F10494" s="148">
        <f t="shared" si="164"/>
        <v>0.66664347601604912</v>
      </c>
      <c r="G10494">
        <v>7.34864844697731E-6</v>
      </c>
    </row>
    <row r="10495" spans="1:7" x14ac:dyDescent="0.2">
      <c r="A10495" t="s">
        <v>3982</v>
      </c>
      <c r="B10495" t="s">
        <v>2720</v>
      </c>
      <c r="C10495" s="17">
        <v>18.461878378258497</v>
      </c>
      <c r="D10495" s="17">
        <v>6.9803448974411957</v>
      </c>
      <c r="E10495" s="148">
        <v>1.0181054430000001</v>
      </c>
      <c r="F10495" s="148">
        <f t="shared" si="164"/>
        <v>2.6448375616835378</v>
      </c>
      <c r="G10495">
        <v>2.0034703307262E-4</v>
      </c>
    </row>
    <row r="10496" spans="1:7" x14ac:dyDescent="0.2">
      <c r="A10496" t="s">
        <v>3983</v>
      </c>
      <c r="B10496" t="s">
        <v>2137</v>
      </c>
      <c r="C10496" s="17">
        <v>9.1861160668263615</v>
      </c>
      <c r="D10496" s="17">
        <v>4.1886725196436947</v>
      </c>
      <c r="E10496" s="148">
        <v>0.79161156200000005</v>
      </c>
      <c r="F10496" s="148">
        <f t="shared" si="164"/>
        <v>2.1930852850744631</v>
      </c>
      <c r="G10496">
        <v>2.3794318138783302E-3</v>
      </c>
    </row>
    <row r="10497" spans="1:7" x14ac:dyDescent="0.2">
      <c r="A10497" t="s">
        <v>13675</v>
      </c>
      <c r="B10497" t="s">
        <v>13541</v>
      </c>
      <c r="C10497" s="17">
        <v>12.707801697104989</v>
      </c>
      <c r="D10497" s="17">
        <v>4.8527254064494052</v>
      </c>
      <c r="E10497" s="148">
        <v>0.96178331299999997</v>
      </c>
      <c r="F10497" s="148">
        <f t="shared" si="164"/>
        <v>2.6186937509828954</v>
      </c>
      <c r="G10497">
        <v>6.60912021951172E-3</v>
      </c>
    </row>
    <row r="10498" spans="1:7" x14ac:dyDescent="0.2">
      <c r="A10498" t="s">
        <v>12969</v>
      </c>
      <c r="B10498" t="s">
        <v>10906</v>
      </c>
      <c r="C10498" s="17">
        <v>4.1067683155590151</v>
      </c>
      <c r="D10498" s="17">
        <v>2.3279761902192475</v>
      </c>
      <c r="E10498" s="148">
        <v>0.52945997199999995</v>
      </c>
      <c r="F10498" s="148">
        <f t="shared" si="164"/>
        <v>1.7640937793149172</v>
      </c>
      <c r="G10498">
        <v>1.95302548950392E-3</v>
      </c>
    </row>
    <row r="10499" spans="1:7" x14ac:dyDescent="0.2">
      <c r="A10499" t="s">
        <v>12279</v>
      </c>
      <c r="B10499" t="s">
        <v>12280</v>
      </c>
      <c r="C10499" s="17">
        <v>23.818190129583151</v>
      </c>
      <c r="D10499" s="17">
        <v>40.922436497984549</v>
      </c>
      <c r="E10499" s="148">
        <v>-0.93523522100000001</v>
      </c>
      <c r="F10499" s="148">
        <f t="shared" si="164"/>
        <v>0.58203255152601208</v>
      </c>
      <c r="G10499">
        <v>4.9840128304082904E-4</v>
      </c>
    </row>
    <row r="10500" spans="1:7" x14ac:dyDescent="0.2">
      <c r="A10500" t="s">
        <v>8360</v>
      </c>
      <c r="B10500" t="s">
        <v>11315</v>
      </c>
      <c r="C10500" s="17">
        <v>1.676089664628678</v>
      </c>
      <c r="D10500" s="17">
        <v>3.4343059022854172</v>
      </c>
      <c r="E10500" s="148">
        <v>-1.1669028589999999</v>
      </c>
      <c r="F10500" s="148">
        <f t="shared" si="164"/>
        <v>0.48804320649284494</v>
      </c>
      <c r="G10500">
        <v>1.57102694667245E-3</v>
      </c>
    </row>
    <row r="10501" spans="1:7" x14ac:dyDescent="0.2">
      <c r="A10501" t="s">
        <v>3984</v>
      </c>
      <c r="B10501" t="s">
        <v>3985</v>
      </c>
      <c r="C10501" s="17">
        <v>1219.4416268705775</v>
      </c>
      <c r="D10501" s="17">
        <v>2084.5409050280377</v>
      </c>
      <c r="E10501" s="148">
        <v>-1.028401162</v>
      </c>
      <c r="F10501" s="148">
        <f t="shared" si="164"/>
        <v>0.58499289888205652</v>
      </c>
      <c r="G10501">
        <v>2.9282343657924199E-6</v>
      </c>
    </row>
    <row r="10502" spans="1:7" x14ac:dyDescent="0.2">
      <c r="A10502" t="s">
        <v>13930</v>
      </c>
      <c r="B10502" t="s">
        <v>1193</v>
      </c>
      <c r="C10502" s="17">
        <v>2.1274592662551202</v>
      </c>
      <c r="D10502" s="17">
        <v>0.66032907121664941</v>
      </c>
      <c r="E10502" s="148">
        <v>1.2866690089999999</v>
      </c>
      <c r="F10502" s="148">
        <f t="shared" si="164"/>
        <v>3.2218167562050519</v>
      </c>
      <c r="G10502">
        <v>9.6813220542809296E-4</v>
      </c>
    </row>
    <row r="10503" spans="1:7" x14ac:dyDescent="0.2">
      <c r="A10503" t="s">
        <v>12423</v>
      </c>
      <c r="B10503" t="s">
        <v>3156</v>
      </c>
      <c r="C10503" s="17">
        <v>5.6517905948329146</v>
      </c>
      <c r="D10503" s="17">
        <v>9.0028870074870806</v>
      </c>
      <c r="E10503" s="148">
        <v>-0.90073078500000003</v>
      </c>
      <c r="F10503" s="148">
        <f t="shared" si="164"/>
        <v>0.62777535585337352</v>
      </c>
      <c r="G10503">
        <v>1.2653135031026001E-3</v>
      </c>
    </row>
    <row r="10504" spans="1:7" x14ac:dyDescent="0.2">
      <c r="A10504" t="s">
        <v>3986</v>
      </c>
      <c r="B10504" t="s">
        <v>2566</v>
      </c>
      <c r="C10504" s="17">
        <v>11.906231030596285</v>
      </c>
      <c r="D10504" s="17">
        <v>4.8664775325468153</v>
      </c>
      <c r="E10504" s="148">
        <v>0.95391705800000004</v>
      </c>
      <c r="F10504" s="148">
        <f t="shared" si="164"/>
        <v>2.4465809101075404</v>
      </c>
      <c r="G10504">
        <v>7.8996507788863305E-4</v>
      </c>
    </row>
    <row r="10505" spans="1:7" x14ac:dyDescent="0.2">
      <c r="A10505" t="s">
        <v>8361</v>
      </c>
      <c r="B10505" t="s">
        <v>54</v>
      </c>
      <c r="C10505" s="17">
        <v>4.6823617981334458</v>
      </c>
      <c r="D10505" s="17">
        <v>9.022342565904939</v>
      </c>
      <c r="E10505" s="148">
        <v>-1.1741589610000001</v>
      </c>
      <c r="F10505" s="148">
        <f t="shared" si="164"/>
        <v>0.51897406509789357</v>
      </c>
      <c r="G10505">
        <v>8.7572289326600999E-4</v>
      </c>
    </row>
    <row r="10506" spans="1:7" x14ac:dyDescent="0.2">
      <c r="A10506" t="s">
        <v>11894</v>
      </c>
      <c r="B10506" t="s">
        <v>2918</v>
      </c>
      <c r="C10506" s="17">
        <v>2.5153603692276376</v>
      </c>
      <c r="D10506" s="17">
        <v>6.0968196449483223</v>
      </c>
      <c r="E10506" s="148">
        <v>-1.3677403239999999</v>
      </c>
      <c r="F10506" s="148">
        <f t="shared" si="164"/>
        <v>0.4125692599930858</v>
      </c>
      <c r="G10506">
        <v>1.0582206910280799E-3</v>
      </c>
    </row>
    <row r="10507" spans="1:7" x14ac:dyDescent="0.2">
      <c r="A10507" t="s">
        <v>3987</v>
      </c>
      <c r="B10507" t="s">
        <v>3988</v>
      </c>
      <c r="C10507" s="17">
        <v>41.297989173738102</v>
      </c>
      <c r="D10507" s="17">
        <v>86.060582654915777</v>
      </c>
      <c r="E10507" s="148">
        <v>-1.3150330610000001</v>
      </c>
      <c r="F10507" s="148">
        <f t="shared" si="164"/>
        <v>0.47987113147181515</v>
      </c>
      <c r="G10507">
        <v>7.7893927416458095E-10</v>
      </c>
    </row>
    <row r="10508" spans="1:7" x14ac:dyDescent="0.2">
      <c r="A10508" t="s">
        <v>3989</v>
      </c>
      <c r="B10508" t="s">
        <v>3990</v>
      </c>
      <c r="C10508" s="17">
        <v>63.377193807576987</v>
      </c>
      <c r="D10508" s="17">
        <v>23.427716936673924</v>
      </c>
      <c r="E10508" s="148">
        <v>1.1451914839999999</v>
      </c>
      <c r="F10508" s="148">
        <f t="shared" si="164"/>
        <v>2.7052227914008067</v>
      </c>
      <c r="G10508">
        <v>5.2489867777341902E-6</v>
      </c>
    </row>
    <row r="10509" spans="1:7" x14ac:dyDescent="0.2">
      <c r="A10509" t="s">
        <v>12530</v>
      </c>
      <c r="B10509" t="s">
        <v>12531</v>
      </c>
      <c r="C10509" s="17">
        <v>2.5338167592587926</v>
      </c>
      <c r="D10509" s="17">
        <v>3.8655911549287323</v>
      </c>
      <c r="E10509" s="148">
        <v>-0.82231961899999995</v>
      </c>
      <c r="F10509" s="148">
        <f t="shared" si="164"/>
        <v>0.65547975916390133</v>
      </c>
      <c r="G10509">
        <v>5.0237637843791203E-3</v>
      </c>
    </row>
    <row r="10510" spans="1:7" x14ac:dyDescent="0.2">
      <c r="A10510" t="s">
        <v>14011</v>
      </c>
      <c r="B10510" t="s">
        <v>727</v>
      </c>
      <c r="C10510" s="17">
        <v>3.6611598141080348</v>
      </c>
      <c r="D10510" s="17">
        <v>0.97984969724397974</v>
      </c>
      <c r="E10510" s="148">
        <v>1.44326456</v>
      </c>
      <c r="F10510" s="148">
        <f t="shared" si="164"/>
        <v>3.7364504213307081</v>
      </c>
      <c r="G10510">
        <v>6.4726726957913001E-3</v>
      </c>
    </row>
    <row r="10511" spans="1:7" x14ac:dyDescent="0.2">
      <c r="A10511" t="s">
        <v>12346</v>
      </c>
      <c r="B10511" t="s">
        <v>2904</v>
      </c>
      <c r="C10511" s="17">
        <v>4.3042484634665179</v>
      </c>
      <c r="D10511" s="17">
        <v>7.1458538259433997</v>
      </c>
      <c r="E10511" s="148">
        <v>-0.88604172000000003</v>
      </c>
      <c r="F10511" s="148">
        <f t="shared" si="164"/>
        <v>0.6023420809196679</v>
      </c>
      <c r="G10511">
        <v>1.75892494460439E-3</v>
      </c>
    </row>
    <row r="10512" spans="1:7" x14ac:dyDescent="0.2">
      <c r="A10512" t="s">
        <v>12363</v>
      </c>
      <c r="B10512" t="s">
        <v>413</v>
      </c>
      <c r="C10512" s="17">
        <v>7.3208581192474327</v>
      </c>
      <c r="D10512" s="17">
        <v>12.049872086671801</v>
      </c>
      <c r="E10512" s="148">
        <v>-0.876585587</v>
      </c>
      <c r="F10512" s="148">
        <f t="shared" si="164"/>
        <v>0.6075465421201387</v>
      </c>
      <c r="G10512">
        <v>5.437388559504E-3</v>
      </c>
    </row>
    <row r="10513" spans="1:7" x14ac:dyDescent="0.2">
      <c r="A10513" t="s">
        <v>8362</v>
      </c>
      <c r="B10513" t="s">
        <v>4883</v>
      </c>
      <c r="C10513" s="17">
        <v>216.98394929094576</v>
      </c>
      <c r="D10513" s="17">
        <v>74.218143156729127</v>
      </c>
      <c r="E10513" s="148">
        <v>1.233064028</v>
      </c>
      <c r="F10513" s="148">
        <f t="shared" si="164"/>
        <v>2.923597116041194</v>
      </c>
      <c r="G10513">
        <v>1.07868569253738E-4</v>
      </c>
    </row>
    <row r="10514" spans="1:7" x14ac:dyDescent="0.2">
      <c r="A10514" t="s">
        <v>8363</v>
      </c>
      <c r="B10514" t="s">
        <v>4595</v>
      </c>
      <c r="C10514" s="17">
        <v>7.2417985703968597</v>
      </c>
      <c r="D10514" s="17">
        <v>2.3093174379928323</v>
      </c>
      <c r="E10514" s="148">
        <v>1.324989312</v>
      </c>
      <c r="F10514" s="148">
        <f t="shared" si="164"/>
        <v>3.1359043374700124</v>
      </c>
      <c r="G10514">
        <v>8.4385302777299298E-5</v>
      </c>
    </row>
    <row r="10515" spans="1:7" x14ac:dyDescent="0.2">
      <c r="A10515" t="s">
        <v>3991</v>
      </c>
      <c r="B10515" t="s">
        <v>3585</v>
      </c>
      <c r="C10515" s="17">
        <v>20.86499512196955</v>
      </c>
      <c r="D10515" s="17">
        <v>35.637420268076752</v>
      </c>
      <c r="E10515" s="148">
        <v>-1.018888786</v>
      </c>
      <c r="F10515" s="148">
        <f t="shared" si="164"/>
        <v>0.58547995239318629</v>
      </c>
      <c r="G10515">
        <v>3.73018659821956E-6</v>
      </c>
    </row>
    <row r="10516" spans="1:7" x14ac:dyDescent="0.2">
      <c r="A10516" t="s">
        <v>8364</v>
      </c>
      <c r="B10516" t="s">
        <v>1969</v>
      </c>
      <c r="C10516" s="17">
        <v>10.601143623943074</v>
      </c>
      <c r="D10516" s="17">
        <v>5.270111410127468</v>
      </c>
      <c r="E10516" s="148">
        <v>0.71862062100000001</v>
      </c>
      <c r="F10516" s="148">
        <f t="shared" si="164"/>
        <v>2.0115596804217586</v>
      </c>
      <c r="G10516">
        <v>2.7116857913537401E-3</v>
      </c>
    </row>
    <row r="10517" spans="1:7" x14ac:dyDescent="0.2">
      <c r="A10517" t="s">
        <v>3992</v>
      </c>
      <c r="B10517" t="s">
        <v>1064</v>
      </c>
      <c r="C10517" s="17">
        <v>12.325819900102001</v>
      </c>
      <c r="D10517" s="17">
        <v>22.842219174513399</v>
      </c>
      <c r="E10517" s="148">
        <v>-1.120913424</v>
      </c>
      <c r="F10517" s="148">
        <f t="shared" si="164"/>
        <v>0.53960693599572618</v>
      </c>
      <c r="G10517">
        <v>8.1238713402166696E-7</v>
      </c>
    </row>
    <row r="10518" spans="1:7" x14ac:dyDescent="0.2">
      <c r="A10518" t="s">
        <v>5763</v>
      </c>
      <c r="B10518" t="s">
        <v>265</v>
      </c>
      <c r="C10518" s="17">
        <v>90.451121213881322</v>
      </c>
      <c r="D10518" s="17">
        <v>0.17593265155822316</v>
      </c>
      <c r="E10518" s="148">
        <v>8.6611366630000006</v>
      </c>
      <c r="F10518" s="148">
        <f t="shared" si="164"/>
        <v>514.12356042361716</v>
      </c>
      <c r="G10518">
        <v>2.3146518815705401E-10</v>
      </c>
    </row>
    <row r="10519" spans="1:7" x14ac:dyDescent="0.2">
      <c r="A10519" t="s">
        <v>13142</v>
      </c>
      <c r="B10519" t="s">
        <v>13143</v>
      </c>
      <c r="C10519" s="17">
        <v>9.9166263217461079</v>
      </c>
      <c r="D10519" s="17">
        <v>5.0652979417559543</v>
      </c>
      <c r="E10519" s="148">
        <v>0.65656868499999999</v>
      </c>
      <c r="F10519" s="148">
        <f t="shared" si="164"/>
        <v>1.9577577539907505</v>
      </c>
      <c r="G10519">
        <v>2.2362972850404599E-3</v>
      </c>
    </row>
    <row r="10520" spans="1:7" x14ac:dyDescent="0.2">
      <c r="A10520" t="s">
        <v>3995</v>
      </c>
      <c r="B10520" t="s">
        <v>2140</v>
      </c>
      <c r="C10520" s="17">
        <v>132.11786599619052</v>
      </c>
      <c r="D10520" s="17">
        <v>279.66182185904478</v>
      </c>
      <c r="E10520" s="148">
        <v>-1.2856010389999999</v>
      </c>
      <c r="F10520" s="148">
        <f t="shared" si="164"/>
        <v>0.47242010052691641</v>
      </c>
      <c r="G10520">
        <v>1.3212710646615801E-7</v>
      </c>
    </row>
    <row r="10521" spans="1:7" x14ac:dyDescent="0.2">
      <c r="A10521" t="s">
        <v>11992</v>
      </c>
      <c r="B10521" t="s">
        <v>2140</v>
      </c>
      <c r="C10521" s="17">
        <v>3.8864919098506001</v>
      </c>
      <c r="D10521" s="17">
        <v>8.0958654222832802</v>
      </c>
      <c r="E10521" s="148">
        <v>-1.1989501149999999</v>
      </c>
      <c r="F10521" s="148">
        <f t="shared" si="164"/>
        <v>0.48005885808740273</v>
      </c>
      <c r="G10521">
        <v>1.899612424636E-4</v>
      </c>
    </row>
    <row r="10522" spans="1:7" x14ac:dyDescent="0.2">
      <c r="A10522" t="s">
        <v>8365</v>
      </c>
      <c r="B10522" t="s">
        <v>2140</v>
      </c>
      <c r="C10522" s="17">
        <v>75.755411686138302</v>
      </c>
      <c r="D10522" s="17">
        <v>149.57452732530101</v>
      </c>
      <c r="E10522" s="148">
        <v>-1.176013481</v>
      </c>
      <c r="F10522" s="148">
        <f t="shared" si="164"/>
        <v>0.50647267981253408</v>
      </c>
      <c r="G10522">
        <v>2.3381852317011E-6</v>
      </c>
    </row>
    <row r="10523" spans="1:7" x14ac:dyDescent="0.2">
      <c r="A10523" t="s">
        <v>3996</v>
      </c>
      <c r="B10523" t="s">
        <v>2979</v>
      </c>
      <c r="C10523" s="17">
        <v>4.1041762348183148</v>
      </c>
      <c r="D10523" s="17">
        <v>6.9488699645477174</v>
      </c>
      <c r="E10523" s="148">
        <v>-0.96323638599999994</v>
      </c>
      <c r="F10523" s="148">
        <f t="shared" si="164"/>
        <v>0.59062498733712365</v>
      </c>
      <c r="G10523">
        <v>2.5730903376670702E-3</v>
      </c>
    </row>
    <row r="10524" spans="1:7" x14ac:dyDescent="0.2">
      <c r="A10524" t="s">
        <v>3997</v>
      </c>
      <c r="B10524" t="s">
        <v>2459</v>
      </c>
      <c r="C10524" s="17">
        <v>12.20337266582815</v>
      </c>
      <c r="D10524" s="17">
        <v>3.9058330287614424</v>
      </c>
      <c r="E10524" s="148">
        <v>1.3310290520000001</v>
      </c>
      <c r="F10524" s="148">
        <f t="shared" si="164"/>
        <v>3.1243969150667699</v>
      </c>
      <c r="G10524">
        <v>6.5485847817939095E-8</v>
      </c>
    </row>
    <row r="10525" spans="1:7" x14ac:dyDescent="0.2">
      <c r="A10525" t="s">
        <v>5764</v>
      </c>
      <c r="B10525" t="s">
        <v>1598</v>
      </c>
      <c r="C10525" s="17">
        <v>22.78730557090535</v>
      </c>
      <c r="D10525" s="17">
        <v>8.2342285619253843</v>
      </c>
      <c r="E10525" s="148">
        <v>1.1210540449999999</v>
      </c>
      <c r="F10525" s="148">
        <f t="shared" si="164"/>
        <v>2.7673880314997068</v>
      </c>
      <c r="G10525">
        <v>3.1624001030388801E-3</v>
      </c>
    </row>
    <row r="10526" spans="1:7" x14ac:dyDescent="0.2">
      <c r="A10526" t="s">
        <v>3999</v>
      </c>
      <c r="B10526" t="s">
        <v>4000</v>
      </c>
      <c r="C10526" s="17">
        <v>185.60159093208449</v>
      </c>
      <c r="D10526" s="17">
        <v>318.98148466152526</v>
      </c>
      <c r="E10526" s="148">
        <v>-1.0322092279999999</v>
      </c>
      <c r="F10526" s="148">
        <f t="shared" si="164"/>
        <v>0.5818569410980966</v>
      </c>
      <c r="G10526">
        <v>2.57269270314044E-5</v>
      </c>
    </row>
    <row r="10527" spans="1:7" x14ac:dyDescent="0.2">
      <c r="A10527" t="s">
        <v>4001</v>
      </c>
      <c r="B10527" t="s">
        <v>1543</v>
      </c>
      <c r="C10527" s="17">
        <v>121.46772596700325</v>
      </c>
      <c r="D10527" s="17">
        <v>47.250422549608828</v>
      </c>
      <c r="E10527" s="148">
        <v>1.0715277350000001</v>
      </c>
      <c r="F10527" s="148">
        <f t="shared" si="164"/>
        <v>2.570722533528091</v>
      </c>
      <c r="G10527">
        <v>6.3315328370350899E-11</v>
      </c>
    </row>
    <row r="10528" spans="1:7" x14ac:dyDescent="0.2">
      <c r="A10528" t="s">
        <v>4002</v>
      </c>
      <c r="B10528" t="s">
        <v>4003</v>
      </c>
      <c r="C10528" s="17">
        <v>53.218082372394854</v>
      </c>
      <c r="D10528" s="17">
        <v>19.730927758959602</v>
      </c>
      <c r="E10528" s="148">
        <v>1.0358799320000001</v>
      </c>
      <c r="F10528" s="148">
        <f t="shared" si="164"/>
        <v>2.6971910810544171</v>
      </c>
      <c r="G10528">
        <v>3.2378223129126999E-4</v>
      </c>
    </row>
    <row r="10529" spans="1:7" x14ac:dyDescent="0.2">
      <c r="A10529" t="s">
        <v>4004</v>
      </c>
      <c r="B10529" t="s">
        <v>4005</v>
      </c>
      <c r="C10529" s="17">
        <v>44.614747267109898</v>
      </c>
      <c r="D10529" s="17">
        <v>72.206642641929676</v>
      </c>
      <c r="E10529" s="148">
        <v>-0.90553017199999997</v>
      </c>
      <c r="F10529" s="148">
        <f t="shared" si="164"/>
        <v>0.61787594097613618</v>
      </c>
      <c r="G10529">
        <v>2.4568568611590801E-3</v>
      </c>
    </row>
    <row r="10530" spans="1:7" x14ac:dyDescent="0.2">
      <c r="A10530" t="s">
        <v>4006</v>
      </c>
      <c r="B10530" t="s">
        <v>4007</v>
      </c>
      <c r="C10530" s="17">
        <v>31.115394662986226</v>
      </c>
      <c r="D10530" s="17">
        <v>63.951616411843005</v>
      </c>
      <c r="E10530" s="148">
        <v>-1.2375905089999999</v>
      </c>
      <c r="F10530" s="148">
        <f t="shared" si="164"/>
        <v>0.48654586715378256</v>
      </c>
      <c r="G10530">
        <v>7.0104230252659105E-4</v>
      </c>
    </row>
    <row r="10531" spans="1:7" x14ac:dyDescent="0.2">
      <c r="A10531" t="s">
        <v>13721</v>
      </c>
      <c r="B10531" t="s">
        <v>13722</v>
      </c>
      <c r="C10531" s="17">
        <v>5.4535294490467159</v>
      </c>
      <c r="D10531" s="17">
        <v>2.0120745227487524</v>
      </c>
      <c r="E10531" s="148">
        <v>1.0881920030000001</v>
      </c>
      <c r="F10531" s="148">
        <f t="shared" si="164"/>
        <v>2.7104013233051099</v>
      </c>
      <c r="G10531">
        <v>1.8604286168513E-3</v>
      </c>
    </row>
    <row r="10532" spans="1:7" x14ac:dyDescent="0.2">
      <c r="A10532" t="s">
        <v>4008</v>
      </c>
      <c r="B10532" t="s">
        <v>3156</v>
      </c>
      <c r="C10532" s="17">
        <v>0.44785156984388802</v>
      </c>
      <c r="D10532" s="17">
        <v>1.5572863163027901</v>
      </c>
      <c r="E10532" s="148">
        <v>-1.776625659</v>
      </c>
      <c r="F10532" s="148">
        <f t="shared" si="164"/>
        <v>0.28758460480610187</v>
      </c>
      <c r="G10532">
        <v>2.64845835192456E-3</v>
      </c>
    </row>
    <row r="10533" spans="1:7" x14ac:dyDescent="0.2">
      <c r="A10533" t="s">
        <v>4009</v>
      </c>
      <c r="B10533" t="s">
        <v>265</v>
      </c>
      <c r="C10533" s="17">
        <v>10.26097562971386</v>
      </c>
      <c r="D10533" s="17">
        <v>15.89702523998375</v>
      </c>
      <c r="E10533" s="148">
        <v>-0.87913800399999997</v>
      </c>
      <c r="F10533" s="148">
        <f t="shared" si="164"/>
        <v>0.64546514047834203</v>
      </c>
      <c r="G10533">
        <v>5.7948753473125697E-5</v>
      </c>
    </row>
    <row r="10534" spans="1:7" x14ac:dyDescent="0.2">
      <c r="A10534" t="s">
        <v>8366</v>
      </c>
      <c r="B10534" t="s">
        <v>3366</v>
      </c>
      <c r="C10534" s="17">
        <v>2.9963300016098597</v>
      </c>
      <c r="D10534" s="17">
        <v>7.4175388210797797</v>
      </c>
      <c r="E10534" s="148">
        <v>-1.423750069</v>
      </c>
      <c r="F10534" s="148">
        <f t="shared" si="164"/>
        <v>0.40395204850086386</v>
      </c>
      <c r="G10534">
        <v>2.1995135282638599E-5</v>
      </c>
    </row>
    <row r="10535" spans="1:7" x14ac:dyDescent="0.2">
      <c r="A10535" t="s">
        <v>8367</v>
      </c>
      <c r="B10535" t="s">
        <v>4340</v>
      </c>
      <c r="C10535" s="17">
        <v>29.879594204185022</v>
      </c>
      <c r="D10535" s="17">
        <v>7.0846357562665352</v>
      </c>
      <c r="E10535" s="148">
        <v>1.6754723949999999</v>
      </c>
      <c r="F10535" s="148">
        <f t="shared" si="164"/>
        <v>4.2175201707096637</v>
      </c>
      <c r="G10535">
        <v>8.8538986320442904E-4</v>
      </c>
    </row>
    <row r="10536" spans="1:7" x14ac:dyDescent="0.2">
      <c r="A10536" t="s">
        <v>13369</v>
      </c>
      <c r="B10536" t="s">
        <v>3097</v>
      </c>
      <c r="C10536" s="17">
        <v>7.6944680652697954</v>
      </c>
      <c r="D10536" s="17">
        <v>3.4859157409093826</v>
      </c>
      <c r="E10536" s="148">
        <v>0.80795666700000002</v>
      </c>
      <c r="F10536" s="148">
        <f t="shared" si="164"/>
        <v>2.207301793032586</v>
      </c>
      <c r="G10536">
        <v>2.8009458055991299E-3</v>
      </c>
    </row>
    <row r="10537" spans="1:7" x14ac:dyDescent="0.2">
      <c r="A10537" t="s">
        <v>11780</v>
      </c>
      <c r="B10537" t="s">
        <v>2303</v>
      </c>
      <c r="C10537" s="17">
        <v>2.4976551892014163</v>
      </c>
      <c r="D10537" s="17">
        <v>8.3659475114170974</v>
      </c>
      <c r="E10537" s="148">
        <v>-1.871512004</v>
      </c>
      <c r="F10537" s="148">
        <f t="shared" si="164"/>
        <v>0.29855018643050768</v>
      </c>
      <c r="G10537">
        <v>2.4905894661047298E-4</v>
      </c>
    </row>
    <row r="10538" spans="1:7" x14ac:dyDescent="0.2">
      <c r="A10538" t="s">
        <v>4010</v>
      </c>
      <c r="B10538" t="s">
        <v>4011</v>
      </c>
      <c r="C10538" s="17">
        <v>63.937574505589026</v>
      </c>
      <c r="D10538" s="17">
        <v>105.82868821141678</v>
      </c>
      <c r="E10538" s="148">
        <v>-0.94003807399999995</v>
      </c>
      <c r="F10538" s="148">
        <f t="shared" si="164"/>
        <v>0.6041610794405694</v>
      </c>
      <c r="G10538">
        <v>2.4477802908179701E-3</v>
      </c>
    </row>
    <row r="10539" spans="1:7" x14ac:dyDescent="0.2">
      <c r="A10539" t="s">
        <v>14016</v>
      </c>
      <c r="B10539" t="s">
        <v>10400</v>
      </c>
      <c r="C10539" s="17">
        <v>2.5502520444440502</v>
      </c>
      <c r="D10539" s="17">
        <v>0.67566241766453472</v>
      </c>
      <c r="E10539" s="148">
        <v>1.3618810770000001</v>
      </c>
      <c r="F10539" s="148">
        <f t="shared" si="164"/>
        <v>3.7744470874362679</v>
      </c>
      <c r="G10539">
        <v>3.5921280080642602E-3</v>
      </c>
    </row>
    <row r="10540" spans="1:7" x14ac:dyDescent="0.2">
      <c r="A10540" t="s">
        <v>8368</v>
      </c>
      <c r="B10540" t="s">
        <v>10890</v>
      </c>
      <c r="C10540" s="17">
        <v>3.7457482434921721</v>
      </c>
      <c r="D10540" s="17">
        <v>0.2201360714817015</v>
      </c>
      <c r="E10540" s="148">
        <v>3.2011860379999999</v>
      </c>
      <c r="F10540" s="148">
        <f t="shared" si="164"/>
        <v>17.015604113765299</v>
      </c>
      <c r="G10540">
        <v>2.91138136411657E-3</v>
      </c>
    </row>
    <row r="10541" spans="1:7" x14ac:dyDescent="0.2">
      <c r="A10541" t="s">
        <v>8369</v>
      </c>
      <c r="B10541" t="s">
        <v>4306</v>
      </c>
      <c r="C10541" s="17">
        <v>129.31806694184996</v>
      </c>
      <c r="D10541" s="17">
        <v>236.14702808972299</v>
      </c>
      <c r="E10541" s="148">
        <v>-1.0568359919999999</v>
      </c>
      <c r="F10541" s="148">
        <f t="shared" si="164"/>
        <v>0.54761674533001592</v>
      </c>
      <c r="G10541">
        <v>6.9549135511620102E-3</v>
      </c>
    </row>
    <row r="10542" spans="1:7" x14ac:dyDescent="0.2">
      <c r="A10542" t="s">
        <v>11878</v>
      </c>
      <c r="B10542" t="s">
        <v>11030</v>
      </c>
      <c r="C10542" s="17">
        <v>0.4244206583775178</v>
      </c>
      <c r="D10542" s="17">
        <v>1.0650112559679386</v>
      </c>
      <c r="E10542" s="148">
        <v>-1.425192153</v>
      </c>
      <c r="F10542" s="148">
        <f t="shared" si="164"/>
        <v>0.39851283824393186</v>
      </c>
      <c r="G10542">
        <v>5.74192811732906E-3</v>
      </c>
    </row>
    <row r="10543" spans="1:7" x14ac:dyDescent="0.2">
      <c r="A10543" t="s">
        <v>5765</v>
      </c>
      <c r="B10543" t="s">
        <v>11066</v>
      </c>
      <c r="C10543" s="17">
        <v>96.620264663293923</v>
      </c>
      <c r="D10543" s="17">
        <v>31.256214719641598</v>
      </c>
      <c r="E10543" s="148">
        <v>1.30875586</v>
      </c>
      <c r="F10543" s="148">
        <f t="shared" si="164"/>
        <v>3.091233712397591</v>
      </c>
      <c r="G10543">
        <v>2.88946119299024E-4</v>
      </c>
    </row>
    <row r="10544" spans="1:7" x14ac:dyDescent="0.2">
      <c r="A10544" t="s">
        <v>8370</v>
      </c>
      <c r="B10544" t="s">
        <v>2423</v>
      </c>
      <c r="C10544" s="17">
        <v>22.729478936247929</v>
      </c>
      <c r="D10544" s="17">
        <v>37.604735033903097</v>
      </c>
      <c r="E10544" s="148">
        <v>-0.94922819999999997</v>
      </c>
      <c r="F10544" s="148">
        <f t="shared" si="164"/>
        <v>0.60443130142403179</v>
      </c>
      <c r="G10544">
        <v>3.7962909795433001E-3</v>
      </c>
    </row>
    <row r="10545" spans="1:7" x14ac:dyDescent="0.2">
      <c r="A10545" t="s">
        <v>14129</v>
      </c>
      <c r="B10545" t="e">
        <v>#N/A</v>
      </c>
      <c r="C10545" s="17">
        <v>0.28186498444725805</v>
      </c>
      <c r="D10545" s="17">
        <v>3.9008759217106427E-2</v>
      </c>
      <c r="E10545" s="148">
        <v>2.1143111559999999</v>
      </c>
      <c r="F10545" s="148">
        <f t="shared" si="164"/>
        <v>7.2256844386799264</v>
      </c>
      <c r="G10545">
        <v>6.7981819050010302E-3</v>
      </c>
    </row>
    <row r="10546" spans="1:7" x14ac:dyDescent="0.2">
      <c r="A10546" t="s">
        <v>11757</v>
      </c>
      <c r="B10546" t="s">
        <v>11052</v>
      </c>
      <c r="C10546" s="17">
        <v>1.0986379364372973</v>
      </c>
      <c r="D10546" s="17">
        <v>3.9330701691224421</v>
      </c>
      <c r="E10546" s="148">
        <v>-1.7634996140000001</v>
      </c>
      <c r="F10546" s="148">
        <f t="shared" si="164"/>
        <v>0.27933341872779976</v>
      </c>
      <c r="G10546">
        <v>2.8313836885407E-3</v>
      </c>
    </row>
    <row r="10547" spans="1:7" x14ac:dyDescent="0.2">
      <c r="A10547" t="s">
        <v>4012</v>
      </c>
      <c r="B10547" t="s">
        <v>4013</v>
      </c>
      <c r="C10547" s="17">
        <v>204.138132730226</v>
      </c>
      <c r="D10547" s="17">
        <v>68.386711149727375</v>
      </c>
      <c r="E10547" s="148">
        <v>1.295167529</v>
      </c>
      <c r="F10547" s="148">
        <f t="shared" si="164"/>
        <v>2.985055565594922</v>
      </c>
      <c r="G10547">
        <v>8.8521028640076803E-10</v>
      </c>
    </row>
    <row r="10548" spans="1:7" x14ac:dyDescent="0.2">
      <c r="A10548" t="s">
        <v>8371</v>
      </c>
      <c r="B10548" t="s">
        <v>372</v>
      </c>
      <c r="C10548" s="17">
        <v>6.4808295951614374</v>
      </c>
      <c r="D10548" s="17">
        <v>0.32546208800475596</v>
      </c>
      <c r="E10548" s="148">
        <v>3.6716523759999999</v>
      </c>
      <c r="F10548" s="148">
        <f t="shared" ref="F10548:F10611" si="165">C10548/D10548</f>
        <v>19.912702075047012</v>
      </c>
      <c r="G10548">
        <v>8.5100360509835805E-4</v>
      </c>
    </row>
    <row r="10549" spans="1:7" x14ac:dyDescent="0.2">
      <c r="A10549" t="s">
        <v>8372</v>
      </c>
      <c r="B10549" t="s">
        <v>11419</v>
      </c>
      <c r="C10549" s="17">
        <v>6.8243825094352921</v>
      </c>
      <c r="D10549" s="17">
        <v>9.8353106470991456</v>
      </c>
      <c r="E10549" s="148">
        <v>-0.75541994700000004</v>
      </c>
      <c r="F10549" s="148">
        <f t="shared" si="165"/>
        <v>0.69386547657730513</v>
      </c>
      <c r="G10549">
        <v>7.7701663417829902E-4</v>
      </c>
    </row>
    <row r="10550" spans="1:7" x14ac:dyDescent="0.2">
      <c r="A10550" t="s">
        <v>8373</v>
      </c>
      <c r="B10550" t="s">
        <v>2494</v>
      </c>
      <c r="C10550" s="17">
        <v>1.8480449602658064</v>
      </c>
      <c r="D10550" s="17">
        <v>0</v>
      </c>
      <c r="E10550" s="148">
        <v>6.9712264839999998</v>
      </c>
      <c r="F10550" s="148" t="e">
        <f t="shared" si="165"/>
        <v>#DIV/0!</v>
      </c>
      <c r="G10550">
        <v>7.8266893568799804E-4</v>
      </c>
    </row>
    <row r="10551" spans="1:7" x14ac:dyDescent="0.2">
      <c r="A10551" t="s">
        <v>8374</v>
      </c>
      <c r="B10551" t="s">
        <v>11420</v>
      </c>
      <c r="C10551" s="17">
        <v>4.2469790804839747</v>
      </c>
      <c r="D10551" s="17">
        <v>9.9444174839825568</v>
      </c>
      <c r="E10551" s="148">
        <v>-1.465560269</v>
      </c>
      <c r="F10551" s="148">
        <f t="shared" si="165"/>
        <v>0.42707167989724598</v>
      </c>
      <c r="G10551">
        <v>1.8899669011303898E-5</v>
      </c>
    </row>
    <row r="10552" spans="1:7" x14ac:dyDescent="0.2">
      <c r="A10552" t="s">
        <v>14157</v>
      </c>
      <c r="B10552" t="s">
        <v>14158</v>
      </c>
      <c r="C10552" s="17">
        <v>3.0276963304487601</v>
      </c>
      <c r="D10552" s="17">
        <v>0.23236949348260949</v>
      </c>
      <c r="E10552" s="148">
        <v>3.027760147</v>
      </c>
      <c r="F10552" s="148">
        <f t="shared" si="165"/>
        <v>13.029663597710396</v>
      </c>
      <c r="G10552">
        <v>6.0186429680595603E-4</v>
      </c>
    </row>
    <row r="10553" spans="1:7" x14ac:dyDescent="0.2">
      <c r="A10553" t="s">
        <v>13790</v>
      </c>
      <c r="B10553" t="s">
        <v>303</v>
      </c>
      <c r="C10553" s="17">
        <v>35.967778240245401</v>
      </c>
      <c r="D10553" s="17">
        <v>12.802917154367854</v>
      </c>
      <c r="E10553" s="148">
        <v>1.0782838189999999</v>
      </c>
      <c r="F10553" s="148">
        <f t="shared" si="165"/>
        <v>2.8093424183389799</v>
      </c>
      <c r="G10553">
        <v>7.7877875156164202E-3</v>
      </c>
    </row>
    <row r="10554" spans="1:7" x14ac:dyDescent="0.2">
      <c r="A10554" t="s">
        <v>8375</v>
      </c>
      <c r="B10554" t="s">
        <v>1064</v>
      </c>
      <c r="C10554" s="17">
        <v>1.7190626277971475</v>
      </c>
      <c r="D10554" s="17">
        <v>0.17263392488282872</v>
      </c>
      <c r="E10554" s="148">
        <v>2.6720317589999998</v>
      </c>
      <c r="F10554" s="148">
        <f t="shared" si="165"/>
        <v>9.9578494143831886</v>
      </c>
      <c r="G10554">
        <v>2.4965111568202099E-3</v>
      </c>
    </row>
    <row r="10555" spans="1:7" x14ac:dyDescent="0.2">
      <c r="A10555" t="s">
        <v>4018</v>
      </c>
      <c r="B10555" t="s">
        <v>3816</v>
      </c>
      <c r="C10555" s="17">
        <v>114.76725476351015</v>
      </c>
      <c r="D10555" s="17">
        <v>191.58634435507872</v>
      </c>
      <c r="E10555" s="148">
        <v>-0.98055986699999997</v>
      </c>
      <c r="F10555" s="148">
        <f t="shared" si="165"/>
        <v>0.59903671709923623</v>
      </c>
      <c r="G10555">
        <v>3.8011042896363598E-5</v>
      </c>
    </row>
    <row r="10556" spans="1:7" x14ac:dyDescent="0.2">
      <c r="A10556" t="s">
        <v>12300</v>
      </c>
      <c r="B10556" t="s">
        <v>11028</v>
      </c>
      <c r="C10556" s="17">
        <v>2.1712611640551627</v>
      </c>
      <c r="D10556" s="17">
        <v>3.6929892748131947</v>
      </c>
      <c r="E10556" s="148">
        <v>-0.922150311</v>
      </c>
      <c r="F10556" s="148">
        <f t="shared" si="165"/>
        <v>0.58794136740757075</v>
      </c>
      <c r="G10556">
        <v>9.5094186676000104E-3</v>
      </c>
    </row>
    <row r="10557" spans="1:7" x14ac:dyDescent="0.2">
      <c r="A10557" t="s">
        <v>4019</v>
      </c>
      <c r="B10557" t="s">
        <v>3824</v>
      </c>
      <c r="C10557" s="17">
        <v>380.60786498878747</v>
      </c>
      <c r="D10557" s="17">
        <v>714.71380951463982</v>
      </c>
      <c r="E10557" s="148">
        <v>-1.165505499</v>
      </c>
      <c r="F10557" s="148">
        <f t="shared" si="165"/>
        <v>0.53253184690422761</v>
      </c>
      <c r="G10557">
        <v>3.1905910741332502E-7</v>
      </c>
    </row>
    <row r="10558" spans="1:7" x14ac:dyDescent="0.2">
      <c r="A10558" t="s">
        <v>8376</v>
      </c>
      <c r="B10558" t="s">
        <v>10863</v>
      </c>
      <c r="C10558" s="17">
        <v>5.8436199418037305</v>
      </c>
      <c r="D10558" s="17">
        <v>2.4109552356738551</v>
      </c>
      <c r="E10558" s="148">
        <v>0.98944138299999995</v>
      </c>
      <c r="F10558" s="148">
        <f t="shared" si="165"/>
        <v>2.4237778683478775</v>
      </c>
      <c r="G10558">
        <v>4.1413851191166999E-4</v>
      </c>
    </row>
    <row r="10559" spans="1:7" x14ac:dyDescent="0.2">
      <c r="A10559" t="s">
        <v>14176</v>
      </c>
      <c r="B10559" t="s">
        <v>11321</v>
      </c>
      <c r="C10559" s="17">
        <v>0.76890103415167255</v>
      </c>
      <c r="D10559" s="17">
        <v>3.1900510764518497E-2</v>
      </c>
      <c r="E10559" s="148">
        <v>3.4824339289999999</v>
      </c>
      <c r="F10559" s="148">
        <f t="shared" si="165"/>
        <v>24.103094769469539</v>
      </c>
      <c r="G10559">
        <v>9.4211016634101301E-3</v>
      </c>
    </row>
    <row r="10560" spans="1:7" x14ac:dyDescent="0.2">
      <c r="A10560" t="s">
        <v>13556</v>
      </c>
      <c r="B10560" t="s">
        <v>4516</v>
      </c>
      <c r="C10560" s="17">
        <v>11.171335529781475</v>
      </c>
      <c r="D10560" s="17">
        <v>4.5916559231663028</v>
      </c>
      <c r="E10560" s="148">
        <v>0.87255832799999999</v>
      </c>
      <c r="F10560" s="148">
        <f t="shared" si="165"/>
        <v>2.4329644286756515</v>
      </c>
      <c r="G10560">
        <v>3.33717673132121E-3</v>
      </c>
    </row>
    <row r="10561" spans="1:7" x14ac:dyDescent="0.2">
      <c r="A10561" t="s">
        <v>12878</v>
      </c>
      <c r="B10561" t="s">
        <v>698</v>
      </c>
      <c r="C10561" s="17">
        <v>3.1708062586996872</v>
      </c>
      <c r="D10561" s="17">
        <v>3.9294398405985698</v>
      </c>
      <c r="E10561" s="148">
        <v>-0.52486639199999996</v>
      </c>
      <c r="F10561" s="148">
        <f t="shared" si="165"/>
        <v>0.80693594693555093</v>
      </c>
      <c r="G10561">
        <v>5.7438866842614298E-3</v>
      </c>
    </row>
    <row r="10562" spans="1:7" x14ac:dyDescent="0.2">
      <c r="A10562" t="s">
        <v>4022</v>
      </c>
      <c r="B10562" t="s">
        <v>3379</v>
      </c>
      <c r="C10562" s="17">
        <v>303.32075077633601</v>
      </c>
      <c r="D10562" s="17">
        <v>512.21350420300598</v>
      </c>
      <c r="E10562" s="148">
        <v>-0.97732627999999999</v>
      </c>
      <c r="F10562" s="148">
        <f t="shared" si="165"/>
        <v>0.59217640356494905</v>
      </c>
      <c r="G10562">
        <v>3.4668091690982701E-3</v>
      </c>
    </row>
    <row r="10563" spans="1:7" x14ac:dyDescent="0.2">
      <c r="A10563" t="s">
        <v>8377</v>
      </c>
      <c r="B10563" t="s">
        <v>4172</v>
      </c>
      <c r="C10563" s="17">
        <v>23.555813722020751</v>
      </c>
      <c r="D10563" s="17">
        <v>11.044285368289747</v>
      </c>
      <c r="E10563" s="148">
        <v>0.77331410499999997</v>
      </c>
      <c r="F10563" s="148">
        <f t="shared" si="165"/>
        <v>2.1328508759520095</v>
      </c>
      <c r="G10563">
        <v>6.3674713188416696E-3</v>
      </c>
    </row>
    <row r="10564" spans="1:7" x14ac:dyDescent="0.2">
      <c r="A10564" t="s">
        <v>4023</v>
      </c>
      <c r="B10564" t="s">
        <v>4003</v>
      </c>
      <c r="C10564" s="17">
        <v>89.639204593946857</v>
      </c>
      <c r="D10564" s="17">
        <v>33.452594897680825</v>
      </c>
      <c r="E10564" s="148">
        <v>1.115461367</v>
      </c>
      <c r="F10564" s="148">
        <f t="shared" si="165"/>
        <v>2.6795889786164628</v>
      </c>
      <c r="G10564">
        <v>1.99148352983259E-6</v>
      </c>
    </row>
    <row r="10565" spans="1:7" x14ac:dyDescent="0.2">
      <c r="A10565" t="s">
        <v>5766</v>
      </c>
      <c r="B10565" t="s">
        <v>3156</v>
      </c>
      <c r="C10565" s="17">
        <v>10.766467697361575</v>
      </c>
      <c r="D10565" s="17">
        <v>1.8231034149774501</v>
      </c>
      <c r="E10565" s="148">
        <v>2.043464615</v>
      </c>
      <c r="F10565" s="148">
        <f t="shared" si="165"/>
        <v>5.905571570384418</v>
      </c>
      <c r="G10565">
        <v>5.2980094242474299E-3</v>
      </c>
    </row>
    <row r="10566" spans="1:7" x14ac:dyDescent="0.2">
      <c r="A10566" t="s">
        <v>4024</v>
      </c>
      <c r="B10566" t="s">
        <v>4025</v>
      </c>
      <c r="C10566" s="17">
        <v>5.740228220948425</v>
      </c>
      <c r="D10566" s="17">
        <v>2.2652701921124621</v>
      </c>
      <c r="E10566" s="148">
        <v>0.955327759</v>
      </c>
      <c r="F10566" s="148">
        <f t="shared" si="165"/>
        <v>2.5340148124208595</v>
      </c>
      <c r="G10566">
        <v>9.6764188540503595E-4</v>
      </c>
    </row>
    <row r="10567" spans="1:7" x14ac:dyDescent="0.2">
      <c r="A10567" t="s">
        <v>13220</v>
      </c>
      <c r="B10567" t="s">
        <v>4485</v>
      </c>
      <c r="C10567" s="17">
        <v>42.681065717388222</v>
      </c>
      <c r="D10567" s="17">
        <v>20.737737982065049</v>
      </c>
      <c r="E10567" s="148">
        <v>0.74613480899999995</v>
      </c>
      <c r="F10567" s="148">
        <f t="shared" si="165"/>
        <v>2.0581350653721624</v>
      </c>
      <c r="G10567">
        <v>1.19942170971978E-6</v>
      </c>
    </row>
    <row r="10568" spans="1:7" x14ac:dyDescent="0.2">
      <c r="A10568" t="s">
        <v>4026</v>
      </c>
      <c r="B10568" t="s">
        <v>4027</v>
      </c>
      <c r="C10568" s="17">
        <v>52.745427436159119</v>
      </c>
      <c r="D10568" s="17">
        <v>97.185006181419197</v>
      </c>
      <c r="E10568" s="148">
        <v>-1.091871458</v>
      </c>
      <c r="F10568" s="148">
        <f t="shared" si="165"/>
        <v>0.54273215085974358</v>
      </c>
      <c r="G10568">
        <v>3.7555105591473301E-3</v>
      </c>
    </row>
    <row r="10569" spans="1:7" x14ac:dyDescent="0.2">
      <c r="A10569" t="s">
        <v>8378</v>
      </c>
      <c r="B10569" t="s">
        <v>1546</v>
      </c>
      <c r="C10569" s="17">
        <v>6.443657502814033</v>
      </c>
      <c r="D10569" s="17">
        <v>10.017824442529959</v>
      </c>
      <c r="E10569" s="148">
        <v>-0.87087724499999997</v>
      </c>
      <c r="F10569" s="148">
        <f t="shared" si="165"/>
        <v>0.64321924782969297</v>
      </c>
      <c r="G10569">
        <v>2.9705823131117299E-3</v>
      </c>
    </row>
    <row r="10570" spans="1:7" x14ac:dyDescent="0.2">
      <c r="A10570" t="s">
        <v>8379</v>
      </c>
      <c r="B10570" t="s">
        <v>1122</v>
      </c>
      <c r="C10570" s="17">
        <v>0.49585770827661196</v>
      </c>
      <c r="D10570" s="17">
        <v>0</v>
      </c>
      <c r="E10570" s="148">
        <v>6.4417069119999999</v>
      </c>
      <c r="F10570" s="148" t="e">
        <f t="shared" si="165"/>
        <v>#DIV/0!</v>
      </c>
      <c r="G10570">
        <v>1.02770993746296E-3</v>
      </c>
    </row>
    <row r="10571" spans="1:7" x14ac:dyDescent="0.2">
      <c r="A10571" t="s">
        <v>5767</v>
      </c>
      <c r="B10571" t="s">
        <v>10891</v>
      </c>
      <c r="C10571" s="17">
        <v>259.40077954311647</v>
      </c>
      <c r="D10571" s="17">
        <v>7.8757791070559566</v>
      </c>
      <c r="E10571" s="148">
        <v>4.6218015479999996</v>
      </c>
      <c r="F10571" s="148">
        <f t="shared" si="165"/>
        <v>32.936522979766892</v>
      </c>
      <c r="G10571">
        <v>1.07268487109273E-6</v>
      </c>
    </row>
    <row r="10572" spans="1:7" x14ac:dyDescent="0.2">
      <c r="A10572" t="s">
        <v>5768</v>
      </c>
      <c r="B10572" t="s">
        <v>10892</v>
      </c>
      <c r="C10572" s="17">
        <v>23.806943524813676</v>
      </c>
      <c r="D10572" s="17">
        <v>0.37170787455509752</v>
      </c>
      <c r="E10572" s="148">
        <v>5.4815046799999996</v>
      </c>
      <c r="F10572" s="148">
        <f t="shared" si="165"/>
        <v>64.047455419954574</v>
      </c>
      <c r="G10572">
        <v>7.2252324942030603E-6</v>
      </c>
    </row>
    <row r="10573" spans="1:7" x14ac:dyDescent="0.2">
      <c r="A10573" t="s">
        <v>5769</v>
      </c>
      <c r="B10573" t="s">
        <v>10893</v>
      </c>
      <c r="C10573" s="17">
        <v>287.71497249226996</v>
      </c>
      <c r="D10573" s="17">
        <v>20.351045522990646</v>
      </c>
      <c r="E10573" s="148">
        <v>3.139858276</v>
      </c>
      <c r="F10573" s="148">
        <f t="shared" si="165"/>
        <v>14.137601538320839</v>
      </c>
      <c r="G10573">
        <v>4.0303653736916403E-3</v>
      </c>
    </row>
    <row r="10574" spans="1:7" x14ac:dyDescent="0.2">
      <c r="A10574" t="s">
        <v>5770</v>
      </c>
      <c r="B10574" t="s">
        <v>4766</v>
      </c>
      <c r="C10574" s="17">
        <v>65.883705984419279</v>
      </c>
      <c r="D10574" s="17">
        <v>13.458118254142409</v>
      </c>
      <c r="E10574" s="148">
        <v>1.9196110820000001</v>
      </c>
      <c r="F10574" s="148">
        <f t="shared" si="165"/>
        <v>4.8954619613436874</v>
      </c>
      <c r="G10574">
        <v>3.2231838032883102E-5</v>
      </c>
    </row>
    <row r="10575" spans="1:7" x14ac:dyDescent="0.2">
      <c r="A10575" t="s">
        <v>4028</v>
      </c>
      <c r="B10575" t="s">
        <v>3836</v>
      </c>
      <c r="C10575" s="17">
        <v>106.68823093257456</v>
      </c>
      <c r="D10575" s="17">
        <v>171.14970260839527</v>
      </c>
      <c r="E10575" s="148">
        <v>-0.94036111899999997</v>
      </c>
      <c r="F10575" s="148">
        <f t="shared" si="165"/>
        <v>0.62336205851719229</v>
      </c>
      <c r="G10575">
        <v>5.2287718619871001E-6</v>
      </c>
    </row>
    <row r="10576" spans="1:7" x14ac:dyDescent="0.2">
      <c r="A10576" t="s">
        <v>13356</v>
      </c>
      <c r="B10576" t="s">
        <v>13320</v>
      </c>
      <c r="C10576" s="17">
        <v>27.598892661760026</v>
      </c>
      <c r="D10576" s="17">
        <v>12.568973555694299</v>
      </c>
      <c r="E10576" s="148">
        <v>0.82801962399999995</v>
      </c>
      <c r="F10576" s="148">
        <f t="shared" si="165"/>
        <v>2.1957952683619508</v>
      </c>
      <c r="G10576">
        <v>1.6533823986123699E-5</v>
      </c>
    </row>
    <row r="10577" spans="1:7" x14ac:dyDescent="0.2">
      <c r="A10577" t="s">
        <v>8380</v>
      </c>
      <c r="B10577" t="s">
        <v>4030</v>
      </c>
      <c r="C10577" s="17">
        <v>19.553692277812925</v>
      </c>
      <c r="D10577" s="17">
        <v>0.63256472934467578</v>
      </c>
      <c r="E10577" s="148">
        <v>4.2762459330000002</v>
      </c>
      <c r="F10577" s="148">
        <f t="shared" si="165"/>
        <v>30.91176502690903</v>
      </c>
      <c r="G10577">
        <v>1.8120456372457E-4</v>
      </c>
    </row>
    <row r="10578" spans="1:7" x14ac:dyDescent="0.2">
      <c r="A10578" t="s">
        <v>8381</v>
      </c>
      <c r="B10578" t="s">
        <v>4030</v>
      </c>
      <c r="C10578" s="17">
        <v>0.85144366475508904</v>
      </c>
      <c r="D10578" s="17">
        <v>6.1504736995675469</v>
      </c>
      <c r="E10578" s="148">
        <v>-2.3278700049999999</v>
      </c>
      <c r="F10578" s="148">
        <f t="shared" si="165"/>
        <v>0.13843546145314886</v>
      </c>
      <c r="G10578">
        <v>7.4075558707097601E-3</v>
      </c>
    </row>
    <row r="10579" spans="1:7" x14ac:dyDescent="0.2">
      <c r="A10579" t="s">
        <v>4029</v>
      </c>
      <c r="B10579" t="s">
        <v>4030</v>
      </c>
      <c r="C10579" s="17">
        <v>1.1375202985482975</v>
      </c>
      <c r="D10579" s="17">
        <v>8.4711181709554602</v>
      </c>
      <c r="E10579" s="148">
        <v>-2.8432581560000001</v>
      </c>
      <c r="F10579" s="148">
        <f t="shared" si="165"/>
        <v>0.13428218985876764</v>
      </c>
      <c r="G10579">
        <v>2.18193567875883E-5</v>
      </c>
    </row>
    <row r="10580" spans="1:7" x14ac:dyDescent="0.2">
      <c r="A10580" t="s">
        <v>11724</v>
      </c>
      <c r="B10580" t="s">
        <v>4030</v>
      </c>
      <c r="C10580" s="17">
        <v>12.863769414197144</v>
      </c>
      <c r="D10580" s="17">
        <v>51.373417891153522</v>
      </c>
      <c r="E10580" s="148">
        <v>-1.9011651620000001</v>
      </c>
      <c r="F10580" s="148">
        <f t="shared" si="165"/>
        <v>0.25039738335985384</v>
      </c>
      <c r="G10580">
        <v>1.1275017647543299E-3</v>
      </c>
    </row>
    <row r="10581" spans="1:7" x14ac:dyDescent="0.2">
      <c r="A10581" t="s">
        <v>8382</v>
      </c>
      <c r="B10581" t="s">
        <v>4030</v>
      </c>
      <c r="C10581" s="17">
        <v>4.148360061311732</v>
      </c>
      <c r="D10581" s="17">
        <v>11.83510976536806</v>
      </c>
      <c r="E10581" s="148">
        <v>-1.7088731960000001</v>
      </c>
      <c r="F10581" s="148">
        <f t="shared" si="165"/>
        <v>0.35051301961310727</v>
      </c>
      <c r="G10581">
        <v>2.6060557889441699E-6</v>
      </c>
    </row>
    <row r="10582" spans="1:7" x14ac:dyDescent="0.2">
      <c r="A10582" t="s">
        <v>4031</v>
      </c>
      <c r="B10582" t="s">
        <v>209</v>
      </c>
      <c r="C10582" s="17">
        <v>25.156037667797648</v>
      </c>
      <c r="D10582" s="17">
        <v>44.769327329942378</v>
      </c>
      <c r="E10582" s="148">
        <v>-1.0767763130000001</v>
      </c>
      <c r="F10582" s="148">
        <f t="shared" si="165"/>
        <v>0.56190340950182027</v>
      </c>
      <c r="G10582">
        <v>8.5369273983547993E-6</v>
      </c>
    </row>
    <row r="10583" spans="1:7" x14ac:dyDescent="0.2">
      <c r="A10583" t="s">
        <v>5771</v>
      </c>
      <c r="B10583" t="s">
        <v>10644</v>
      </c>
      <c r="C10583" s="17">
        <v>25.211214719172048</v>
      </c>
      <c r="D10583" s="17">
        <v>0.60230228230538752</v>
      </c>
      <c r="E10583" s="148">
        <v>5.0426110250000002</v>
      </c>
      <c r="F10583" s="148">
        <f t="shared" si="165"/>
        <v>41.858076019026463</v>
      </c>
      <c r="G10583">
        <v>2.8070217034443102E-19</v>
      </c>
    </row>
    <row r="10584" spans="1:7" x14ac:dyDescent="0.2">
      <c r="A10584" t="s">
        <v>12124</v>
      </c>
      <c r="B10584" t="s">
        <v>1953</v>
      </c>
      <c r="C10584" s="17">
        <v>23.183000013014023</v>
      </c>
      <c r="D10584" s="17">
        <v>43.240745098060572</v>
      </c>
      <c r="E10584" s="148">
        <v>-1.036051593</v>
      </c>
      <c r="F10584" s="148">
        <f t="shared" si="165"/>
        <v>0.53613784777390028</v>
      </c>
      <c r="G10584">
        <v>6.7373891850351002E-4</v>
      </c>
    </row>
    <row r="10585" spans="1:7" x14ac:dyDescent="0.2">
      <c r="A10585" t="s">
        <v>4032</v>
      </c>
      <c r="B10585" t="s">
        <v>2979</v>
      </c>
      <c r="C10585" s="17">
        <v>34.393893226012253</v>
      </c>
      <c r="D10585" s="17">
        <v>54.414344572685657</v>
      </c>
      <c r="E10585" s="148">
        <v>-0.89012293899999995</v>
      </c>
      <c r="F10585" s="148">
        <f t="shared" si="165"/>
        <v>0.63207401460233592</v>
      </c>
      <c r="G10585">
        <v>7.0964094783254804E-8</v>
      </c>
    </row>
    <row r="10586" spans="1:7" x14ac:dyDescent="0.2">
      <c r="A10586" t="s">
        <v>5772</v>
      </c>
      <c r="B10586" t="s">
        <v>418</v>
      </c>
      <c r="C10586" s="17">
        <v>5.4978440717159547</v>
      </c>
      <c r="D10586" s="17">
        <v>1.2170400929909325E-2</v>
      </c>
      <c r="E10586" s="148">
        <v>7.9993807849999996</v>
      </c>
      <c r="F10586" s="148">
        <f t="shared" si="165"/>
        <v>451.73894462299495</v>
      </c>
      <c r="G10586">
        <v>8.18036227487838E-9</v>
      </c>
    </row>
    <row r="10587" spans="1:7" x14ac:dyDescent="0.2">
      <c r="A10587" t="s">
        <v>8383</v>
      </c>
      <c r="B10587" t="s">
        <v>572</v>
      </c>
      <c r="C10587" s="17">
        <v>1.8716026209738374</v>
      </c>
      <c r="D10587" s="17">
        <v>0.43362593913404757</v>
      </c>
      <c r="E10587" s="148">
        <v>1.5821089310000001</v>
      </c>
      <c r="F10587" s="148">
        <f t="shared" si="165"/>
        <v>4.3161685039216842</v>
      </c>
      <c r="G10587">
        <v>9.2106422486087497E-3</v>
      </c>
    </row>
    <row r="10588" spans="1:7" x14ac:dyDescent="0.2">
      <c r="A10588" t="s">
        <v>13146</v>
      </c>
      <c r="B10588" t="s">
        <v>110</v>
      </c>
      <c r="C10588" s="17">
        <v>52.989746895047574</v>
      </c>
      <c r="D10588" s="17">
        <v>26.991129438747123</v>
      </c>
      <c r="E10588" s="148">
        <v>0.64218897799999997</v>
      </c>
      <c r="F10588" s="148">
        <f t="shared" si="165"/>
        <v>1.9632282159700265</v>
      </c>
      <c r="G10588">
        <v>4.6193374711630002E-4</v>
      </c>
    </row>
    <row r="10589" spans="1:7" x14ac:dyDescent="0.2">
      <c r="A10589" t="s">
        <v>4033</v>
      </c>
      <c r="B10589" t="s">
        <v>4034</v>
      </c>
      <c r="C10589" s="17">
        <v>3.5291121678006174</v>
      </c>
      <c r="D10589" s="17">
        <v>6.4092359845272329</v>
      </c>
      <c r="E10589" s="148">
        <v>-1.0053046750000001</v>
      </c>
      <c r="F10589" s="148">
        <f t="shared" si="165"/>
        <v>0.55062915085672837</v>
      </c>
      <c r="G10589">
        <v>7.0585260417699702E-3</v>
      </c>
    </row>
    <row r="10590" spans="1:7" x14ac:dyDescent="0.2">
      <c r="A10590" t="s">
        <v>4035</v>
      </c>
      <c r="B10590" t="s">
        <v>2494</v>
      </c>
      <c r="C10590" s="17">
        <v>35.800035124191055</v>
      </c>
      <c r="D10590" s="17">
        <v>66.808787032801931</v>
      </c>
      <c r="E10590" s="148">
        <v>-1.1234764500000001</v>
      </c>
      <c r="F10590" s="148">
        <f t="shared" si="165"/>
        <v>0.53585818144870478</v>
      </c>
      <c r="G10590">
        <v>3.58213991783573E-6</v>
      </c>
    </row>
    <row r="10591" spans="1:7" x14ac:dyDescent="0.2">
      <c r="A10591" t="s">
        <v>4036</v>
      </c>
      <c r="B10591" t="s">
        <v>4037</v>
      </c>
      <c r="C10591" s="17">
        <v>20.948922571131899</v>
      </c>
      <c r="D10591" s="17">
        <v>7.5612275631575425</v>
      </c>
      <c r="E10591" s="148">
        <v>1.1668006120000001</v>
      </c>
      <c r="F10591" s="148">
        <f t="shared" si="165"/>
        <v>2.7705716295600684</v>
      </c>
      <c r="G10591">
        <v>4.9398700308582998E-7</v>
      </c>
    </row>
    <row r="10592" spans="1:7" x14ac:dyDescent="0.2">
      <c r="A10592" t="s">
        <v>13255</v>
      </c>
      <c r="B10592" t="s">
        <v>13256</v>
      </c>
      <c r="C10592" s="17">
        <v>20.634739278094898</v>
      </c>
      <c r="D10592" s="17">
        <v>9.8675828356082427</v>
      </c>
      <c r="E10592" s="148">
        <v>0.78382119699999997</v>
      </c>
      <c r="F10592" s="148">
        <f t="shared" si="165"/>
        <v>2.0911645356178012</v>
      </c>
      <c r="G10592">
        <v>5.6802319506897301E-5</v>
      </c>
    </row>
    <row r="10593" spans="1:7" x14ac:dyDescent="0.2">
      <c r="A10593" t="s">
        <v>13381</v>
      </c>
      <c r="B10593" t="s">
        <v>66</v>
      </c>
      <c r="C10593" s="17">
        <v>13.337424078333351</v>
      </c>
      <c r="D10593" s="17">
        <v>6.0098059379389346</v>
      </c>
      <c r="E10593" s="148">
        <v>0.77269826799999997</v>
      </c>
      <c r="F10593" s="148">
        <f t="shared" si="165"/>
        <v>2.2192769976375355</v>
      </c>
      <c r="G10593">
        <v>8.4015383256149205E-3</v>
      </c>
    </row>
    <row r="10594" spans="1:7" x14ac:dyDescent="0.2">
      <c r="A10594" t="s">
        <v>13652</v>
      </c>
      <c r="B10594" t="s">
        <v>10557</v>
      </c>
      <c r="C10594" s="17">
        <v>13.196366341043726</v>
      </c>
      <c r="D10594" s="17">
        <v>5.1089641997598276</v>
      </c>
      <c r="E10594" s="148">
        <v>1.032858549</v>
      </c>
      <c r="F10594" s="148">
        <f t="shared" si="165"/>
        <v>2.5829827387837416</v>
      </c>
      <c r="G10594">
        <v>8.3407989346573303E-5</v>
      </c>
    </row>
    <row r="10595" spans="1:7" x14ac:dyDescent="0.2">
      <c r="A10595" t="s">
        <v>8384</v>
      </c>
      <c r="B10595" t="s">
        <v>1378</v>
      </c>
      <c r="C10595" s="17">
        <v>33.951268752462774</v>
      </c>
      <c r="D10595" s="17">
        <v>49.866550965453953</v>
      </c>
      <c r="E10595" s="148">
        <v>-0.76527196399999997</v>
      </c>
      <c r="F10595" s="148">
        <f t="shared" si="165"/>
        <v>0.68084253061703004</v>
      </c>
      <c r="G10595">
        <v>3.6020981202723699E-3</v>
      </c>
    </row>
    <row r="10596" spans="1:7" x14ac:dyDescent="0.2">
      <c r="A10596" t="s">
        <v>8385</v>
      </c>
      <c r="B10596" t="s">
        <v>10867</v>
      </c>
      <c r="C10596" s="17">
        <v>165.77514840937459</v>
      </c>
      <c r="D10596" s="17">
        <v>39.220502459916347</v>
      </c>
      <c r="E10596" s="148">
        <v>1.7222376079999999</v>
      </c>
      <c r="F10596" s="148">
        <f t="shared" si="165"/>
        <v>4.2267471860871257</v>
      </c>
      <c r="G10596">
        <v>1.5659362060170399E-6</v>
      </c>
    </row>
    <row r="10597" spans="1:7" x14ac:dyDescent="0.2">
      <c r="A10597" t="s">
        <v>8386</v>
      </c>
      <c r="B10597" t="s">
        <v>10792</v>
      </c>
      <c r="C10597" s="17">
        <v>3.6771304962188949</v>
      </c>
      <c r="D10597" s="17">
        <v>0.64700455049000727</v>
      </c>
      <c r="E10597" s="148">
        <v>1.8848758130000001</v>
      </c>
      <c r="F10597" s="148">
        <f t="shared" si="165"/>
        <v>5.6833147362472634</v>
      </c>
      <c r="G10597">
        <v>4.3061809222060803E-3</v>
      </c>
    </row>
    <row r="10598" spans="1:7" x14ac:dyDescent="0.2">
      <c r="A10598" t="s">
        <v>12348</v>
      </c>
      <c r="B10598" t="s">
        <v>12349</v>
      </c>
      <c r="C10598" s="17">
        <v>9.437640901809365</v>
      </c>
      <c r="D10598" s="17">
        <v>15.661469490138101</v>
      </c>
      <c r="E10598" s="148">
        <v>-0.885471538</v>
      </c>
      <c r="F10598" s="148">
        <f t="shared" si="165"/>
        <v>0.60260251490143824</v>
      </c>
      <c r="G10598">
        <v>8.2004926355411598E-3</v>
      </c>
    </row>
    <row r="10599" spans="1:7" x14ac:dyDescent="0.2">
      <c r="A10599" t="s">
        <v>12897</v>
      </c>
      <c r="B10599" t="s">
        <v>383</v>
      </c>
      <c r="C10599" s="17">
        <v>18.340676196010953</v>
      </c>
      <c r="D10599" s="17">
        <v>22.159783790077377</v>
      </c>
      <c r="E10599" s="148">
        <v>-0.48588588799999999</v>
      </c>
      <c r="F10599" s="148">
        <f t="shared" si="165"/>
        <v>0.82765591802495253</v>
      </c>
      <c r="G10599">
        <v>7.6013162438521202E-3</v>
      </c>
    </row>
    <row r="10600" spans="1:7" x14ac:dyDescent="0.2">
      <c r="A10600" t="s">
        <v>8387</v>
      </c>
      <c r="B10600" t="s">
        <v>3842</v>
      </c>
      <c r="C10600" s="17">
        <v>34.643965653213677</v>
      </c>
      <c r="D10600" s="17">
        <v>54.107510464246204</v>
      </c>
      <c r="E10600" s="148">
        <v>-0.89164363599999996</v>
      </c>
      <c r="F10600" s="148">
        <f t="shared" si="165"/>
        <v>0.64028016362176043</v>
      </c>
      <c r="G10600">
        <v>6.9347617089696699E-4</v>
      </c>
    </row>
    <row r="10601" spans="1:7" x14ac:dyDescent="0.2">
      <c r="A10601" t="s">
        <v>8388</v>
      </c>
      <c r="B10601" t="s">
        <v>11316</v>
      </c>
      <c r="C10601" s="17">
        <v>16.915467246063599</v>
      </c>
      <c r="D10601" s="17">
        <v>23.666309303555849</v>
      </c>
      <c r="E10601" s="148">
        <v>-0.70035570400000002</v>
      </c>
      <c r="F10601" s="148">
        <f t="shared" si="165"/>
        <v>0.71474884525074889</v>
      </c>
      <c r="G10601">
        <v>8.8939322541793792E-3</v>
      </c>
    </row>
    <row r="10602" spans="1:7" x14ac:dyDescent="0.2">
      <c r="A10602" t="s">
        <v>12075</v>
      </c>
      <c r="B10602" t="s">
        <v>1919</v>
      </c>
      <c r="C10602" s="17">
        <v>2.2144251609298951</v>
      </c>
      <c r="D10602" s="17">
        <v>4.2594726595058399</v>
      </c>
      <c r="E10602" s="148">
        <v>-0.98385998799999996</v>
      </c>
      <c r="F10602" s="148">
        <f t="shared" si="165"/>
        <v>0.51988246854642339</v>
      </c>
      <c r="G10602">
        <v>7.3260785765140298E-3</v>
      </c>
    </row>
    <row r="10603" spans="1:7" x14ac:dyDescent="0.2">
      <c r="A10603" t="s">
        <v>4038</v>
      </c>
      <c r="B10603" t="s">
        <v>3840</v>
      </c>
      <c r="C10603" s="17">
        <v>35.652596438418549</v>
      </c>
      <c r="D10603" s="17">
        <v>57.8804213969673</v>
      </c>
      <c r="E10603" s="148">
        <v>-0.93949230399999994</v>
      </c>
      <c r="F10603" s="148">
        <f t="shared" si="165"/>
        <v>0.61596988373492734</v>
      </c>
      <c r="G10603">
        <v>1.5569466640518299E-5</v>
      </c>
    </row>
    <row r="10604" spans="1:7" x14ac:dyDescent="0.2">
      <c r="A10604" t="s">
        <v>8389</v>
      </c>
      <c r="B10604" t="s">
        <v>10565</v>
      </c>
      <c r="C10604" s="17">
        <v>3.4016782873530529</v>
      </c>
      <c r="D10604" s="17">
        <v>0.26301759021468923</v>
      </c>
      <c r="E10604" s="148">
        <v>3.2397881599999998</v>
      </c>
      <c r="F10604" s="148">
        <f t="shared" si="165"/>
        <v>12.933272959334843</v>
      </c>
      <c r="G10604">
        <v>5.1122890765464401E-4</v>
      </c>
    </row>
    <row r="10605" spans="1:7" x14ac:dyDescent="0.2">
      <c r="A10605" t="s">
        <v>8390</v>
      </c>
      <c r="B10605" t="s">
        <v>11303</v>
      </c>
      <c r="C10605" s="17">
        <v>5.8749024693198955</v>
      </c>
      <c r="D10605" s="17">
        <v>9.5009172415796499</v>
      </c>
      <c r="E10605" s="148">
        <v>-0.90198823100000003</v>
      </c>
      <c r="F10605" s="148">
        <f t="shared" si="165"/>
        <v>0.61835108336793776</v>
      </c>
      <c r="G10605">
        <v>7.5176541220241698E-3</v>
      </c>
    </row>
    <row r="10606" spans="1:7" x14ac:dyDescent="0.2">
      <c r="A10606" t="s">
        <v>13666</v>
      </c>
      <c r="B10606" t="s">
        <v>2261</v>
      </c>
      <c r="C10606" s="17">
        <v>4.8158422474356</v>
      </c>
      <c r="D10606" s="17">
        <v>1.8470727902617781</v>
      </c>
      <c r="E10606" s="148">
        <v>1.024148228</v>
      </c>
      <c r="F10606" s="148">
        <f t="shared" si="165"/>
        <v>2.6072834123408155</v>
      </c>
      <c r="G10606">
        <v>4.4045032801153204E-3</v>
      </c>
    </row>
    <row r="10607" spans="1:7" x14ac:dyDescent="0.2">
      <c r="A10607" t="s">
        <v>4039</v>
      </c>
      <c r="B10607" t="s">
        <v>3846</v>
      </c>
      <c r="C10607" s="17">
        <v>3.7755991525007024</v>
      </c>
      <c r="D10607" s="17">
        <v>0.24802913581942546</v>
      </c>
      <c r="E10607" s="148">
        <v>3.5512376030000001</v>
      </c>
      <c r="F10607" s="148">
        <f t="shared" si="165"/>
        <v>15.222401755451346</v>
      </c>
      <c r="G10607">
        <v>5.8240084524982203E-11</v>
      </c>
    </row>
    <row r="10608" spans="1:7" x14ac:dyDescent="0.2">
      <c r="A10608" t="s">
        <v>12326</v>
      </c>
      <c r="B10608" t="s">
        <v>3394</v>
      </c>
      <c r="C10608" s="17">
        <v>16.206202687169874</v>
      </c>
      <c r="D10608" s="17">
        <v>27.257862244531424</v>
      </c>
      <c r="E10608" s="148">
        <v>-0.853096364</v>
      </c>
      <c r="F10608" s="148">
        <f t="shared" si="165"/>
        <v>0.59455149276870467</v>
      </c>
      <c r="G10608">
        <v>7.9164498018512199E-3</v>
      </c>
    </row>
    <row r="10609" spans="1:7" x14ac:dyDescent="0.2">
      <c r="A10609" t="s">
        <v>5773</v>
      </c>
      <c r="B10609" t="s">
        <v>509</v>
      </c>
      <c r="C10609" s="17">
        <v>0.67174596972936229</v>
      </c>
      <c r="D10609" s="17">
        <v>4.5285815600748749E-2</v>
      </c>
      <c r="E10609" s="148">
        <v>3.043639711</v>
      </c>
      <c r="F10609" s="148">
        <f t="shared" si="165"/>
        <v>14.833474031949548</v>
      </c>
      <c r="G10609">
        <v>5.8777324276389998E-3</v>
      </c>
    </row>
    <row r="10610" spans="1:7" x14ac:dyDescent="0.2">
      <c r="A10610" t="s">
        <v>4040</v>
      </c>
      <c r="B10610" t="s">
        <v>2440</v>
      </c>
      <c r="C10610" s="17">
        <v>55.339787761312252</v>
      </c>
      <c r="D10610" s="17">
        <v>25.914685710609724</v>
      </c>
      <c r="E10610" s="148">
        <v>0.79832509600000001</v>
      </c>
      <c r="F10610" s="148">
        <f t="shared" si="165"/>
        <v>2.1354605021760156</v>
      </c>
      <c r="G10610">
        <v>1.5442435138195999E-5</v>
      </c>
    </row>
    <row r="10611" spans="1:7" x14ac:dyDescent="0.2">
      <c r="A10611" t="s">
        <v>8391</v>
      </c>
      <c r="B10611" t="s">
        <v>10581</v>
      </c>
      <c r="C10611" s="17">
        <v>46.077552573043477</v>
      </c>
      <c r="D10611" s="17">
        <v>10.451666311598984</v>
      </c>
      <c r="E10611" s="148">
        <v>1.8140492509999999</v>
      </c>
      <c r="F10611" s="148">
        <f t="shared" si="165"/>
        <v>4.4086321931181267</v>
      </c>
      <c r="G10611">
        <v>1.2905342233908799E-10</v>
      </c>
    </row>
    <row r="10612" spans="1:7" x14ac:dyDescent="0.2">
      <c r="A10612" t="s">
        <v>4041</v>
      </c>
      <c r="B10612" t="s">
        <v>4042</v>
      </c>
      <c r="C10612" s="17">
        <v>11.411352621727445</v>
      </c>
      <c r="D10612" s="17">
        <v>22.886135967520577</v>
      </c>
      <c r="E10612" s="148">
        <v>-1.241216903</v>
      </c>
      <c r="F10612" s="148">
        <f t="shared" ref="F10612:F10675" si="166">C10612/D10612</f>
        <v>0.49861421071351442</v>
      </c>
      <c r="G10612">
        <v>3.0052725533355802E-6</v>
      </c>
    </row>
    <row r="10613" spans="1:7" x14ac:dyDescent="0.2">
      <c r="A10613" t="s">
        <v>4043</v>
      </c>
      <c r="B10613" t="s">
        <v>3848</v>
      </c>
      <c r="C10613" s="17">
        <v>15.588067378573275</v>
      </c>
      <c r="D10613" s="17">
        <v>26.259449146379076</v>
      </c>
      <c r="E10613" s="148">
        <v>-0.99015184899999997</v>
      </c>
      <c r="F10613" s="148">
        <f t="shared" si="166"/>
        <v>0.59361745525125453</v>
      </c>
      <c r="G10613">
        <v>1.87285606426369E-5</v>
      </c>
    </row>
    <row r="10614" spans="1:7" x14ac:dyDescent="0.2">
      <c r="A10614" t="s">
        <v>4044</v>
      </c>
      <c r="B10614" t="s">
        <v>3850</v>
      </c>
      <c r="C10614" s="17">
        <v>3.6144835579609751</v>
      </c>
      <c r="D10614" s="17">
        <v>1.60790303347354</v>
      </c>
      <c r="E10614" s="148">
        <v>0.81958026500000003</v>
      </c>
      <c r="F10614" s="148">
        <f t="shared" si="166"/>
        <v>2.2479487150121455</v>
      </c>
      <c r="G10614">
        <v>1.5492509423894801E-3</v>
      </c>
    </row>
    <row r="10615" spans="1:7" x14ac:dyDescent="0.2">
      <c r="A10615" t="s">
        <v>13771</v>
      </c>
      <c r="B10615" t="s">
        <v>418</v>
      </c>
      <c r="C10615" s="17">
        <v>2.0329451099162847</v>
      </c>
      <c r="D10615" s="17">
        <v>0.73239776760353403</v>
      </c>
      <c r="E10615" s="148">
        <v>1.035919671</v>
      </c>
      <c r="F10615" s="148">
        <f t="shared" si="166"/>
        <v>2.7757390858361695</v>
      </c>
      <c r="G10615">
        <v>9.5334692683757098E-3</v>
      </c>
    </row>
    <row r="10616" spans="1:7" x14ac:dyDescent="0.2">
      <c r="A10616" t="s">
        <v>13086</v>
      </c>
      <c r="B10616" t="s">
        <v>10869</v>
      </c>
      <c r="C10616" s="17">
        <v>2.9353535672642126</v>
      </c>
      <c r="D10616" s="17">
        <v>1.5434870936315324</v>
      </c>
      <c r="E10616" s="148">
        <v>0.59622140300000004</v>
      </c>
      <c r="F10616" s="148">
        <f t="shared" si="166"/>
        <v>1.901767484403049</v>
      </c>
      <c r="G10616">
        <v>7.5501151412314602E-3</v>
      </c>
    </row>
    <row r="10617" spans="1:7" x14ac:dyDescent="0.2">
      <c r="A10617" t="s">
        <v>12196</v>
      </c>
      <c r="B10617" t="s">
        <v>4754</v>
      </c>
      <c r="C10617" s="17">
        <v>10.245546223265727</v>
      </c>
      <c r="D10617" s="17">
        <v>18.551962826189701</v>
      </c>
      <c r="E10617" s="148">
        <v>-0.98300869899999999</v>
      </c>
      <c r="F10617" s="148">
        <f t="shared" si="166"/>
        <v>0.55226211475597331</v>
      </c>
      <c r="G10617">
        <v>6.7343997141503997E-3</v>
      </c>
    </row>
    <row r="10618" spans="1:7" x14ac:dyDescent="0.2">
      <c r="A10618" t="s">
        <v>4045</v>
      </c>
      <c r="B10618" t="s">
        <v>4046</v>
      </c>
      <c r="C10618" s="17">
        <v>29.729492173218699</v>
      </c>
      <c r="D10618" s="17">
        <v>47.316957792513577</v>
      </c>
      <c r="E10618" s="148">
        <v>-0.90012603700000005</v>
      </c>
      <c r="F10618" s="148">
        <f t="shared" si="166"/>
        <v>0.62830523263104754</v>
      </c>
      <c r="G10618">
        <v>7.8744653318710896E-4</v>
      </c>
    </row>
    <row r="10619" spans="1:7" x14ac:dyDescent="0.2">
      <c r="A10619" t="s">
        <v>8392</v>
      </c>
      <c r="B10619" t="s">
        <v>4048</v>
      </c>
      <c r="C10619" s="17">
        <v>1.2241157611075701</v>
      </c>
      <c r="D10619" s="17">
        <v>1.1978417140592451E-2</v>
      </c>
      <c r="E10619" s="148">
        <v>5.7483187070000001</v>
      </c>
      <c r="F10619" s="148">
        <f t="shared" si="166"/>
        <v>102.19344899580159</v>
      </c>
      <c r="G10619">
        <v>1.2373336576196701E-5</v>
      </c>
    </row>
    <row r="10620" spans="1:7" x14ac:dyDescent="0.2">
      <c r="A10620" t="s">
        <v>8393</v>
      </c>
      <c r="B10620" t="s">
        <v>931</v>
      </c>
      <c r="C10620" s="17">
        <v>44.065121929937177</v>
      </c>
      <c r="D10620" s="17">
        <v>8.7763832041749126</v>
      </c>
      <c r="E10620" s="148">
        <v>1.998836501</v>
      </c>
      <c r="F10620" s="148">
        <f t="shared" si="166"/>
        <v>5.0208748757660748</v>
      </c>
      <c r="G10620">
        <v>1.48273157984484E-8</v>
      </c>
    </row>
    <row r="10621" spans="1:7" x14ac:dyDescent="0.2">
      <c r="A10621" t="s">
        <v>12932</v>
      </c>
      <c r="B10621" t="s">
        <v>1527</v>
      </c>
      <c r="C10621" s="17">
        <v>13.529490020929149</v>
      </c>
      <c r="D10621" s="17">
        <v>8.0915434400062818</v>
      </c>
      <c r="E10621" s="148">
        <v>0.45417859799999999</v>
      </c>
      <c r="F10621" s="148">
        <f t="shared" si="166"/>
        <v>1.672053066419507</v>
      </c>
      <c r="G10621">
        <v>2.8669559180474801E-3</v>
      </c>
    </row>
    <row r="10622" spans="1:7" x14ac:dyDescent="0.2">
      <c r="A10622" t="s">
        <v>4047</v>
      </c>
      <c r="B10622" t="s">
        <v>4048</v>
      </c>
      <c r="C10622" s="17">
        <v>61.461327658848823</v>
      </c>
      <c r="D10622" s="17">
        <v>29.498022356481222</v>
      </c>
      <c r="E10622" s="148">
        <v>0.769338831</v>
      </c>
      <c r="F10622" s="148">
        <f t="shared" si="166"/>
        <v>2.0835745161520873</v>
      </c>
      <c r="G10622">
        <v>1.29264813649489E-7</v>
      </c>
    </row>
    <row r="10623" spans="1:7" x14ac:dyDescent="0.2">
      <c r="A10623" t="s">
        <v>12541</v>
      </c>
      <c r="B10623" t="s">
        <v>12542</v>
      </c>
      <c r="C10623" s="17">
        <v>2.5055935025672276</v>
      </c>
      <c r="D10623" s="17">
        <v>3.7971130142517904</v>
      </c>
      <c r="E10623" s="148">
        <v>-0.78534807299999998</v>
      </c>
      <c r="F10623" s="148">
        <f t="shared" si="166"/>
        <v>0.65986803478403899</v>
      </c>
      <c r="G10623">
        <v>6.86163550967798E-3</v>
      </c>
    </row>
    <row r="10624" spans="1:7" x14ac:dyDescent="0.2">
      <c r="A10624" t="s">
        <v>5774</v>
      </c>
      <c r="B10624" t="s">
        <v>1843</v>
      </c>
      <c r="C10624" s="17">
        <v>76.117264455237972</v>
      </c>
      <c r="D10624" s="17">
        <v>17.333596522974403</v>
      </c>
      <c r="E10624" s="148">
        <v>1.7854928839999999</v>
      </c>
      <c r="F10624" s="148">
        <f t="shared" si="166"/>
        <v>4.3913139638591536</v>
      </c>
      <c r="G10624">
        <v>1.16576397831439E-3</v>
      </c>
    </row>
    <row r="10625" spans="1:7" x14ac:dyDescent="0.2">
      <c r="A10625" t="s">
        <v>4049</v>
      </c>
      <c r="B10625" t="s">
        <v>1902</v>
      </c>
      <c r="C10625" s="17">
        <v>0.88918815096182025</v>
      </c>
      <c r="D10625" s="17">
        <v>1.3329160572568775</v>
      </c>
      <c r="E10625" s="148">
        <v>-0.83274953100000004</v>
      </c>
      <c r="F10625" s="148">
        <f t="shared" si="166"/>
        <v>0.66709988683890342</v>
      </c>
      <c r="G10625">
        <v>3.58513026019813E-5</v>
      </c>
    </row>
    <row r="10626" spans="1:7" x14ac:dyDescent="0.2">
      <c r="A10626" t="s">
        <v>8394</v>
      </c>
      <c r="B10626" t="s">
        <v>10382</v>
      </c>
      <c r="C10626" s="17">
        <v>1.1806223897431116</v>
      </c>
      <c r="D10626" s="17">
        <v>9.5071217323981577E-2</v>
      </c>
      <c r="E10626" s="148">
        <v>2.9293171889999998</v>
      </c>
      <c r="F10626" s="148">
        <f t="shared" si="166"/>
        <v>12.418294652942256</v>
      </c>
      <c r="G10626">
        <v>4.2569762949197501E-3</v>
      </c>
    </row>
    <row r="10627" spans="1:7" x14ac:dyDescent="0.2">
      <c r="A10627" t="s">
        <v>5160</v>
      </c>
      <c r="B10627" t="s">
        <v>5161</v>
      </c>
      <c r="C10627" s="17">
        <v>9.417935996694581</v>
      </c>
      <c r="D10627" s="17">
        <v>0.83521877531561683</v>
      </c>
      <c r="E10627" s="148">
        <v>3.0876963740000001</v>
      </c>
      <c r="F10627" s="148">
        <f t="shared" si="166"/>
        <v>11.276010878869052</v>
      </c>
      <c r="G10627">
        <v>1.85233698848616E-4</v>
      </c>
    </row>
    <row r="10628" spans="1:7" x14ac:dyDescent="0.2">
      <c r="A10628" t="s">
        <v>4050</v>
      </c>
      <c r="B10628" t="s">
        <v>3858</v>
      </c>
      <c r="C10628" s="17">
        <v>111.90827364815675</v>
      </c>
      <c r="D10628" s="17">
        <v>187.94022633238001</v>
      </c>
      <c r="E10628" s="148">
        <v>-0.98422794800000002</v>
      </c>
      <c r="F10628" s="148">
        <f t="shared" si="166"/>
        <v>0.5954460938566839</v>
      </c>
      <c r="G10628">
        <v>9.0765900194360099E-4</v>
      </c>
    </row>
    <row r="10629" spans="1:7" x14ac:dyDescent="0.2">
      <c r="A10629" t="s">
        <v>4051</v>
      </c>
      <c r="B10629" t="s">
        <v>3860</v>
      </c>
      <c r="C10629" s="17">
        <v>14.452143917617626</v>
      </c>
      <c r="D10629" s="17">
        <v>7.1237061300447477</v>
      </c>
      <c r="E10629" s="148">
        <v>0.70215752200000003</v>
      </c>
      <c r="F10629" s="148">
        <f t="shared" si="166"/>
        <v>2.028739486692841</v>
      </c>
      <c r="G10629">
        <v>1.9249022161313E-3</v>
      </c>
    </row>
    <row r="10630" spans="1:7" x14ac:dyDescent="0.2">
      <c r="A10630" t="s">
        <v>4052</v>
      </c>
      <c r="B10630" t="s">
        <v>418</v>
      </c>
      <c r="C10630" s="17">
        <v>5.9372770427476178</v>
      </c>
      <c r="D10630" s="17">
        <v>8.5469992211589627</v>
      </c>
      <c r="E10630" s="148">
        <v>-0.73515045899999998</v>
      </c>
      <c r="F10630" s="148">
        <f t="shared" si="166"/>
        <v>0.69466217196431779</v>
      </c>
      <c r="G10630">
        <v>6.4302000898568698E-3</v>
      </c>
    </row>
    <row r="10631" spans="1:7" x14ac:dyDescent="0.2">
      <c r="A10631" t="s">
        <v>8395</v>
      </c>
      <c r="B10631" t="s">
        <v>11421</v>
      </c>
      <c r="C10631" s="17">
        <v>4.3563472099875078</v>
      </c>
      <c r="D10631" s="17">
        <v>6.8556234165776377</v>
      </c>
      <c r="E10631" s="148">
        <v>-0.88025263899999995</v>
      </c>
      <c r="F10631" s="148">
        <f t="shared" si="166"/>
        <v>0.63544143913351336</v>
      </c>
      <c r="G10631">
        <v>2.4299048310608601E-4</v>
      </c>
    </row>
    <row r="10632" spans="1:7" x14ac:dyDescent="0.2">
      <c r="A10632" t="s">
        <v>8396</v>
      </c>
      <c r="B10632" t="s">
        <v>4210</v>
      </c>
      <c r="C10632" s="17">
        <v>8.619111027989085</v>
      </c>
      <c r="D10632" s="17">
        <v>11.764471226892974</v>
      </c>
      <c r="E10632" s="148">
        <v>-0.67979963600000004</v>
      </c>
      <c r="F10632" s="148">
        <f t="shared" si="166"/>
        <v>0.73263905038810773</v>
      </c>
      <c r="G10632">
        <v>3.14083167675614E-3</v>
      </c>
    </row>
    <row r="10633" spans="1:7" x14ac:dyDescent="0.2">
      <c r="A10633" t="s">
        <v>8397</v>
      </c>
      <c r="B10633" t="s">
        <v>1235</v>
      </c>
      <c r="C10633" s="17">
        <v>7.4207912001443272</v>
      </c>
      <c r="D10633" s="17">
        <v>1.5847747448415674</v>
      </c>
      <c r="E10633" s="148">
        <v>1.674516538</v>
      </c>
      <c r="F10633" s="148">
        <f t="shared" si="166"/>
        <v>4.682552662010143</v>
      </c>
      <c r="G10633">
        <v>2.2414238049584699E-3</v>
      </c>
    </row>
    <row r="10634" spans="1:7" x14ac:dyDescent="0.2">
      <c r="A10634" t="s">
        <v>12647</v>
      </c>
      <c r="B10634" t="s">
        <v>12648</v>
      </c>
      <c r="C10634" s="17">
        <v>3.6626479142498427</v>
      </c>
      <c r="D10634" s="17">
        <v>5.3035239471718274</v>
      </c>
      <c r="E10634" s="148">
        <v>-0.70187508099999996</v>
      </c>
      <c r="F10634" s="148">
        <f t="shared" si="166"/>
        <v>0.69060646293545958</v>
      </c>
      <c r="G10634">
        <v>9.2146840423612507E-3</v>
      </c>
    </row>
    <row r="10635" spans="1:7" x14ac:dyDescent="0.2">
      <c r="A10635" t="s">
        <v>5775</v>
      </c>
      <c r="B10635" t="s">
        <v>509</v>
      </c>
      <c r="C10635" s="17">
        <v>0.20091205689084091</v>
      </c>
      <c r="D10635" s="17">
        <v>0.79098731668651856</v>
      </c>
      <c r="E10635" s="148">
        <v>-1.9742541950000001</v>
      </c>
      <c r="F10635" s="148">
        <f t="shared" si="166"/>
        <v>0.25400161627429191</v>
      </c>
      <c r="G10635">
        <v>1.4867952326544499E-3</v>
      </c>
    </row>
    <row r="10636" spans="1:7" x14ac:dyDescent="0.2">
      <c r="A10636" t="s">
        <v>8398</v>
      </c>
      <c r="B10636" t="s">
        <v>116</v>
      </c>
      <c r="C10636" s="17">
        <v>24.068944713062926</v>
      </c>
      <c r="D10636" s="17">
        <v>11.209458628316803</v>
      </c>
      <c r="E10636" s="148">
        <v>0.81886414799999996</v>
      </c>
      <c r="F10636" s="148">
        <f t="shared" si="166"/>
        <v>2.1471995670032715</v>
      </c>
      <c r="G10636">
        <v>8.3271673813959499E-5</v>
      </c>
    </row>
    <row r="10637" spans="1:7" x14ac:dyDescent="0.2">
      <c r="A10637" t="s">
        <v>4054</v>
      </c>
      <c r="B10637" t="s">
        <v>3862</v>
      </c>
      <c r="C10637" s="17">
        <v>21.197956971172403</v>
      </c>
      <c r="D10637" s="17">
        <v>36.879796231049674</v>
      </c>
      <c r="E10637" s="148">
        <v>-1.056331511</v>
      </c>
      <c r="F10637" s="148">
        <f t="shared" si="166"/>
        <v>0.57478508933098482</v>
      </c>
      <c r="G10637">
        <v>2.9446083319326101E-5</v>
      </c>
    </row>
    <row r="10638" spans="1:7" x14ac:dyDescent="0.2">
      <c r="A10638" t="s">
        <v>4055</v>
      </c>
      <c r="B10638" t="s">
        <v>3864</v>
      </c>
      <c r="C10638" s="17">
        <v>15.121567253033778</v>
      </c>
      <c r="D10638" s="17">
        <v>5.44001244523401</v>
      </c>
      <c r="E10638" s="148">
        <v>1.170135682</v>
      </c>
      <c r="F10638" s="148">
        <f t="shared" si="166"/>
        <v>2.7796935035105976</v>
      </c>
      <c r="G10638">
        <v>1.72767939316487E-7</v>
      </c>
    </row>
    <row r="10639" spans="1:7" x14ac:dyDescent="0.2">
      <c r="A10639" t="s">
        <v>12242</v>
      </c>
      <c r="B10639" t="s">
        <v>315</v>
      </c>
      <c r="C10639" s="17">
        <v>0.83723759778158047</v>
      </c>
      <c r="D10639" s="17">
        <v>1.4670919339321424</v>
      </c>
      <c r="E10639" s="148">
        <v>-0.95075656500000005</v>
      </c>
      <c r="F10639" s="148">
        <f t="shared" si="166"/>
        <v>0.57067834565594799</v>
      </c>
      <c r="G10639">
        <v>7.0036410215275503E-3</v>
      </c>
    </row>
    <row r="10640" spans="1:7" x14ac:dyDescent="0.2">
      <c r="A10640" t="s">
        <v>5776</v>
      </c>
      <c r="B10640" t="s">
        <v>3836</v>
      </c>
      <c r="C10640" s="17">
        <v>34.95637799902255</v>
      </c>
      <c r="D10640" s="17">
        <v>2.2060953402267871</v>
      </c>
      <c r="E10640" s="148">
        <v>3.6767932750000001</v>
      </c>
      <c r="F10640" s="148">
        <f t="shared" si="166"/>
        <v>15.845361422788294</v>
      </c>
      <c r="G10640">
        <v>3.2487743565398999E-8</v>
      </c>
    </row>
    <row r="10641" spans="1:7" x14ac:dyDescent="0.2">
      <c r="A10641" t="s">
        <v>8399</v>
      </c>
      <c r="B10641" t="s">
        <v>10894</v>
      </c>
      <c r="C10641" s="17">
        <v>2.3155107305864715</v>
      </c>
      <c r="D10641" s="17">
        <v>0.13153541646613826</v>
      </c>
      <c r="E10641" s="148">
        <v>3.4533435419999998</v>
      </c>
      <c r="F10641" s="148">
        <f t="shared" si="166"/>
        <v>17.603705471845778</v>
      </c>
      <c r="G10641">
        <v>4.2963645936327599E-4</v>
      </c>
    </row>
    <row r="10642" spans="1:7" x14ac:dyDescent="0.2">
      <c r="A10642" t="s">
        <v>4057</v>
      </c>
      <c r="B10642" t="s">
        <v>4058</v>
      </c>
      <c r="C10642" s="17">
        <v>10.466719785362876</v>
      </c>
      <c r="D10642" s="17">
        <v>4.1778057726140645</v>
      </c>
      <c r="E10642" s="148">
        <v>0.99012509800000004</v>
      </c>
      <c r="F10642" s="148">
        <f t="shared" si="166"/>
        <v>2.5053150756728026</v>
      </c>
      <c r="G10642">
        <v>7.6371793340839996E-4</v>
      </c>
    </row>
    <row r="10643" spans="1:7" x14ac:dyDescent="0.2">
      <c r="A10643" t="s">
        <v>4059</v>
      </c>
      <c r="B10643" t="s">
        <v>3869</v>
      </c>
      <c r="C10643" s="17">
        <v>16.230135714003026</v>
      </c>
      <c r="D10643" s="17">
        <v>23.74874099280105</v>
      </c>
      <c r="E10643" s="148">
        <v>-0.76838827600000004</v>
      </c>
      <c r="F10643" s="148">
        <f t="shared" si="166"/>
        <v>0.68341036347665185</v>
      </c>
      <c r="G10643">
        <v>3.2637444352210803E-4</v>
      </c>
    </row>
    <row r="10644" spans="1:7" x14ac:dyDescent="0.2">
      <c r="A10644" t="s">
        <v>5777</v>
      </c>
      <c r="B10644" t="s">
        <v>2507</v>
      </c>
      <c r="C10644" s="17">
        <v>5.0068015777775745</v>
      </c>
      <c r="D10644" s="17">
        <v>0.82618508706643179</v>
      </c>
      <c r="E10644" s="148">
        <v>2.2959878790000001</v>
      </c>
      <c r="F10644" s="148">
        <f t="shared" si="166"/>
        <v>6.0601451855726705</v>
      </c>
      <c r="G10644">
        <v>1.8150598905628799E-5</v>
      </c>
    </row>
    <row r="10645" spans="1:7" x14ac:dyDescent="0.2">
      <c r="A10645" t="s">
        <v>4062</v>
      </c>
      <c r="B10645" t="s">
        <v>4063</v>
      </c>
      <c r="C10645" s="17">
        <v>7.87308703322058</v>
      </c>
      <c r="D10645" s="17">
        <v>8.0615436014934747E-2</v>
      </c>
      <c r="E10645" s="148">
        <v>6.1078961319999996</v>
      </c>
      <c r="F10645" s="148">
        <f t="shared" si="166"/>
        <v>97.662276884069925</v>
      </c>
      <c r="G10645">
        <v>4.3045934572321601E-11</v>
      </c>
    </row>
    <row r="10646" spans="1:7" x14ac:dyDescent="0.2">
      <c r="A10646" t="s">
        <v>4064</v>
      </c>
      <c r="B10646" t="s">
        <v>140</v>
      </c>
      <c r="C10646" s="17">
        <v>8.4496969210010349</v>
      </c>
      <c r="D10646" s="17">
        <v>13.616067459020826</v>
      </c>
      <c r="E10646" s="148">
        <v>-0.91809828699999996</v>
      </c>
      <c r="F10646" s="148">
        <f t="shared" si="166"/>
        <v>0.62056808593460644</v>
      </c>
      <c r="G10646">
        <v>1.61097847058701E-3</v>
      </c>
    </row>
    <row r="10647" spans="1:7" x14ac:dyDescent="0.2">
      <c r="A10647" t="s">
        <v>8400</v>
      </c>
      <c r="B10647" t="s">
        <v>943</v>
      </c>
      <c r="C10647" s="17">
        <v>13.618196310781771</v>
      </c>
      <c r="D10647" s="17">
        <v>22.71438976290565</v>
      </c>
      <c r="E10647" s="148">
        <v>-0.95539052099999999</v>
      </c>
      <c r="F10647" s="148">
        <f t="shared" si="166"/>
        <v>0.59954048745880617</v>
      </c>
      <c r="G10647">
        <v>1.2999188488889599E-3</v>
      </c>
    </row>
    <row r="10648" spans="1:7" x14ac:dyDescent="0.2">
      <c r="A10648" t="s">
        <v>8401</v>
      </c>
      <c r="B10648" t="s">
        <v>3873</v>
      </c>
      <c r="C10648" s="17">
        <v>24.703458887638227</v>
      </c>
      <c r="D10648" s="17">
        <v>10.396179477385342</v>
      </c>
      <c r="E10648" s="148">
        <v>0.95515797499999999</v>
      </c>
      <c r="F10648" s="148">
        <f t="shared" si="166"/>
        <v>2.3762055033173777</v>
      </c>
      <c r="G10648">
        <v>2.6858743062467298E-3</v>
      </c>
    </row>
    <row r="10649" spans="1:7" x14ac:dyDescent="0.2">
      <c r="A10649" t="s">
        <v>8402</v>
      </c>
      <c r="B10649" t="s">
        <v>10895</v>
      </c>
      <c r="C10649" s="17">
        <v>6.8673640663007331</v>
      </c>
      <c r="D10649" s="17">
        <v>3.415023064970228</v>
      </c>
      <c r="E10649" s="148">
        <v>0.72676563100000002</v>
      </c>
      <c r="F10649" s="148">
        <f t="shared" si="166"/>
        <v>2.010927579594723</v>
      </c>
      <c r="G10649">
        <v>5.0790707331284102E-3</v>
      </c>
    </row>
    <row r="10650" spans="1:7" x14ac:dyDescent="0.2">
      <c r="A10650" t="s">
        <v>4065</v>
      </c>
      <c r="B10650" t="s">
        <v>604</v>
      </c>
      <c r="C10650" s="17">
        <v>328.6186291505918</v>
      </c>
      <c r="D10650" s="17">
        <v>534.07460159822506</v>
      </c>
      <c r="E10650" s="148">
        <v>-0.91510814600000001</v>
      </c>
      <c r="F10650" s="148">
        <f t="shared" si="166"/>
        <v>0.61530473115028572</v>
      </c>
      <c r="G10650">
        <v>8.9050631624606608E-3</v>
      </c>
    </row>
    <row r="10651" spans="1:7" x14ac:dyDescent="0.2">
      <c r="A10651" t="s">
        <v>8403</v>
      </c>
      <c r="B10651" t="s">
        <v>10511</v>
      </c>
      <c r="C10651" s="17">
        <v>3.6908539854336553</v>
      </c>
      <c r="D10651" s="17">
        <v>5.0450985334350795</v>
      </c>
      <c r="E10651" s="148">
        <v>-0.67507235600000004</v>
      </c>
      <c r="F10651" s="148">
        <f t="shared" si="166"/>
        <v>0.73157223015040829</v>
      </c>
      <c r="G10651">
        <v>6.1123838773259804E-4</v>
      </c>
    </row>
    <row r="10652" spans="1:7" x14ac:dyDescent="0.2">
      <c r="A10652" t="s">
        <v>12532</v>
      </c>
      <c r="B10652" t="s">
        <v>50</v>
      </c>
      <c r="C10652" s="17">
        <v>4.5382495626554675</v>
      </c>
      <c r="D10652" s="17">
        <v>6.9167326988992945</v>
      </c>
      <c r="E10652" s="148">
        <v>-0.79894253500000001</v>
      </c>
      <c r="F10652" s="148">
        <f t="shared" si="166"/>
        <v>0.65612620296540725</v>
      </c>
      <c r="G10652">
        <v>5.13496542067279E-3</v>
      </c>
    </row>
    <row r="10653" spans="1:7" x14ac:dyDescent="0.2">
      <c r="A10653" t="s">
        <v>4066</v>
      </c>
      <c r="B10653" t="s">
        <v>3877</v>
      </c>
      <c r="C10653" s="17">
        <v>44.041247984465826</v>
      </c>
      <c r="D10653" s="17">
        <v>79.150742091816156</v>
      </c>
      <c r="E10653" s="148">
        <v>-1.0942869289999999</v>
      </c>
      <c r="F10653" s="148">
        <f t="shared" si="166"/>
        <v>0.55642242663217556</v>
      </c>
      <c r="G10653">
        <v>5.0720173324771801E-5</v>
      </c>
    </row>
    <row r="10654" spans="1:7" x14ac:dyDescent="0.2">
      <c r="A10654" t="s">
        <v>8404</v>
      </c>
      <c r="B10654" t="s">
        <v>10805</v>
      </c>
      <c r="C10654" s="17">
        <v>32.210381541346521</v>
      </c>
      <c r="D10654" s="17">
        <v>11.402827249561014</v>
      </c>
      <c r="E10654" s="148">
        <v>1.203931187</v>
      </c>
      <c r="F10654" s="148">
        <f t="shared" si="166"/>
        <v>2.8247715094154877</v>
      </c>
      <c r="G10654">
        <v>8.8511599698431598E-8</v>
      </c>
    </row>
    <row r="10655" spans="1:7" x14ac:dyDescent="0.2">
      <c r="A10655" t="s">
        <v>8405</v>
      </c>
      <c r="B10655" t="s">
        <v>183</v>
      </c>
      <c r="C10655" s="17">
        <v>3.5552384446692997</v>
      </c>
      <c r="D10655" s="17">
        <v>1.110471994333224</v>
      </c>
      <c r="E10655" s="148">
        <v>1.2447783939999999</v>
      </c>
      <c r="F10655" s="148">
        <f t="shared" si="166"/>
        <v>3.2015561516290383</v>
      </c>
      <c r="G10655">
        <v>6.4927730454398501E-3</v>
      </c>
    </row>
    <row r="10656" spans="1:7" x14ac:dyDescent="0.2">
      <c r="A10656" t="s">
        <v>5778</v>
      </c>
      <c r="B10656" t="s">
        <v>60</v>
      </c>
      <c r="C10656" s="17">
        <v>60.549756869241044</v>
      </c>
      <c r="D10656" s="17">
        <v>14.816774701267374</v>
      </c>
      <c r="E10656" s="148">
        <v>1.7074430549999999</v>
      </c>
      <c r="F10656" s="148">
        <f t="shared" si="166"/>
        <v>4.0865679670530346</v>
      </c>
      <c r="G10656">
        <v>4.8099415901126297E-4</v>
      </c>
    </row>
    <row r="10657" spans="1:7" x14ac:dyDescent="0.2">
      <c r="A10657" t="s">
        <v>4067</v>
      </c>
      <c r="B10657" t="s">
        <v>4068</v>
      </c>
      <c r="C10657" s="17">
        <v>17.553045423433549</v>
      </c>
      <c r="D10657" s="17">
        <v>24.496714130365749</v>
      </c>
      <c r="E10657" s="148">
        <v>-0.71193260800000002</v>
      </c>
      <c r="F10657" s="148">
        <f t="shared" si="166"/>
        <v>0.71654693482645759</v>
      </c>
      <c r="G10657">
        <v>3.3089483989255201E-3</v>
      </c>
    </row>
    <row r="10658" spans="1:7" x14ac:dyDescent="0.2">
      <c r="A10658" t="s">
        <v>4069</v>
      </c>
      <c r="B10658" t="s">
        <v>4070</v>
      </c>
      <c r="C10658" s="17">
        <v>15.728044675160874</v>
      </c>
      <c r="D10658" s="17">
        <v>4.9902859309211856</v>
      </c>
      <c r="E10658" s="148">
        <v>1.3318751449999999</v>
      </c>
      <c r="F10658" s="148">
        <f t="shared" si="166"/>
        <v>3.1517321638236355</v>
      </c>
      <c r="G10658">
        <v>3.09992162541726E-6</v>
      </c>
    </row>
    <row r="10659" spans="1:7" x14ac:dyDescent="0.2">
      <c r="A10659" t="s">
        <v>5779</v>
      </c>
      <c r="B10659" t="s">
        <v>10634</v>
      </c>
      <c r="C10659" s="17">
        <v>7.1179286728698523</v>
      </c>
      <c r="D10659" s="17">
        <v>0.96943828656688358</v>
      </c>
      <c r="E10659" s="148">
        <v>2.3984910749999999</v>
      </c>
      <c r="F10659" s="148">
        <f t="shared" si="166"/>
        <v>7.3423226331166482</v>
      </c>
      <c r="G10659">
        <v>1.4833416817462E-4</v>
      </c>
    </row>
    <row r="10660" spans="1:7" x14ac:dyDescent="0.2">
      <c r="A10660" t="s">
        <v>5780</v>
      </c>
      <c r="B10660" t="s">
        <v>287</v>
      </c>
      <c r="C10660" s="17">
        <v>7.6475409689751324</v>
      </c>
      <c r="D10660" s="17">
        <v>0.74126361552574505</v>
      </c>
      <c r="E10660" s="148">
        <v>2.714898619</v>
      </c>
      <c r="F10660" s="148">
        <f t="shared" si="166"/>
        <v>10.31689780639115</v>
      </c>
      <c r="G10660">
        <v>2.2777609853195401E-3</v>
      </c>
    </row>
    <row r="10661" spans="1:7" x14ac:dyDescent="0.2">
      <c r="A10661" t="s">
        <v>8406</v>
      </c>
      <c r="B10661" t="s">
        <v>10547</v>
      </c>
      <c r="C10661" s="17">
        <v>0.56065664150301975</v>
      </c>
      <c r="D10661" s="17">
        <v>4.3852382735013351E-2</v>
      </c>
      <c r="E10661" s="148">
        <v>2.8975863999999998</v>
      </c>
      <c r="F10661" s="148">
        <f t="shared" si="166"/>
        <v>12.785089578618745</v>
      </c>
      <c r="G10661">
        <v>1.60087570428405E-3</v>
      </c>
    </row>
    <row r="10662" spans="1:7" x14ac:dyDescent="0.2">
      <c r="A10662" t="s">
        <v>12139</v>
      </c>
      <c r="B10662" t="s">
        <v>12140</v>
      </c>
      <c r="C10662" s="17">
        <v>10.005095146194533</v>
      </c>
      <c r="D10662" s="17">
        <v>18.579695768919851</v>
      </c>
      <c r="E10662" s="148">
        <v>-1.024801984</v>
      </c>
      <c r="F10662" s="148">
        <f t="shared" si="166"/>
        <v>0.5384961772587834</v>
      </c>
      <c r="G10662">
        <v>3.9732502964144999E-3</v>
      </c>
    </row>
    <row r="10663" spans="1:7" x14ac:dyDescent="0.2">
      <c r="A10663" t="s">
        <v>4072</v>
      </c>
      <c r="B10663" t="s">
        <v>3254</v>
      </c>
      <c r="C10663" s="17">
        <v>24.442899948026774</v>
      </c>
      <c r="D10663" s="17">
        <v>8.9578431344947624</v>
      </c>
      <c r="E10663" s="148">
        <v>1.141275619</v>
      </c>
      <c r="F10663" s="148">
        <f t="shared" si="166"/>
        <v>2.7286590735109355</v>
      </c>
      <c r="G10663">
        <v>8.9097970977711301E-6</v>
      </c>
    </row>
    <row r="10664" spans="1:7" x14ac:dyDescent="0.2">
      <c r="A10664" t="s">
        <v>12649</v>
      </c>
      <c r="B10664" t="s">
        <v>12156</v>
      </c>
      <c r="C10664" s="17">
        <v>27.794446176849824</v>
      </c>
      <c r="D10664" s="17">
        <v>40.234315285777697</v>
      </c>
      <c r="E10664" s="148">
        <v>-0.73393223600000002</v>
      </c>
      <c r="F10664" s="148">
        <f t="shared" si="166"/>
        <v>0.69081444481981269</v>
      </c>
      <c r="G10664">
        <v>2.6266390731654299E-3</v>
      </c>
    </row>
    <row r="10665" spans="1:7" x14ac:dyDescent="0.2">
      <c r="A10665" t="s">
        <v>5781</v>
      </c>
      <c r="B10665" t="s">
        <v>2643</v>
      </c>
      <c r="C10665" s="17">
        <v>81.414314058101269</v>
      </c>
      <c r="D10665" s="17">
        <v>2.4950364948258263</v>
      </c>
      <c r="E10665" s="148">
        <v>4.7379403040000003</v>
      </c>
      <c r="F10665" s="148">
        <f t="shared" si="166"/>
        <v>32.630510305936284</v>
      </c>
      <c r="G10665">
        <v>4.5551594027302497E-10</v>
      </c>
    </row>
    <row r="10666" spans="1:7" x14ac:dyDescent="0.2">
      <c r="A10666" t="s">
        <v>8407</v>
      </c>
      <c r="B10666" t="s">
        <v>509</v>
      </c>
      <c r="C10666" s="17">
        <v>3.1256509822732323</v>
      </c>
      <c r="D10666" s="17">
        <v>5.619034649605287</v>
      </c>
      <c r="E10666" s="148">
        <v>-0.99925335599999998</v>
      </c>
      <c r="F10666" s="148">
        <f t="shared" si="166"/>
        <v>0.55626120449226912</v>
      </c>
      <c r="G10666">
        <v>4.2991108802384803E-3</v>
      </c>
    </row>
    <row r="10667" spans="1:7" x14ac:dyDescent="0.2">
      <c r="A10667" t="s">
        <v>8408</v>
      </c>
      <c r="B10667" t="s">
        <v>2648</v>
      </c>
      <c r="C10667" s="17">
        <v>17.189613091716851</v>
      </c>
      <c r="D10667" s="17">
        <v>23.789798557601749</v>
      </c>
      <c r="E10667" s="148">
        <v>-0.70323111000000005</v>
      </c>
      <c r="F10667" s="148">
        <f t="shared" si="166"/>
        <v>0.72256236428803688</v>
      </c>
      <c r="G10667">
        <v>7.2186464459839895E-5</v>
      </c>
    </row>
    <row r="10668" spans="1:7" x14ac:dyDescent="0.2">
      <c r="A10668" t="s">
        <v>12918</v>
      </c>
      <c r="B10668" t="s">
        <v>12919</v>
      </c>
      <c r="C10668" s="17">
        <v>35.107304877637176</v>
      </c>
      <c r="D10668" s="17">
        <v>38.380180133971201</v>
      </c>
      <c r="E10668" s="148">
        <v>-0.37901554399999998</v>
      </c>
      <c r="F10668" s="148">
        <f t="shared" si="166"/>
        <v>0.91472485942198256</v>
      </c>
      <c r="G10668">
        <v>9.7923772019467992E-3</v>
      </c>
    </row>
    <row r="10669" spans="1:7" x14ac:dyDescent="0.2">
      <c r="A10669" t="s">
        <v>4073</v>
      </c>
      <c r="B10669" t="s">
        <v>1949</v>
      </c>
      <c r="C10669" s="17">
        <v>36.89683579835927</v>
      </c>
      <c r="D10669" s="17">
        <v>58.964336888696778</v>
      </c>
      <c r="E10669" s="148">
        <v>-0.91994066500000005</v>
      </c>
      <c r="F10669" s="148">
        <f t="shared" si="166"/>
        <v>0.62574833781319505</v>
      </c>
      <c r="G10669">
        <v>5.7874782011363998E-4</v>
      </c>
    </row>
    <row r="10670" spans="1:7" x14ac:dyDescent="0.2">
      <c r="A10670" t="s">
        <v>8409</v>
      </c>
      <c r="B10670" t="s">
        <v>4235</v>
      </c>
      <c r="C10670" s="17">
        <v>11.21706793571283</v>
      </c>
      <c r="D10670" s="17">
        <v>14.327979783201325</v>
      </c>
      <c r="E10670" s="148">
        <v>-0.58556065599999996</v>
      </c>
      <c r="F10670" s="148">
        <f t="shared" si="166"/>
        <v>0.78287854292369619</v>
      </c>
      <c r="G10670">
        <v>1.85044846622431E-3</v>
      </c>
    </row>
    <row r="10671" spans="1:7" x14ac:dyDescent="0.2">
      <c r="A10671" t="s">
        <v>4074</v>
      </c>
      <c r="B10671" t="s">
        <v>3893</v>
      </c>
      <c r="C10671" s="17">
        <v>75.592811628167098</v>
      </c>
      <c r="D10671" s="17">
        <v>23.396660239579152</v>
      </c>
      <c r="E10671" s="148">
        <v>1.3883523360000001</v>
      </c>
      <c r="F10671" s="148">
        <f t="shared" si="166"/>
        <v>3.2309231682686872</v>
      </c>
      <c r="G10671">
        <v>3.9007544960737897E-12</v>
      </c>
    </row>
    <row r="10672" spans="1:7" x14ac:dyDescent="0.2">
      <c r="A10672" t="s">
        <v>4075</v>
      </c>
      <c r="B10672" t="s">
        <v>1319</v>
      </c>
      <c r="C10672" s="17">
        <v>10.814516383201056</v>
      </c>
      <c r="D10672" s="17">
        <v>2.4517167093809</v>
      </c>
      <c r="E10672" s="148">
        <v>1.8278090199999999</v>
      </c>
      <c r="F10672" s="148">
        <f t="shared" si="166"/>
        <v>4.4109975438116198</v>
      </c>
      <c r="G10672">
        <v>5.2731785185865101E-8</v>
      </c>
    </row>
    <row r="10673" spans="1:7" x14ac:dyDescent="0.2">
      <c r="A10673" t="s">
        <v>4076</v>
      </c>
      <c r="B10673" t="s">
        <v>2914</v>
      </c>
      <c r="C10673" s="17">
        <v>45.440056281040796</v>
      </c>
      <c r="D10673" s="17">
        <v>101.42506133588863</v>
      </c>
      <c r="E10673" s="148">
        <v>-1.3588256460000001</v>
      </c>
      <c r="F10673" s="148">
        <f t="shared" si="166"/>
        <v>0.44801605917256776</v>
      </c>
      <c r="G10673">
        <v>4.58287221751776E-4</v>
      </c>
    </row>
    <row r="10674" spans="1:7" x14ac:dyDescent="0.2">
      <c r="A10674" t="s">
        <v>4077</v>
      </c>
      <c r="B10674" t="s">
        <v>355</v>
      </c>
      <c r="C10674" s="17">
        <v>28.592982612486551</v>
      </c>
      <c r="D10674" s="17">
        <v>10.148301292498955</v>
      </c>
      <c r="E10674" s="148">
        <v>1.200832704</v>
      </c>
      <c r="F10674" s="148">
        <f t="shared" si="166"/>
        <v>2.8175141620618667</v>
      </c>
      <c r="G10674">
        <v>6.8028345538369006E-8</v>
      </c>
    </row>
    <row r="10675" spans="1:7" x14ac:dyDescent="0.2">
      <c r="A10675" t="s">
        <v>12827</v>
      </c>
      <c r="B10675" t="s">
        <v>12828</v>
      </c>
      <c r="C10675" s="17">
        <v>26.704489715031251</v>
      </c>
      <c r="D10675" s="17">
        <v>34.862718698628143</v>
      </c>
      <c r="E10675" s="148">
        <v>-0.63250390199999995</v>
      </c>
      <c r="F10675" s="148">
        <f t="shared" si="166"/>
        <v>0.76598988007444413</v>
      </c>
      <c r="G10675">
        <v>3.2661064860883202E-3</v>
      </c>
    </row>
    <row r="10676" spans="1:7" x14ac:dyDescent="0.2">
      <c r="A10676" t="s">
        <v>4080</v>
      </c>
      <c r="B10676" t="s">
        <v>3893</v>
      </c>
      <c r="C10676" s="17">
        <v>17.316964462395799</v>
      </c>
      <c r="D10676" s="17">
        <v>7.2665888426296377</v>
      </c>
      <c r="E10676" s="148">
        <v>0.97832748800000002</v>
      </c>
      <c r="F10676" s="148">
        <f t="shared" ref="F10676:F10739" si="167">C10676/D10676</f>
        <v>2.3830940262926896</v>
      </c>
      <c r="G10676">
        <v>1.28208477613004E-8</v>
      </c>
    </row>
    <row r="10677" spans="1:7" x14ac:dyDescent="0.2">
      <c r="A10677" t="s">
        <v>8410</v>
      </c>
      <c r="B10677" t="s">
        <v>829</v>
      </c>
      <c r="C10677" s="17">
        <v>12.885551461428024</v>
      </c>
      <c r="D10677" s="17">
        <v>16.361631084986627</v>
      </c>
      <c r="E10677" s="148">
        <v>-0.58373309699999998</v>
      </c>
      <c r="F10677" s="148">
        <f t="shared" si="167"/>
        <v>0.78754687686680336</v>
      </c>
      <c r="G10677">
        <v>2.6865120638492599E-3</v>
      </c>
    </row>
    <row r="10678" spans="1:7" x14ac:dyDescent="0.2">
      <c r="A10678" t="s">
        <v>13291</v>
      </c>
      <c r="B10678" t="s">
        <v>13292</v>
      </c>
      <c r="C10678" s="17">
        <v>9.6972236867659998</v>
      </c>
      <c r="D10678" s="17">
        <v>4.5626246391296448</v>
      </c>
      <c r="E10678" s="148">
        <v>0.77036153399999996</v>
      </c>
      <c r="F10678" s="148">
        <f t="shared" si="167"/>
        <v>2.1253608292914095</v>
      </c>
      <c r="G10678">
        <v>1.7318701022245699E-3</v>
      </c>
    </row>
    <row r="10679" spans="1:7" x14ac:dyDescent="0.2">
      <c r="A10679" t="s">
        <v>8411</v>
      </c>
      <c r="B10679" t="s">
        <v>98</v>
      </c>
      <c r="C10679" s="17">
        <v>7.8655598827759645</v>
      </c>
      <c r="D10679" s="17">
        <v>10.996323795754202</v>
      </c>
      <c r="E10679" s="148">
        <v>-0.720280904</v>
      </c>
      <c r="F10679" s="148">
        <f t="shared" si="167"/>
        <v>0.71528994861109318</v>
      </c>
      <c r="G10679">
        <v>2.2443375004346199E-3</v>
      </c>
    </row>
    <row r="10680" spans="1:7" x14ac:dyDescent="0.2">
      <c r="A10680" t="s">
        <v>13498</v>
      </c>
      <c r="B10680" t="s">
        <v>4521</v>
      </c>
      <c r="C10680" s="17">
        <v>26.362076036425726</v>
      </c>
      <c r="D10680" s="17">
        <v>11.19421137587263</v>
      </c>
      <c r="E10680" s="148">
        <v>0.93238405999999996</v>
      </c>
      <c r="F10680" s="148">
        <f t="shared" si="167"/>
        <v>2.3549739370872569</v>
      </c>
      <c r="G10680">
        <v>1.8823317674164701E-4</v>
      </c>
    </row>
    <row r="10681" spans="1:7" x14ac:dyDescent="0.2">
      <c r="A10681" t="s">
        <v>4081</v>
      </c>
      <c r="B10681" t="s">
        <v>3883</v>
      </c>
      <c r="C10681" s="17">
        <v>33.753697944452355</v>
      </c>
      <c r="D10681" s="17">
        <v>56.051961350773894</v>
      </c>
      <c r="E10681" s="148">
        <v>-0.98729652999999995</v>
      </c>
      <c r="F10681" s="148">
        <f t="shared" si="167"/>
        <v>0.60218584918413964</v>
      </c>
      <c r="G10681">
        <v>3.33885978667855E-8</v>
      </c>
    </row>
    <row r="10682" spans="1:7" x14ac:dyDescent="0.2">
      <c r="A10682" t="s">
        <v>5782</v>
      </c>
      <c r="B10682" t="s">
        <v>287</v>
      </c>
      <c r="C10682" s="17">
        <v>14.117509619232925</v>
      </c>
      <c r="D10682" s="17">
        <v>1.1867404766590335</v>
      </c>
      <c r="E10682" s="148">
        <v>2.92127092</v>
      </c>
      <c r="F10682" s="148">
        <f t="shared" si="167"/>
        <v>11.896037842222411</v>
      </c>
      <c r="G10682">
        <v>4.0428706932133596E-3</v>
      </c>
    </row>
    <row r="10683" spans="1:7" x14ac:dyDescent="0.2">
      <c r="A10683" t="s">
        <v>5783</v>
      </c>
      <c r="B10683" t="s">
        <v>287</v>
      </c>
      <c r="C10683" s="17">
        <v>4.5856688098325398</v>
      </c>
      <c r="D10683" s="17">
        <v>9.2708914510509777E-2</v>
      </c>
      <c r="E10683" s="148">
        <v>5.2636752109999998</v>
      </c>
      <c r="F10683" s="148">
        <f t="shared" si="167"/>
        <v>49.463083825802897</v>
      </c>
      <c r="G10683">
        <v>3.2437283987117799E-12</v>
      </c>
    </row>
    <row r="10684" spans="1:7" x14ac:dyDescent="0.2">
      <c r="A10684" t="s">
        <v>4082</v>
      </c>
      <c r="B10684" t="s">
        <v>1570</v>
      </c>
      <c r="C10684" s="17">
        <v>61.7204377307256</v>
      </c>
      <c r="D10684" s="17">
        <v>19.916263258921649</v>
      </c>
      <c r="E10684" s="148">
        <v>1.3656898980000001</v>
      </c>
      <c r="F10684" s="148">
        <f t="shared" si="167"/>
        <v>3.0989968815097599</v>
      </c>
      <c r="G10684">
        <v>3.3743226753816001E-25</v>
      </c>
    </row>
    <row r="10685" spans="1:7" x14ac:dyDescent="0.2">
      <c r="A10685" t="s">
        <v>8412</v>
      </c>
      <c r="B10685" t="s">
        <v>287</v>
      </c>
      <c r="C10685" s="17">
        <v>2.022196404265121</v>
      </c>
      <c r="D10685" s="17">
        <v>5.2498001048275497E-2</v>
      </c>
      <c r="E10685" s="148">
        <v>4.256187175</v>
      </c>
      <c r="F10685" s="148">
        <f t="shared" si="167"/>
        <v>38.5194933880544</v>
      </c>
      <c r="G10685">
        <v>4.4276104784083904E-3</v>
      </c>
    </row>
    <row r="10686" spans="1:7" x14ac:dyDescent="0.2">
      <c r="A10686" t="s">
        <v>13750</v>
      </c>
      <c r="B10686" t="s">
        <v>13741</v>
      </c>
      <c r="C10686" s="17">
        <v>16.569575357500923</v>
      </c>
      <c r="D10686" s="17">
        <v>6.0330878431279569</v>
      </c>
      <c r="E10686" s="148">
        <v>1.1587782769999999</v>
      </c>
      <c r="F10686" s="148">
        <f t="shared" si="167"/>
        <v>2.7464502073137633</v>
      </c>
      <c r="G10686">
        <v>3.96502251891734E-6</v>
      </c>
    </row>
    <row r="10687" spans="1:7" x14ac:dyDescent="0.2">
      <c r="A10687" t="s">
        <v>8413</v>
      </c>
      <c r="B10687" t="s">
        <v>938</v>
      </c>
      <c r="C10687" s="17">
        <v>3.4518639018369099</v>
      </c>
      <c r="D10687" s="17">
        <v>4.8513991748757306</v>
      </c>
      <c r="E10687" s="148">
        <v>-0.71187599400000001</v>
      </c>
      <c r="F10687" s="148">
        <f t="shared" si="167"/>
        <v>0.71151924989254878</v>
      </c>
      <c r="G10687">
        <v>6.0471205593418701E-3</v>
      </c>
    </row>
    <row r="10688" spans="1:7" x14ac:dyDescent="0.2">
      <c r="A10688" t="s">
        <v>8414</v>
      </c>
      <c r="B10688" t="s">
        <v>11317</v>
      </c>
      <c r="C10688" s="17">
        <v>32.89653956326125</v>
      </c>
      <c r="D10688" s="17">
        <v>49.010912910426427</v>
      </c>
      <c r="E10688" s="148">
        <v>-0.79107474200000005</v>
      </c>
      <c r="F10688" s="148">
        <f t="shared" si="167"/>
        <v>0.6712084637840513</v>
      </c>
      <c r="G10688">
        <v>3.1550343092181903E-4</v>
      </c>
    </row>
    <row r="10689" spans="1:7" x14ac:dyDescent="0.2">
      <c r="A10689" t="s">
        <v>4083</v>
      </c>
      <c r="B10689" t="s">
        <v>2140</v>
      </c>
      <c r="C10689" s="17">
        <v>2.8818366924234651</v>
      </c>
      <c r="D10689" s="17">
        <v>0.94139599266556395</v>
      </c>
      <c r="E10689" s="148">
        <v>1.187889507</v>
      </c>
      <c r="F10689" s="148">
        <f t="shared" si="167"/>
        <v>3.0612374759144032</v>
      </c>
      <c r="G10689">
        <v>4.0308991263777096E-3</v>
      </c>
    </row>
    <row r="10690" spans="1:7" x14ac:dyDescent="0.2">
      <c r="A10690" t="s">
        <v>8415</v>
      </c>
      <c r="B10690" t="s">
        <v>1405</v>
      </c>
      <c r="C10690" s="17">
        <v>1.6383608096495375</v>
      </c>
      <c r="D10690" s="17">
        <v>3.530804458743515</v>
      </c>
      <c r="E10690" s="148">
        <v>-1.23911734</v>
      </c>
      <c r="F10690" s="148">
        <f t="shared" si="167"/>
        <v>0.46401912900964515</v>
      </c>
      <c r="G10690">
        <v>3.29867790118697E-3</v>
      </c>
    </row>
    <row r="10691" spans="1:7" x14ac:dyDescent="0.2">
      <c r="A10691" t="s">
        <v>8416</v>
      </c>
      <c r="B10691" t="s">
        <v>1562</v>
      </c>
      <c r="C10691" s="17">
        <v>78.552261313061422</v>
      </c>
      <c r="D10691" s="17">
        <v>30.630281129866574</v>
      </c>
      <c r="E10691" s="148">
        <v>1.0586002880000001</v>
      </c>
      <c r="F10691" s="148">
        <f t="shared" si="167"/>
        <v>2.5645295575321283</v>
      </c>
      <c r="G10691">
        <v>2.12963838400198E-7</v>
      </c>
    </row>
    <row r="10692" spans="1:7" x14ac:dyDescent="0.2">
      <c r="A10692" t="s">
        <v>8417</v>
      </c>
      <c r="B10692" t="s">
        <v>3903</v>
      </c>
      <c r="C10692" s="17">
        <v>58.502463004299145</v>
      </c>
      <c r="D10692" s="17">
        <v>89.269585992654783</v>
      </c>
      <c r="E10692" s="148">
        <v>-0.81296430399999997</v>
      </c>
      <c r="F10692" s="148">
        <f t="shared" si="167"/>
        <v>0.65534596530012812</v>
      </c>
      <c r="G10692">
        <v>5.2137538191297699E-5</v>
      </c>
    </row>
    <row r="10693" spans="1:7" x14ac:dyDescent="0.2">
      <c r="A10693" t="s">
        <v>4084</v>
      </c>
      <c r="B10693" t="s">
        <v>4085</v>
      </c>
      <c r="C10693" s="17">
        <v>18.200981314905725</v>
      </c>
      <c r="D10693" s="17">
        <v>7.28994842209939</v>
      </c>
      <c r="E10693" s="148">
        <v>0.94788531700000001</v>
      </c>
      <c r="F10693" s="148">
        <f t="shared" si="167"/>
        <v>2.4967229205257024</v>
      </c>
      <c r="G10693">
        <v>4.0503813629501799E-3</v>
      </c>
    </row>
    <row r="10694" spans="1:7" x14ac:dyDescent="0.2">
      <c r="A10694" t="s">
        <v>4086</v>
      </c>
      <c r="B10694" t="s">
        <v>1258</v>
      </c>
      <c r="C10694" s="17">
        <v>26.416742506006052</v>
      </c>
      <c r="D10694" s="17">
        <v>1.8969750643546075</v>
      </c>
      <c r="E10694" s="148">
        <v>3.3697278439999998</v>
      </c>
      <c r="F10694" s="148">
        <f t="shared" si="167"/>
        <v>13.925719426888516</v>
      </c>
      <c r="G10694">
        <v>3.0945359029246697E-5</v>
      </c>
    </row>
    <row r="10695" spans="1:7" x14ac:dyDescent="0.2">
      <c r="A10695" t="s">
        <v>8418</v>
      </c>
      <c r="B10695" t="s">
        <v>10896</v>
      </c>
      <c r="C10695" s="17">
        <v>2.352302063833855</v>
      </c>
      <c r="D10695" s="17">
        <v>0.82563264674216574</v>
      </c>
      <c r="E10695" s="148">
        <v>1.1304715729999999</v>
      </c>
      <c r="F10695" s="148">
        <f t="shared" si="167"/>
        <v>2.8490904194689</v>
      </c>
      <c r="G10695">
        <v>3.48331134664122E-5</v>
      </c>
    </row>
    <row r="10696" spans="1:7" x14ac:dyDescent="0.2">
      <c r="A10696" t="s">
        <v>12170</v>
      </c>
      <c r="B10696" t="s">
        <v>10678</v>
      </c>
      <c r="C10696" s="17">
        <v>2.1585725766917325</v>
      </c>
      <c r="D10696" s="17">
        <v>3.967959526187665</v>
      </c>
      <c r="E10696" s="148">
        <v>-0.99941423500000004</v>
      </c>
      <c r="F10696" s="148">
        <f t="shared" si="167"/>
        <v>0.54400065384881713</v>
      </c>
      <c r="G10696">
        <v>4.2074810137068003E-3</v>
      </c>
    </row>
    <row r="10697" spans="1:7" x14ac:dyDescent="0.2">
      <c r="A10697" t="s">
        <v>8419</v>
      </c>
      <c r="B10697" t="s">
        <v>11318</v>
      </c>
      <c r="C10697" s="17">
        <v>13.840477835843323</v>
      </c>
      <c r="D10697" s="17">
        <v>19.867724494404378</v>
      </c>
      <c r="E10697" s="148">
        <v>-0.75568371000000001</v>
      </c>
      <c r="F10697" s="148">
        <f t="shared" si="167"/>
        <v>0.6966312543613844</v>
      </c>
      <c r="G10697">
        <v>4.4304350811172899E-3</v>
      </c>
    </row>
    <row r="10698" spans="1:7" x14ac:dyDescent="0.2">
      <c r="A10698" t="s">
        <v>4087</v>
      </c>
      <c r="B10698" t="s">
        <v>4088</v>
      </c>
      <c r="C10698" s="17">
        <v>56.320037470981532</v>
      </c>
      <c r="D10698" s="17">
        <v>68.807034541330523</v>
      </c>
      <c r="E10698" s="148">
        <v>-0.52039888599999995</v>
      </c>
      <c r="F10698" s="148">
        <f t="shared" si="167"/>
        <v>0.81852150505267907</v>
      </c>
      <c r="G10698">
        <v>6.9143336119616497E-3</v>
      </c>
    </row>
    <row r="10699" spans="1:7" x14ac:dyDescent="0.2">
      <c r="A10699" t="s">
        <v>8420</v>
      </c>
      <c r="B10699" t="s">
        <v>10488</v>
      </c>
      <c r="C10699" s="17">
        <v>15.035140656102701</v>
      </c>
      <c r="D10699" s="17">
        <v>4.8916209941800304</v>
      </c>
      <c r="E10699" s="148">
        <v>1.234240405</v>
      </c>
      <c r="F10699" s="148">
        <f t="shared" si="167"/>
        <v>3.0736520008380173</v>
      </c>
      <c r="G10699">
        <v>1.01852466604283E-4</v>
      </c>
    </row>
    <row r="10700" spans="1:7" x14ac:dyDescent="0.2">
      <c r="A10700" t="s">
        <v>12203</v>
      </c>
      <c r="B10700" t="s">
        <v>12204</v>
      </c>
      <c r="C10700" s="17">
        <v>4.8627828073235397</v>
      </c>
      <c r="D10700" s="17">
        <v>8.7733156296532204</v>
      </c>
      <c r="E10700" s="148">
        <v>-1.049686152</v>
      </c>
      <c r="F10700" s="148">
        <f t="shared" si="167"/>
        <v>0.5542696755246852</v>
      </c>
      <c r="G10700">
        <v>1.0152010268754101E-5</v>
      </c>
    </row>
    <row r="10701" spans="1:7" x14ac:dyDescent="0.2">
      <c r="A10701" t="s">
        <v>4089</v>
      </c>
      <c r="B10701" t="s">
        <v>3910</v>
      </c>
      <c r="C10701" s="17">
        <v>265.66831884154823</v>
      </c>
      <c r="D10701" s="17">
        <v>126.10483173800861</v>
      </c>
      <c r="E10701" s="148">
        <v>0.77421839199999998</v>
      </c>
      <c r="F10701" s="148">
        <f t="shared" si="167"/>
        <v>2.1067259293719394</v>
      </c>
      <c r="G10701">
        <v>2.30069629737894E-4</v>
      </c>
    </row>
    <row r="10702" spans="1:7" x14ac:dyDescent="0.2">
      <c r="A10702" t="s">
        <v>4090</v>
      </c>
      <c r="B10702" t="s">
        <v>72</v>
      </c>
      <c r="C10702" s="17">
        <v>1.989050743659085</v>
      </c>
      <c r="D10702" s="17">
        <v>0.50085729097221099</v>
      </c>
      <c r="E10702" s="148">
        <v>1.620811703</v>
      </c>
      <c r="F10702" s="148">
        <f t="shared" si="167"/>
        <v>3.9712923811055059</v>
      </c>
      <c r="G10702">
        <v>4.6216072806672597E-4</v>
      </c>
    </row>
    <row r="10703" spans="1:7" x14ac:dyDescent="0.2">
      <c r="A10703" t="s">
        <v>13781</v>
      </c>
      <c r="B10703" t="s">
        <v>3908</v>
      </c>
      <c r="C10703" s="17">
        <v>28.477760655687398</v>
      </c>
      <c r="D10703" s="17">
        <v>10.204854114760057</v>
      </c>
      <c r="E10703" s="148">
        <v>1.126913587</v>
      </c>
      <c r="F10703" s="148">
        <f t="shared" si="167"/>
        <v>2.7906092860747362</v>
      </c>
      <c r="G10703">
        <v>2.8852506505310602E-5</v>
      </c>
    </row>
    <row r="10704" spans="1:7" x14ac:dyDescent="0.2">
      <c r="A10704" t="s">
        <v>8421</v>
      </c>
      <c r="B10704" t="s">
        <v>1285</v>
      </c>
      <c r="C10704" s="17">
        <v>24.5094268995067</v>
      </c>
      <c r="D10704" s="17">
        <v>6.6119460959838854</v>
      </c>
      <c r="E10704" s="148">
        <v>1.429341916</v>
      </c>
      <c r="F10704" s="148">
        <f t="shared" si="167"/>
        <v>3.7068400957463634</v>
      </c>
      <c r="G10704">
        <v>1.4680486527062801E-3</v>
      </c>
    </row>
    <row r="10705" spans="1:7" x14ac:dyDescent="0.2">
      <c r="A10705" t="s">
        <v>4091</v>
      </c>
      <c r="B10705" t="s">
        <v>963</v>
      </c>
      <c r="C10705" s="17">
        <v>63.468180109026669</v>
      </c>
      <c r="D10705" s="17">
        <v>23.504684212149375</v>
      </c>
      <c r="E10705" s="148">
        <v>1.1508090879999999</v>
      </c>
      <c r="F10705" s="148">
        <f t="shared" si="167"/>
        <v>2.7002353886643795</v>
      </c>
      <c r="G10705">
        <v>1.07481672518868E-7</v>
      </c>
    </row>
    <row r="10706" spans="1:7" x14ac:dyDescent="0.2">
      <c r="A10706" t="s">
        <v>5784</v>
      </c>
      <c r="B10706" t="s">
        <v>589</v>
      </c>
      <c r="C10706" s="17">
        <v>5.5586943677977425</v>
      </c>
      <c r="D10706" s="17">
        <v>2.2998373679790549</v>
      </c>
      <c r="E10706" s="148">
        <v>0.94036993400000002</v>
      </c>
      <c r="F10706" s="148">
        <f t="shared" si="167"/>
        <v>2.4169945428281983</v>
      </c>
      <c r="G10706">
        <v>1.5724313519918801E-3</v>
      </c>
    </row>
    <row r="10707" spans="1:7" x14ac:dyDescent="0.2">
      <c r="A10707" t="s">
        <v>8422</v>
      </c>
      <c r="B10707" t="s">
        <v>1380</v>
      </c>
      <c r="C10707" s="17">
        <v>40.049121031831604</v>
      </c>
      <c r="D10707" s="17">
        <v>21.479627733443049</v>
      </c>
      <c r="E10707" s="148">
        <v>0.60368639499999999</v>
      </c>
      <c r="F10707" s="148">
        <f t="shared" si="167"/>
        <v>1.864516533006598</v>
      </c>
      <c r="G10707">
        <v>1.6048175464234201E-3</v>
      </c>
    </row>
    <row r="10708" spans="1:7" x14ac:dyDescent="0.2">
      <c r="A10708" t="s">
        <v>11875</v>
      </c>
      <c r="B10708" t="s">
        <v>3914</v>
      </c>
      <c r="C10708" s="17">
        <v>19.151649809760812</v>
      </c>
      <c r="D10708" s="17">
        <v>48.215788388512507</v>
      </c>
      <c r="E10708" s="148">
        <v>-1.3450004799999999</v>
      </c>
      <c r="F10708" s="148">
        <f t="shared" si="167"/>
        <v>0.39720702387858753</v>
      </c>
      <c r="G10708">
        <v>9.0209651451633802E-3</v>
      </c>
    </row>
    <row r="10709" spans="1:7" x14ac:dyDescent="0.2">
      <c r="A10709" t="s">
        <v>8423</v>
      </c>
      <c r="B10709" t="s">
        <v>908</v>
      </c>
      <c r="C10709" s="17">
        <v>6.3391442559722755</v>
      </c>
      <c r="D10709" s="17">
        <v>9.55803612596665</v>
      </c>
      <c r="E10709" s="148">
        <v>-0.73797451000000003</v>
      </c>
      <c r="F10709" s="148">
        <f t="shared" si="167"/>
        <v>0.66322664744387205</v>
      </c>
      <c r="G10709">
        <v>8.4999022084288195E-3</v>
      </c>
    </row>
    <row r="10710" spans="1:7" x14ac:dyDescent="0.2">
      <c r="A10710" t="s">
        <v>4092</v>
      </c>
      <c r="B10710" t="s">
        <v>2675</v>
      </c>
      <c r="C10710" s="17">
        <v>0.48317040196375766</v>
      </c>
      <c r="D10710" s="17">
        <v>2.7229697211007875</v>
      </c>
      <c r="E10710" s="148">
        <v>-2.5524301569999999</v>
      </c>
      <c r="F10710" s="148">
        <f t="shared" si="167"/>
        <v>0.17744244389483377</v>
      </c>
      <c r="G10710">
        <v>2.4358056193151199E-5</v>
      </c>
    </row>
    <row r="10711" spans="1:7" x14ac:dyDescent="0.2">
      <c r="A10711" t="s">
        <v>4093</v>
      </c>
      <c r="B10711" t="s">
        <v>4094</v>
      </c>
      <c r="C10711" s="17">
        <v>32.761315026837849</v>
      </c>
      <c r="D10711" s="17">
        <v>45.184574419154472</v>
      </c>
      <c r="E10711" s="148">
        <v>-0.68855474100000003</v>
      </c>
      <c r="F10711" s="148">
        <f t="shared" si="167"/>
        <v>0.72505529703406468</v>
      </c>
      <c r="G10711">
        <v>4.04427460830064E-4</v>
      </c>
    </row>
    <row r="10712" spans="1:7" x14ac:dyDescent="0.2">
      <c r="A10712" t="s">
        <v>8424</v>
      </c>
      <c r="B10712" t="s">
        <v>1064</v>
      </c>
      <c r="C10712" s="17">
        <v>7.3503916234201707</v>
      </c>
      <c r="D10712" s="17">
        <v>1.9857539585134194</v>
      </c>
      <c r="E10712" s="148">
        <v>1.620148462</v>
      </c>
      <c r="F10712" s="148">
        <f t="shared" si="167"/>
        <v>3.7015621154409488</v>
      </c>
      <c r="G10712">
        <v>7.0187357018674604E-5</v>
      </c>
    </row>
    <row r="10713" spans="1:7" x14ac:dyDescent="0.2">
      <c r="A10713" t="s">
        <v>4097</v>
      </c>
      <c r="B10713" t="s">
        <v>4098</v>
      </c>
      <c r="C10713" s="17">
        <v>1.1086933346584225</v>
      </c>
      <c r="D10713" s="17">
        <v>2.2231372887194247</v>
      </c>
      <c r="E10713" s="148">
        <v>-1.216732159</v>
      </c>
      <c r="F10713" s="148">
        <f t="shared" si="167"/>
        <v>0.49870664321277874</v>
      </c>
      <c r="G10713">
        <v>2.5029637392278098E-6</v>
      </c>
    </row>
    <row r="10714" spans="1:7" x14ac:dyDescent="0.2">
      <c r="A10714" t="s">
        <v>4099</v>
      </c>
      <c r="B10714" t="s">
        <v>4100</v>
      </c>
      <c r="C10714" s="17">
        <v>14.19634517820195</v>
      </c>
      <c r="D10714" s="17">
        <v>27.696225500309449</v>
      </c>
      <c r="E10714" s="148">
        <v>-1.198422455</v>
      </c>
      <c r="F10714" s="148">
        <f t="shared" si="167"/>
        <v>0.51257328107916134</v>
      </c>
      <c r="G10714">
        <v>3.3613682311080003E-5</v>
      </c>
    </row>
    <row r="10715" spans="1:7" x14ac:dyDescent="0.2">
      <c r="A10715" t="s">
        <v>4101</v>
      </c>
      <c r="B10715" t="s">
        <v>3920</v>
      </c>
      <c r="C10715" s="17">
        <v>0.2884431421720785</v>
      </c>
      <c r="D10715" s="17">
        <v>1.2648661157291816</v>
      </c>
      <c r="E10715" s="148">
        <v>-2.0135910269999999</v>
      </c>
      <c r="F10715" s="148">
        <f t="shared" si="167"/>
        <v>0.22804242961777355</v>
      </c>
      <c r="G10715">
        <v>9.6865777154836394E-3</v>
      </c>
    </row>
    <row r="10716" spans="1:7" x14ac:dyDescent="0.2">
      <c r="A10716" t="s">
        <v>13726</v>
      </c>
      <c r="B10716" t="s">
        <v>13727</v>
      </c>
      <c r="C10716" s="17">
        <v>7.6561957393447742</v>
      </c>
      <c r="D10716" s="17">
        <v>2.8155842765537109</v>
      </c>
      <c r="E10716" s="148">
        <v>1.052716982</v>
      </c>
      <c r="F10716" s="148">
        <f t="shared" si="167"/>
        <v>2.7192209457555272</v>
      </c>
      <c r="G10716">
        <v>5.5144220707818298E-3</v>
      </c>
    </row>
    <row r="10717" spans="1:7" x14ac:dyDescent="0.2">
      <c r="A10717" t="s">
        <v>13850</v>
      </c>
      <c r="B10717" t="s">
        <v>13426</v>
      </c>
      <c r="C10717" s="17">
        <v>5.5961554477208342</v>
      </c>
      <c r="D10717" s="17">
        <v>1.90011365966899</v>
      </c>
      <c r="E10717" s="148">
        <v>1.2023186770000001</v>
      </c>
      <c r="F10717" s="148">
        <f t="shared" si="167"/>
        <v>2.945168789900555</v>
      </c>
      <c r="G10717">
        <v>1.89301853105852E-4</v>
      </c>
    </row>
    <row r="10718" spans="1:7" x14ac:dyDescent="0.2">
      <c r="A10718" t="s">
        <v>8425</v>
      </c>
      <c r="B10718" t="s">
        <v>10897</v>
      </c>
      <c r="C10718" s="17">
        <v>125.13987422621373</v>
      </c>
      <c r="D10718" s="17">
        <v>59.900337684998405</v>
      </c>
      <c r="E10718" s="148">
        <v>0.71790942999999996</v>
      </c>
      <c r="F10718" s="148">
        <f t="shared" si="167"/>
        <v>2.08913470378572</v>
      </c>
      <c r="G10718">
        <v>5.4122749573261497E-3</v>
      </c>
    </row>
    <row r="10719" spans="1:7" x14ac:dyDescent="0.2">
      <c r="A10719" t="s">
        <v>13078</v>
      </c>
      <c r="B10719" t="s">
        <v>3916</v>
      </c>
      <c r="C10719" s="17">
        <v>72.419693010283709</v>
      </c>
      <c r="D10719" s="17">
        <v>38.333832738732454</v>
      </c>
      <c r="E10719" s="148">
        <v>0.56786700199999995</v>
      </c>
      <c r="F10719" s="148">
        <f t="shared" si="167"/>
        <v>1.8891847706402429</v>
      </c>
      <c r="G10719">
        <v>7.8846426597275806E-3</v>
      </c>
    </row>
    <row r="10720" spans="1:7" x14ac:dyDescent="0.2">
      <c r="A10720" t="s">
        <v>12610</v>
      </c>
      <c r="B10720" t="s">
        <v>1089</v>
      </c>
      <c r="C10720" s="17">
        <v>5.0755458261233954</v>
      </c>
      <c r="D10720" s="17">
        <v>7.4556800661054519</v>
      </c>
      <c r="E10720" s="148">
        <v>-0.768344994</v>
      </c>
      <c r="F10720" s="148">
        <f t="shared" si="167"/>
        <v>0.68076228876793221</v>
      </c>
      <c r="G10720">
        <v>6.2355280734541401E-3</v>
      </c>
    </row>
    <row r="10721" spans="1:7" x14ac:dyDescent="0.2">
      <c r="A10721" t="s">
        <v>8426</v>
      </c>
      <c r="B10721" t="s">
        <v>11198</v>
      </c>
      <c r="C10721" s="17">
        <v>4.13918066520643</v>
      </c>
      <c r="D10721" s="17">
        <v>5.1669081412473581</v>
      </c>
      <c r="E10721" s="148">
        <v>-0.57747373999999996</v>
      </c>
      <c r="F10721" s="148">
        <f t="shared" si="167"/>
        <v>0.8010943008960052</v>
      </c>
      <c r="G10721">
        <v>7.6572548258140895E-4</v>
      </c>
    </row>
    <row r="10722" spans="1:7" x14ac:dyDescent="0.2">
      <c r="A10722" t="s">
        <v>4102</v>
      </c>
      <c r="B10722" t="s">
        <v>846</v>
      </c>
      <c r="C10722" s="17">
        <v>9.1507441936236624</v>
      </c>
      <c r="D10722" s="17">
        <v>18.826979553158274</v>
      </c>
      <c r="E10722" s="148">
        <v>-1.225741446</v>
      </c>
      <c r="F10722" s="148">
        <f t="shared" si="167"/>
        <v>0.48604419884699995</v>
      </c>
      <c r="G10722">
        <v>2.50856563098584E-5</v>
      </c>
    </row>
    <row r="10723" spans="1:7" x14ac:dyDescent="0.2">
      <c r="A10723" t="s">
        <v>8427</v>
      </c>
      <c r="B10723" t="s">
        <v>11319</v>
      </c>
      <c r="C10723" s="17">
        <v>50.644048404964103</v>
      </c>
      <c r="D10723" s="17">
        <v>72.821728875614852</v>
      </c>
      <c r="E10723" s="148">
        <v>-0.74902577100000001</v>
      </c>
      <c r="F10723" s="148">
        <f t="shared" si="167"/>
        <v>0.69545243139541568</v>
      </c>
      <c r="G10723">
        <v>3.1263702172865402E-3</v>
      </c>
    </row>
    <row r="10724" spans="1:7" x14ac:dyDescent="0.2">
      <c r="A10724" t="s">
        <v>4103</v>
      </c>
      <c r="B10724" t="s">
        <v>3926</v>
      </c>
      <c r="C10724" s="17">
        <v>38.163607331269297</v>
      </c>
      <c r="D10724" s="17">
        <v>9.8885261546616601</v>
      </c>
      <c r="E10724" s="148">
        <v>1.647062238</v>
      </c>
      <c r="F10724" s="148">
        <f t="shared" si="167"/>
        <v>3.8593827567800045</v>
      </c>
      <c r="G10724">
        <v>5.7315405710068095E-7</v>
      </c>
    </row>
    <row r="10725" spans="1:7" x14ac:dyDescent="0.2">
      <c r="A10725" t="s">
        <v>13759</v>
      </c>
      <c r="B10725" t="s">
        <v>13760</v>
      </c>
      <c r="C10725" s="17">
        <v>7.533364409606536</v>
      </c>
      <c r="D10725" s="17">
        <v>2.7305788941146578</v>
      </c>
      <c r="E10725" s="148">
        <v>1.0105207279999999</v>
      </c>
      <c r="F10725" s="148">
        <f t="shared" si="167"/>
        <v>2.7588891226851358</v>
      </c>
      <c r="G10725">
        <v>7.6451429064137502E-3</v>
      </c>
    </row>
    <row r="10726" spans="1:7" x14ac:dyDescent="0.2">
      <c r="A10726" t="s">
        <v>8428</v>
      </c>
      <c r="B10726" t="s">
        <v>4815</v>
      </c>
      <c r="C10726" s="17">
        <v>4.1498259867298772</v>
      </c>
      <c r="D10726" s="17">
        <v>11.076750578438322</v>
      </c>
      <c r="E10726" s="148">
        <v>-1.6363624880000001</v>
      </c>
      <c r="F10726" s="148">
        <f t="shared" si="167"/>
        <v>0.37464290247789878</v>
      </c>
      <c r="G10726">
        <v>2.6768708404156601E-6</v>
      </c>
    </row>
    <row r="10727" spans="1:7" x14ac:dyDescent="0.2">
      <c r="A10727" t="s">
        <v>13140</v>
      </c>
      <c r="B10727" t="s">
        <v>10879</v>
      </c>
      <c r="C10727" s="17">
        <v>37.802642345752204</v>
      </c>
      <c r="D10727" s="17">
        <v>19.318795869638524</v>
      </c>
      <c r="E10727" s="148">
        <v>0.70024310300000003</v>
      </c>
      <c r="F10727" s="148">
        <f t="shared" si="167"/>
        <v>1.9567804640020523</v>
      </c>
      <c r="G10727">
        <v>3.4952045328813801E-3</v>
      </c>
    </row>
    <row r="10728" spans="1:7" x14ac:dyDescent="0.2">
      <c r="A10728" t="s">
        <v>4106</v>
      </c>
      <c r="B10728" t="s">
        <v>1949</v>
      </c>
      <c r="C10728" s="17">
        <v>5.194237488611515</v>
      </c>
      <c r="D10728" s="17">
        <v>8.6466537756418056</v>
      </c>
      <c r="E10728" s="148">
        <v>-0.97784497100000001</v>
      </c>
      <c r="F10728" s="148">
        <f t="shared" si="167"/>
        <v>0.60072227053244864</v>
      </c>
      <c r="G10728">
        <v>2.8233945179376103E-7</v>
      </c>
    </row>
    <row r="10729" spans="1:7" x14ac:dyDescent="0.2">
      <c r="A10729" t="s">
        <v>4107</v>
      </c>
      <c r="B10729" t="s">
        <v>255</v>
      </c>
      <c r="C10729" s="17">
        <v>50.400433667748231</v>
      </c>
      <c r="D10729" s="17">
        <v>21.958814685680849</v>
      </c>
      <c r="E10729" s="148">
        <v>0.92883273399999999</v>
      </c>
      <c r="F10729" s="148">
        <f t="shared" si="167"/>
        <v>2.29522560252826</v>
      </c>
      <c r="G10729">
        <v>1.01022589133962E-8</v>
      </c>
    </row>
    <row r="10730" spans="1:7" x14ac:dyDescent="0.2">
      <c r="A10730" t="s">
        <v>4108</v>
      </c>
      <c r="B10730" t="s">
        <v>3932</v>
      </c>
      <c r="C10730" s="17">
        <v>6.6138408054752951</v>
      </c>
      <c r="D10730" s="17">
        <v>15.506107852837101</v>
      </c>
      <c r="E10730" s="148">
        <v>-1.4102340360000001</v>
      </c>
      <c r="F10730" s="148">
        <f t="shared" si="167"/>
        <v>0.42653132999234122</v>
      </c>
      <c r="G10730">
        <v>2.8249730002687E-7</v>
      </c>
    </row>
    <row r="10731" spans="1:7" x14ac:dyDescent="0.2">
      <c r="A10731" t="s">
        <v>12036</v>
      </c>
      <c r="B10731" t="s">
        <v>140</v>
      </c>
      <c r="C10731" s="17">
        <v>4.9541646416928051</v>
      </c>
      <c r="D10731" s="17">
        <v>9.8595594573113914</v>
      </c>
      <c r="E10731" s="148">
        <v>-1.182828277</v>
      </c>
      <c r="F10731" s="148">
        <f t="shared" si="167"/>
        <v>0.50247322541566775</v>
      </c>
      <c r="G10731">
        <v>2.8981865022909802E-3</v>
      </c>
    </row>
    <row r="10732" spans="1:7" x14ac:dyDescent="0.2">
      <c r="A10732" t="s">
        <v>4109</v>
      </c>
      <c r="B10732" t="s">
        <v>4110</v>
      </c>
      <c r="C10732" s="17">
        <v>7.9450843452004154</v>
      </c>
      <c r="D10732" s="17">
        <v>1.730027347389036</v>
      </c>
      <c r="E10732" s="148">
        <v>1.839170811</v>
      </c>
      <c r="F10732" s="148">
        <f t="shared" si="167"/>
        <v>4.5924617071465184</v>
      </c>
      <c r="G10732">
        <v>1.1196340694502801E-5</v>
      </c>
    </row>
    <row r="10733" spans="1:7" x14ac:dyDescent="0.2">
      <c r="A10733" t="s">
        <v>4111</v>
      </c>
      <c r="B10733" t="s">
        <v>3934</v>
      </c>
      <c r="C10733" s="17">
        <v>519.18594979204818</v>
      </c>
      <c r="D10733" s="17">
        <v>981.96971533757403</v>
      </c>
      <c r="E10733" s="148">
        <v>-1.1668236160000001</v>
      </c>
      <c r="F10733" s="148">
        <f t="shared" si="167"/>
        <v>0.52871890210337735</v>
      </c>
      <c r="G10733">
        <v>8.6916866621595804E-6</v>
      </c>
    </row>
    <row r="10734" spans="1:7" x14ac:dyDescent="0.2">
      <c r="A10734" t="s">
        <v>4112</v>
      </c>
      <c r="B10734" t="s">
        <v>3936</v>
      </c>
      <c r="C10734" s="17">
        <v>14.453197744988699</v>
      </c>
      <c r="D10734" s="17">
        <v>24.188325685424399</v>
      </c>
      <c r="E10734" s="148">
        <v>-1.0006155750000001</v>
      </c>
      <c r="F10734" s="148">
        <f t="shared" si="167"/>
        <v>0.59752782945609284</v>
      </c>
      <c r="G10734">
        <v>4.1398684163192904E-9</v>
      </c>
    </row>
    <row r="10735" spans="1:7" x14ac:dyDescent="0.2">
      <c r="A10735" t="s">
        <v>4113</v>
      </c>
      <c r="B10735" t="s">
        <v>4114</v>
      </c>
      <c r="C10735" s="17">
        <v>161.41005065928698</v>
      </c>
      <c r="D10735" s="17">
        <v>59.802562401026407</v>
      </c>
      <c r="E10735" s="148">
        <v>1.110621713</v>
      </c>
      <c r="F10735" s="148">
        <f t="shared" si="167"/>
        <v>2.6990490737988289</v>
      </c>
      <c r="G10735">
        <v>1.3360171567630401E-6</v>
      </c>
    </row>
    <row r="10736" spans="1:7" x14ac:dyDescent="0.2">
      <c r="A10736" t="s">
        <v>8429</v>
      </c>
      <c r="B10736" t="s">
        <v>2904</v>
      </c>
      <c r="C10736" s="17">
        <v>4.3685102143571175</v>
      </c>
      <c r="D10736" s="17">
        <v>0.88883818507077472</v>
      </c>
      <c r="E10736" s="148">
        <v>1.7854857019999999</v>
      </c>
      <c r="F10736" s="148">
        <f t="shared" si="167"/>
        <v>4.9148543432675202</v>
      </c>
      <c r="G10736">
        <v>2.89274594822027E-3</v>
      </c>
    </row>
    <row r="10737" spans="1:7" x14ac:dyDescent="0.2">
      <c r="A10737" t="s">
        <v>8430</v>
      </c>
      <c r="B10737" t="s">
        <v>11310</v>
      </c>
      <c r="C10737" s="17">
        <v>9.0300810189418002</v>
      </c>
      <c r="D10737" s="17">
        <v>17.0435984956917</v>
      </c>
      <c r="E10737" s="148">
        <v>-1.133313413</v>
      </c>
      <c r="F10737" s="148">
        <f t="shared" si="167"/>
        <v>0.52982244455150906</v>
      </c>
      <c r="G10737">
        <v>6.9942918780633895E-4</v>
      </c>
    </row>
    <row r="10738" spans="1:7" x14ac:dyDescent="0.2">
      <c r="A10738" t="s">
        <v>4115</v>
      </c>
      <c r="B10738" t="s">
        <v>3941</v>
      </c>
      <c r="C10738" s="17">
        <v>60.537067547880255</v>
      </c>
      <c r="D10738" s="17">
        <v>110.25078910200176</v>
      </c>
      <c r="E10738" s="148">
        <v>-1.1229479099999999</v>
      </c>
      <c r="F10738" s="148">
        <f t="shared" si="167"/>
        <v>0.54908511803822657</v>
      </c>
      <c r="G10738">
        <v>2.2244719610128499E-9</v>
      </c>
    </row>
    <row r="10739" spans="1:7" x14ac:dyDescent="0.2">
      <c r="A10739" t="s">
        <v>8431</v>
      </c>
      <c r="B10739" t="s">
        <v>11259</v>
      </c>
      <c r="C10739" s="17">
        <v>24.890410183134499</v>
      </c>
      <c r="D10739" s="17">
        <v>50.244773311202195</v>
      </c>
      <c r="E10739" s="148">
        <v>-1.2370144599999999</v>
      </c>
      <c r="F10739" s="148">
        <f t="shared" si="167"/>
        <v>0.49538307256299474</v>
      </c>
      <c r="G10739">
        <v>1.79078438578089E-3</v>
      </c>
    </row>
    <row r="10740" spans="1:7" x14ac:dyDescent="0.2">
      <c r="A10740" t="s">
        <v>13430</v>
      </c>
      <c r="B10740" t="s">
        <v>1492</v>
      </c>
      <c r="C10740" s="17">
        <v>30.608290506006426</v>
      </c>
      <c r="D10740" s="17">
        <v>13.471389801499349</v>
      </c>
      <c r="E10740" s="148">
        <v>0.83766692600000003</v>
      </c>
      <c r="F10740" s="148">
        <f t="shared" ref="F10740:F10803" si="168">C10740/D10740</f>
        <v>2.2720959720577429</v>
      </c>
      <c r="G10740">
        <v>1.8739715575994799E-3</v>
      </c>
    </row>
    <row r="10741" spans="1:7" x14ac:dyDescent="0.2">
      <c r="A10741" t="s">
        <v>8432</v>
      </c>
      <c r="B10741" t="s">
        <v>10881</v>
      </c>
      <c r="C10741" s="17">
        <v>6.72754332418857</v>
      </c>
      <c r="D10741" s="17">
        <v>1.0922736020944721</v>
      </c>
      <c r="E10741" s="148">
        <v>2.249378911</v>
      </c>
      <c r="F10741" s="148">
        <f t="shared" si="168"/>
        <v>6.1592107611941502</v>
      </c>
      <c r="G10741">
        <v>4.5566926244685999E-7</v>
      </c>
    </row>
    <row r="10742" spans="1:7" x14ac:dyDescent="0.2">
      <c r="A10742" t="s">
        <v>8433</v>
      </c>
      <c r="B10742" t="s">
        <v>10938</v>
      </c>
      <c r="C10742" s="17">
        <v>19.597862755175299</v>
      </c>
      <c r="D10742" s="17">
        <v>28.922609117296275</v>
      </c>
      <c r="E10742" s="148">
        <v>-0.78814778799999996</v>
      </c>
      <c r="F10742" s="148">
        <f t="shared" si="168"/>
        <v>0.67759663990533281</v>
      </c>
      <c r="G10742">
        <v>2.0418838613031798E-3</v>
      </c>
    </row>
    <row r="10743" spans="1:7" x14ac:dyDescent="0.2">
      <c r="A10743" t="s">
        <v>8434</v>
      </c>
      <c r="B10743" t="s">
        <v>10899</v>
      </c>
      <c r="C10743" s="17">
        <v>19.109443476395132</v>
      </c>
      <c r="D10743" s="17">
        <v>3.26549733463365</v>
      </c>
      <c r="E10743" s="148">
        <v>2.0932720759999999</v>
      </c>
      <c r="F10743" s="148">
        <f t="shared" si="168"/>
        <v>5.8519243833769607</v>
      </c>
      <c r="G10743">
        <v>5.7466833906700599E-4</v>
      </c>
    </row>
    <row r="10744" spans="1:7" x14ac:dyDescent="0.2">
      <c r="A10744" t="s">
        <v>4116</v>
      </c>
      <c r="B10744" t="s">
        <v>3943</v>
      </c>
      <c r="C10744" s="17">
        <v>33.406468410608149</v>
      </c>
      <c r="D10744" s="17">
        <v>11.113105635112548</v>
      </c>
      <c r="E10744" s="148">
        <v>1.3162090120000001</v>
      </c>
      <c r="F10744" s="148">
        <f t="shared" si="168"/>
        <v>3.0060425507932127</v>
      </c>
      <c r="G10744">
        <v>6.1681656615741601E-18</v>
      </c>
    </row>
    <row r="10745" spans="1:7" x14ac:dyDescent="0.2">
      <c r="A10745" t="s">
        <v>8435</v>
      </c>
      <c r="B10745" t="s">
        <v>10900</v>
      </c>
      <c r="C10745" s="17">
        <v>5.6132705331785822</v>
      </c>
      <c r="D10745" s="17">
        <v>1.4035162162817398</v>
      </c>
      <c r="E10745" s="148">
        <v>1.509579741</v>
      </c>
      <c r="F10745" s="148">
        <f t="shared" si="168"/>
        <v>3.9994340414886822</v>
      </c>
      <c r="G10745">
        <v>2.5449010939408798E-3</v>
      </c>
    </row>
    <row r="10746" spans="1:7" x14ac:dyDescent="0.2">
      <c r="A10746" t="s">
        <v>14220</v>
      </c>
      <c r="B10746" t="s">
        <v>10882</v>
      </c>
      <c r="C10746" s="17">
        <v>0.29906777233955373</v>
      </c>
      <c r="D10746" s="17">
        <v>0</v>
      </c>
      <c r="E10746" s="148">
        <v>6.1564673460000003</v>
      </c>
      <c r="F10746" s="148" t="e">
        <f t="shared" si="168"/>
        <v>#DIV/0!</v>
      </c>
      <c r="G10746">
        <v>2.1560808027161799E-3</v>
      </c>
    </row>
    <row r="10747" spans="1:7" x14ac:dyDescent="0.2">
      <c r="A10747" t="s">
        <v>8436</v>
      </c>
      <c r="B10747" t="s">
        <v>3945</v>
      </c>
      <c r="C10747" s="17">
        <v>27.525953635240025</v>
      </c>
      <c r="D10747" s="17">
        <v>8.2667250352023895</v>
      </c>
      <c r="E10747" s="148">
        <v>1.3507404590000001</v>
      </c>
      <c r="F10747" s="148">
        <f t="shared" si="168"/>
        <v>3.3297289456254573</v>
      </c>
      <c r="G10747">
        <v>3.3449602407933702E-3</v>
      </c>
    </row>
    <row r="10748" spans="1:7" x14ac:dyDescent="0.2">
      <c r="A10748" t="s">
        <v>8437</v>
      </c>
      <c r="B10748" t="s">
        <v>10826</v>
      </c>
      <c r="C10748" s="17">
        <v>11.532750717812585</v>
      </c>
      <c r="D10748" s="17">
        <v>3.8400475385263251</v>
      </c>
      <c r="E10748" s="148">
        <v>1.2587208510000001</v>
      </c>
      <c r="F10748" s="148">
        <f t="shared" si="168"/>
        <v>3.0032833193097521</v>
      </c>
      <c r="G10748">
        <v>4.5800885081968201E-5</v>
      </c>
    </row>
    <row r="10749" spans="1:7" x14ac:dyDescent="0.2">
      <c r="A10749" t="s">
        <v>4119</v>
      </c>
      <c r="B10749" t="s">
        <v>4013</v>
      </c>
      <c r="C10749" s="17">
        <v>134.11792308291999</v>
      </c>
      <c r="D10749" s="17">
        <v>45.100337577449494</v>
      </c>
      <c r="E10749" s="148">
        <v>1.2410123909999999</v>
      </c>
      <c r="F10749" s="148">
        <f t="shared" si="168"/>
        <v>2.973767609889908</v>
      </c>
      <c r="G10749">
        <v>3.8311729610410902E-7</v>
      </c>
    </row>
    <row r="10750" spans="1:7" x14ac:dyDescent="0.2">
      <c r="A10750" t="s">
        <v>13910</v>
      </c>
      <c r="B10750" t="s">
        <v>13911</v>
      </c>
      <c r="C10750" s="17">
        <v>5.2918305045971801</v>
      </c>
      <c r="D10750" s="17">
        <v>1.6747669810454093</v>
      </c>
      <c r="E10750" s="148">
        <v>1.2781998240000001</v>
      </c>
      <c r="F10750" s="148">
        <f t="shared" si="168"/>
        <v>3.1597413637173317</v>
      </c>
      <c r="G10750">
        <v>8.61661731933152E-4</v>
      </c>
    </row>
    <row r="10751" spans="1:7" x14ac:dyDescent="0.2">
      <c r="A10751" t="s">
        <v>8438</v>
      </c>
      <c r="B10751" t="s">
        <v>11320</v>
      </c>
      <c r="C10751" s="17">
        <v>5.3735190916059574</v>
      </c>
      <c r="D10751" s="17">
        <v>6.9277021111444101</v>
      </c>
      <c r="E10751" s="148">
        <v>-0.56991491500000002</v>
      </c>
      <c r="F10751" s="148">
        <f t="shared" si="168"/>
        <v>0.77565677700860147</v>
      </c>
      <c r="G10751">
        <v>4.1726656157830902E-3</v>
      </c>
    </row>
    <row r="10752" spans="1:7" x14ac:dyDescent="0.2">
      <c r="A10752" t="s">
        <v>13094</v>
      </c>
      <c r="B10752" t="s">
        <v>10624</v>
      </c>
      <c r="C10752" s="17">
        <v>307.37230281447421</v>
      </c>
      <c r="D10752" s="17">
        <v>160.81486828727125</v>
      </c>
      <c r="E10752" s="148">
        <v>0.637985519</v>
      </c>
      <c r="F10752" s="148">
        <f t="shared" si="168"/>
        <v>1.9113425648267823</v>
      </c>
      <c r="G10752">
        <v>6.8360634529054303E-5</v>
      </c>
    </row>
    <row r="10753" spans="1:7" x14ac:dyDescent="0.2">
      <c r="A10753" t="s">
        <v>12834</v>
      </c>
      <c r="B10753" t="s">
        <v>11239</v>
      </c>
      <c r="C10753" s="17">
        <v>13.598003478818175</v>
      </c>
      <c r="D10753" s="17">
        <v>17.703943474911149</v>
      </c>
      <c r="E10753" s="148">
        <v>-0.59061924700000001</v>
      </c>
      <c r="F10753" s="148">
        <f t="shared" si="168"/>
        <v>0.76807766010371425</v>
      </c>
      <c r="G10753">
        <v>6.36969830327766E-3</v>
      </c>
    </row>
    <row r="10754" spans="1:7" x14ac:dyDescent="0.2">
      <c r="A10754" t="s">
        <v>8439</v>
      </c>
      <c r="B10754" t="s">
        <v>1072</v>
      </c>
      <c r="C10754" s="17">
        <v>16.099302879320124</v>
      </c>
      <c r="D10754" s="17">
        <v>33.076221896809422</v>
      </c>
      <c r="E10754" s="148">
        <v>-1.239633268</v>
      </c>
      <c r="F10754" s="148">
        <f t="shared" si="168"/>
        <v>0.48673342830830041</v>
      </c>
      <c r="G10754">
        <v>2.0883956253401302E-6</v>
      </c>
    </row>
    <row r="10755" spans="1:7" x14ac:dyDescent="0.2">
      <c r="A10755" t="s">
        <v>8440</v>
      </c>
      <c r="B10755" t="s">
        <v>10901</v>
      </c>
      <c r="C10755" s="17">
        <v>19.8518830619767</v>
      </c>
      <c r="D10755" s="17">
        <v>6.9764421677503545</v>
      </c>
      <c r="E10755" s="148">
        <v>1.14297691</v>
      </c>
      <c r="F10755" s="148">
        <f t="shared" si="168"/>
        <v>2.8455597544755684</v>
      </c>
      <c r="G10755">
        <v>2.3594674355064201E-3</v>
      </c>
    </row>
    <row r="10756" spans="1:7" x14ac:dyDescent="0.2">
      <c r="A10756" t="s">
        <v>8441</v>
      </c>
      <c r="B10756" t="s">
        <v>3953</v>
      </c>
      <c r="C10756" s="17">
        <v>21.868189520246549</v>
      </c>
      <c r="D10756" s="17">
        <v>31.332643189897652</v>
      </c>
      <c r="E10756" s="148">
        <v>-0.742725678</v>
      </c>
      <c r="F10756" s="148">
        <f t="shared" si="168"/>
        <v>0.69793631477912932</v>
      </c>
      <c r="G10756">
        <v>7.9355861047560896E-4</v>
      </c>
    </row>
    <row r="10757" spans="1:7" x14ac:dyDescent="0.2">
      <c r="A10757" t="s">
        <v>13872</v>
      </c>
      <c r="B10757" t="s">
        <v>3955</v>
      </c>
      <c r="C10757" s="17">
        <v>21.74137399766375</v>
      </c>
      <c r="D10757" s="17">
        <v>7.2201449511462936</v>
      </c>
      <c r="E10757" s="148">
        <v>1.2046452910000001</v>
      </c>
      <c r="F10757" s="148">
        <f t="shared" si="168"/>
        <v>3.0112101827279822</v>
      </c>
      <c r="G10757">
        <v>3.5669202849299701E-3</v>
      </c>
    </row>
    <row r="10758" spans="1:7" x14ac:dyDescent="0.2">
      <c r="A10758" t="s">
        <v>4120</v>
      </c>
      <c r="B10758" t="s">
        <v>1879</v>
      </c>
      <c r="C10758" s="17">
        <v>66.942446745878428</v>
      </c>
      <c r="D10758" s="17">
        <v>96.815481356983298</v>
      </c>
      <c r="E10758" s="148">
        <v>-0.77875696299999997</v>
      </c>
      <c r="F10758" s="148">
        <f t="shared" si="168"/>
        <v>0.69144361839244084</v>
      </c>
      <c r="G10758">
        <v>2.2993501618303498E-3</v>
      </c>
    </row>
    <row r="10759" spans="1:7" x14ac:dyDescent="0.2">
      <c r="A10759" t="s">
        <v>8442</v>
      </c>
      <c r="B10759" t="s">
        <v>10684</v>
      </c>
      <c r="C10759" s="17">
        <v>48.748043499373324</v>
      </c>
      <c r="D10759" s="17">
        <v>23.659048833700673</v>
      </c>
      <c r="E10759" s="148">
        <v>0.75288628999999996</v>
      </c>
      <c r="F10759" s="148">
        <f t="shared" si="168"/>
        <v>2.0604397007683217</v>
      </c>
      <c r="G10759">
        <v>1.8519295736973999E-3</v>
      </c>
    </row>
    <row r="10760" spans="1:7" x14ac:dyDescent="0.2">
      <c r="A10760" t="s">
        <v>13725</v>
      </c>
      <c r="B10760" t="s">
        <v>3958</v>
      </c>
      <c r="C10760" s="17">
        <v>15.127133500940049</v>
      </c>
      <c r="D10760" s="17">
        <v>5.569567663567577</v>
      </c>
      <c r="E10760" s="148">
        <v>1.0653698890000001</v>
      </c>
      <c r="F10760" s="148">
        <f t="shared" si="168"/>
        <v>2.7160337057922357</v>
      </c>
      <c r="G10760">
        <v>9.3329288537454401E-5</v>
      </c>
    </row>
    <row r="10761" spans="1:7" x14ac:dyDescent="0.2">
      <c r="A10761" t="s">
        <v>8443</v>
      </c>
      <c r="B10761" t="s">
        <v>11239</v>
      </c>
      <c r="C10761" s="17">
        <v>15.55913841818095</v>
      </c>
      <c r="D10761" s="17">
        <v>25.415751301282302</v>
      </c>
      <c r="E10761" s="148">
        <v>-0.92958329200000001</v>
      </c>
      <c r="F10761" s="148">
        <f t="shared" si="168"/>
        <v>0.61218487046636882</v>
      </c>
      <c r="G10761">
        <v>2.9789183222576898E-3</v>
      </c>
    </row>
    <row r="10762" spans="1:7" x14ac:dyDescent="0.2">
      <c r="A10762" t="s">
        <v>4121</v>
      </c>
      <c r="B10762" t="s">
        <v>1391</v>
      </c>
      <c r="C10762" s="17">
        <v>9.2474211010771494</v>
      </c>
      <c r="D10762" s="17">
        <v>15.5341455070037</v>
      </c>
      <c r="E10762" s="148">
        <v>-1.0049147949999999</v>
      </c>
      <c r="F10762" s="148">
        <f t="shared" si="168"/>
        <v>0.59529641311186843</v>
      </c>
      <c r="G10762">
        <v>3.1268243006156701E-7</v>
      </c>
    </row>
    <row r="10763" spans="1:7" x14ac:dyDescent="0.2">
      <c r="A10763" t="s">
        <v>11721</v>
      </c>
      <c r="B10763" t="s">
        <v>938</v>
      </c>
      <c r="C10763" s="17">
        <v>0.56924583026013054</v>
      </c>
      <c r="D10763" s="17">
        <v>2.297575977405935</v>
      </c>
      <c r="E10763" s="148">
        <v>-1.841054768</v>
      </c>
      <c r="F10763" s="148">
        <f t="shared" si="168"/>
        <v>0.2477593062680061</v>
      </c>
      <c r="G10763">
        <v>8.9852964548048902E-3</v>
      </c>
    </row>
    <row r="10764" spans="1:7" x14ac:dyDescent="0.2">
      <c r="A10764" t="s">
        <v>4122</v>
      </c>
      <c r="B10764" t="s">
        <v>2483</v>
      </c>
      <c r="C10764" s="17">
        <v>89.062862743486505</v>
      </c>
      <c r="D10764" s="17">
        <v>21.550055274912552</v>
      </c>
      <c r="E10764" s="148">
        <v>1.7656453059999999</v>
      </c>
      <c r="F10764" s="148">
        <f t="shared" si="168"/>
        <v>4.132836858528564</v>
      </c>
      <c r="G10764">
        <v>9.6848596788752906E-10</v>
      </c>
    </row>
    <row r="10765" spans="1:7" x14ac:dyDescent="0.2">
      <c r="A10765" t="s">
        <v>8444</v>
      </c>
      <c r="B10765" t="s">
        <v>10884</v>
      </c>
      <c r="C10765" s="17">
        <v>1.8997561100683451</v>
      </c>
      <c r="D10765" s="17">
        <v>0.28479165164223924</v>
      </c>
      <c r="E10765" s="148">
        <v>2.246844802</v>
      </c>
      <c r="F10765" s="148">
        <f t="shared" si="168"/>
        <v>6.6706874977320449</v>
      </c>
      <c r="G10765">
        <v>6.2733245270409804E-7</v>
      </c>
    </row>
    <row r="10766" spans="1:7" x14ac:dyDescent="0.2">
      <c r="A10766" t="s">
        <v>13559</v>
      </c>
      <c r="B10766" t="s">
        <v>10885</v>
      </c>
      <c r="C10766" s="17">
        <v>5.0441808483833519</v>
      </c>
      <c r="D10766" s="17">
        <v>2.0668724385497499</v>
      </c>
      <c r="E10766" s="148">
        <v>0.91845777399999995</v>
      </c>
      <c r="F10766" s="148">
        <f t="shared" si="168"/>
        <v>2.4404896762388839</v>
      </c>
      <c r="G10766">
        <v>2.1994215043152098E-3</v>
      </c>
    </row>
    <row r="10767" spans="1:7" x14ac:dyDescent="0.2">
      <c r="A10767" t="s">
        <v>4123</v>
      </c>
      <c r="B10767" t="s">
        <v>943</v>
      </c>
      <c r="C10767" s="17">
        <v>70.454630052370419</v>
      </c>
      <c r="D10767" s="17">
        <v>134.91433437090947</v>
      </c>
      <c r="E10767" s="148">
        <v>-1.1559412099999999</v>
      </c>
      <c r="F10767" s="148">
        <f t="shared" si="168"/>
        <v>0.5222175270025422</v>
      </c>
      <c r="G10767">
        <v>1.08153681988828E-3</v>
      </c>
    </row>
    <row r="10768" spans="1:7" x14ac:dyDescent="0.2">
      <c r="A10768" t="s">
        <v>12839</v>
      </c>
      <c r="B10768" t="s">
        <v>12840</v>
      </c>
      <c r="C10768" s="17">
        <v>18.181561057028951</v>
      </c>
      <c r="D10768" s="17">
        <v>23.533115867729602</v>
      </c>
      <c r="E10768" s="148">
        <v>-0.58375143900000004</v>
      </c>
      <c r="F10768" s="148">
        <f t="shared" si="168"/>
        <v>0.77259471968014615</v>
      </c>
      <c r="G10768">
        <v>8.7202365391432404E-4</v>
      </c>
    </row>
    <row r="10769" spans="1:7" x14ac:dyDescent="0.2">
      <c r="A10769" t="s">
        <v>4124</v>
      </c>
      <c r="B10769" t="s">
        <v>54</v>
      </c>
      <c r="C10769" s="17">
        <v>6.6401864326542057</v>
      </c>
      <c r="D10769" s="17">
        <v>2.9543571204801227</v>
      </c>
      <c r="E10769" s="148">
        <v>0.83830892499999998</v>
      </c>
      <c r="F10769" s="148">
        <f t="shared" si="168"/>
        <v>2.2475909857421321</v>
      </c>
      <c r="G10769">
        <v>6.6307531784639206E-5</v>
      </c>
    </row>
    <row r="10770" spans="1:7" x14ac:dyDescent="0.2">
      <c r="A10770" t="s">
        <v>4125</v>
      </c>
      <c r="B10770" t="s">
        <v>287</v>
      </c>
      <c r="C10770" s="17">
        <v>24.655495270264097</v>
      </c>
      <c r="D10770" s="17">
        <v>2.1170209476658179</v>
      </c>
      <c r="E10770" s="148">
        <v>3.1490157480000001</v>
      </c>
      <c r="F10770" s="148">
        <f t="shared" si="168"/>
        <v>11.646316158301937</v>
      </c>
      <c r="G10770">
        <v>3.7227126888494003E-5</v>
      </c>
    </row>
    <row r="10771" spans="1:7" x14ac:dyDescent="0.2">
      <c r="A10771" t="s">
        <v>4126</v>
      </c>
      <c r="B10771" t="s">
        <v>4127</v>
      </c>
      <c r="C10771" s="17">
        <v>0.65008398638705522</v>
      </c>
      <c r="D10771" s="17">
        <v>2.7035861600210724</v>
      </c>
      <c r="E10771" s="148">
        <v>-2.1247169929999998</v>
      </c>
      <c r="F10771" s="148">
        <f t="shared" si="168"/>
        <v>0.24045247604832698</v>
      </c>
      <c r="G10771">
        <v>1.2253685430669901E-5</v>
      </c>
    </row>
    <row r="10772" spans="1:7" x14ac:dyDescent="0.2">
      <c r="A10772" t="s">
        <v>4128</v>
      </c>
      <c r="B10772" t="s">
        <v>3964</v>
      </c>
      <c r="C10772" s="17">
        <v>65.093163945978375</v>
      </c>
      <c r="D10772" s="17">
        <v>141.000339017594</v>
      </c>
      <c r="E10772" s="148">
        <v>-1.3534983110000001</v>
      </c>
      <c r="F10772" s="148">
        <f t="shared" si="168"/>
        <v>0.46165253501877085</v>
      </c>
      <c r="G10772">
        <v>1.02189313534592E-5</v>
      </c>
    </row>
    <row r="10773" spans="1:7" x14ac:dyDescent="0.2">
      <c r="A10773" t="s">
        <v>12318</v>
      </c>
      <c r="B10773" t="s">
        <v>54</v>
      </c>
      <c r="C10773" s="17">
        <v>6.3995406438254925</v>
      </c>
      <c r="D10773" s="17">
        <v>10.821072980064564</v>
      </c>
      <c r="E10773" s="148">
        <v>-0.88976401400000005</v>
      </c>
      <c r="F10773" s="148">
        <f t="shared" si="168"/>
        <v>0.59139612639294015</v>
      </c>
      <c r="G10773">
        <v>7.3572891942200198E-3</v>
      </c>
    </row>
    <row r="10774" spans="1:7" x14ac:dyDescent="0.2">
      <c r="A10774" t="s">
        <v>8445</v>
      </c>
      <c r="B10774" t="s">
        <v>4407</v>
      </c>
      <c r="C10774" s="17">
        <v>12.151949425935522</v>
      </c>
      <c r="D10774" s="17">
        <v>3.3419431255431324</v>
      </c>
      <c r="E10774" s="148">
        <v>1.418015738</v>
      </c>
      <c r="F10774" s="148">
        <f t="shared" si="168"/>
        <v>3.6361927685291136</v>
      </c>
      <c r="G10774">
        <v>6.2281932052786499E-3</v>
      </c>
    </row>
    <row r="10775" spans="1:7" x14ac:dyDescent="0.2">
      <c r="A10775" t="s">
        <v>4130</v>
      </c>
      <c r="B10775" t="s">
        <v>3966</v>
      </c>
      <c r="C10775" s="17">
        <v>1.303940999824265</v>
      </c>
      <c r="D10775" s="17">
        <v>2.0710059843212849</v>
      </c>
      <c r="E10775" s="148">
        <v>-0.88031953100000004</v>
      </c>
      <c r="F10775" s="148">
        <f t="shared" si="168"/>
        <v>0.62961720521130982</v>
      </c>
      <c r="G10775">
        <v>2.7880184352026098E-3</v>
      </c>
    </row>
    <row r="10776" spans="1:7" x14ac:dyDescent="0.2">
      <c r="A10776" t="s">
        <v>8446</v>
      </c>
      <c r="B10776" t="s">
        <v>3968</v>
      </c>
      <c r="C10776" s="17">
        <v>604.90596798126001</v>
      </c>
      <c r="D10776" s="17">
        <v>1060.6169794292266</v>
      </c>
      <c r="E10776" s="148">
        <v>-1.012345375</v>
      </c>
      <c r="F10776" s="148">
        <f t="shared" si="168"/>
        <v>0.57033404114159247</v>
      </c>
      <c r="G10776">
        <v>4.2311920342693703E-3</v>
      </c>
    </row>
    <row r="10777" spans="1:7" x14ac:dyDescent="0.2">
      <c r="A10777" t="s">
        <v>4131</v>
      </c>
      <c r="B10777" t="s">
        <v>4132</v>
      </c>
      <c r="C10777" s="17">
        <v>1.2827250699467598</v>
      </c>
      <c r="D10777" s="17">
        <v>0.19072645144139155</v>
      </c>
      <c r="E10777" s="148">
        <v>2.377481092</v>
      </c>
      <c r="F10777" s="148">
        <f t="shared" si="168"/>
        <v>6.7254702232056633</v>
      </c>
      <c r="G10777">
        <v>1.5272176809148701E-5</v>
      </c>
    </row>
    <row r="10778" spans="1:7" x14ac:dyDescent="0.2">
      <c r="A10778" t="s">
        <v>12223</v>
      </c>
      <c r="B10778" t="s">
        <v>167</v>
      </c>
      <c r="C10778" s="17">
        <v>75.328612236379328</v>
      </c>
      <c r="D10778" s="17">
        <v>133.92220125269807</v>
      </c>
      <c r="E10778" s="148">
        <v>-0.97579139000000004</v>
      </c>
      <c r="F10778" s="148">
        <f t="shared" si="168"/>
        <v>0.56248039183765819</v>
      </c>
      <c r="G10778">
        <v>1.48886816254958E-4</v>
      </c>
    </row>
    <row r="10779" spans="1:7" x14ac:dyDescent="0.2">
      <c r="A10779" t="s">
        <v>5785</v>
      </c>
      <c r="B10779" t="s">
        <v>2494</v>
      </c>
      <c r="C10779" s="17">
        <v>23.821072479820472</v>
      </c>
      <c r="D10779" s="17">
        <v>0.65473296408327952</v>
      </c>
      <c r="E10779" s="148">
        <v>4.8527874779999998</v>
      </c>
      <c r="F10779" s="148">
        <f t="shared" si="168"/>
        <v>36.382882467470395</v>
      </c>
      <c r="G10779">
        <v>3.34579507534286E-12</v>
      </c>
    </row>
    <row r="10780" spans="1:7" x14ac:dyDescent="0.2">
      <c r="A10780" t="s">
        <v>8447</v>
      </c>
      <c r="B10780" t="s">
        <v>10904</v>
      </c>
      <c r="C10780" s="17">
        <v>270.0367880793695</v>
      </c>
      <c r="D10780" s="17">
        <v>91.619209101353903</v>
      </c>
      <c r="E10780" s="148">
        <v>1.222850276</v>
      </c>
      <c r="F10780" s="148">
        <f t="shared" si="168"/>
        <v>2.9473817851957316</v>
      </c>
      <c r="G10780">
        <v>1.5149647037018199E-5</v>
      </c>
    </row>
    <row r="10781" spans="1:7" x14ac:dyDescent="0.2">
      <c r="A10781" t="s">
        <v>4133</v>
      </c>
      <c r="B10781" t="s">
        <v>4134</v>
      </c>
      <c r="C10781" s="17">
        <v>41.257275855455745</v>
      </c>
      <c r="D10781" s="17">
        <v>13.523477355646856</v>
      </c>
      <c r="E10781" s="148">
        <v>1.259292082</v>
      </c>
      <c r="F10781" s="148">
        <f t="shared" si="168"/>
        <v>3.0507889923909532</v>
      </c>
      <c r="G10781">
        <v>9.6627528043337699E-4</v>
      </c>
    </row>
    <row r="10782" spans="1:7" x14ac:dyDescent="0.2">
      <c r="A10782" t="s">
        <v>14010</v>
      </c>
      <c r="B10782" t="s">
        <v>10546</v>
      </c>
      <c r="C10782" s="17">
        <v>4.3533745248242282</v>
      </c>
      <c r="D10782" s="17">
        <v>1.1696803214342633</v>
      </c>
      <c r="E10782" s="148">
        <v>1.549976217</v>
      </c>
      <c r="F10782" s="148">
        <f t="shared" si="168"/>
        <v>3.7218498465342358</v>
      </c>
      <c r="G10782">
        <v>6.4062368450910499E-4</v>
      </c>
    </row>
    <row r="10783" spans="1:7" x14ac:dyDescent="0.2">
      <c r="A10783" t="s">
        <v>11643</v>
      </c>
      <c r="B10783" t="s">
        <v>183</v>
      </c>
      <c r="C10783" s="17">
        <v>0.11083748857514697</v>
      </c>
      <c r="D10783" s="17">
        <v>1.2123573801180925</v>
      </c>
      <c r="E10783" s="148">
        <v>-3.2960750829999999</v>
      </c>
      <c r="F10783" s="148">
        <f t="shared" si="168"/>
        <v>9.1423115322934387E-2</v>
      </c>
      <c r="G10783">
        <v>5.1507505430544299E-4</v>
      </c>
    </row>
    <row r="10784" spans="1:7" x14ac:dyDescent="0.2">
      <c r="A10784" t="s">
        <v>4135</v>
      </c>
      <c r="B10784" t="s">
        <v>4136</v>
      </c>
      <c r="C10784" s="17">
        <v>3.4207741330928498</v>
      </c>
      <c r="D10784" s="17">
        <v>5.6449435447656269</v>
      </c>
      <c r="E10784" s="148">
        <v>-0.943476074</v>
      </c>
      <c r="F10784" s="148">
        <f t="shared" si="168"/>
        <v>0.60598907782963085</v>
      </c>
      <c r="G10784">
        <v>1.0652178191335299E-3</v>
      </c>
    </row>
    <row r="10785" spans="1:7" x14ac:dyDescent="0.2">
      <c r="A10785" t="s">
        <v>4137</v>
      </c>
      <c r="B10785" t="s">
        <v>4138</v>
      </c>
      <c r="C10785" s="17">
        <v>11.691659056509865</v>
      </c>
      <c r="D10785" s="17">
        <v>19.376416975932049</v>
      </c>
      <c r="E10785" s="148">
        <v>-0.96946311100000004</v>
      </c>
      <c r="F10785" s="148">
        <f t="shared" si="168"/>
        <v>0.60339633849913421</v>
      </c>
      <c r="G10785">
        <v>1.29758525941337E-4</v>
      </c>
    </row>
    <row r="10786" spans="1:7" x14ac:dyDescent="0.2">
      <c r="A10786" t="s">
        <v>12377</v>
      </c>
      <c r="B10786" t="s">
        <v>12219</v>
      </c>
      <c r="C10786" s="17">
        <v>8.8101622787451017</v>
      </c>
      <c r="D10786" s="17">
        <v>14.431788958883649</v>
      </c>
      <c r="E10786" s="148">
        <v>-0.85721510599999995</v>
      </c>
      <c r="F10786" s="148">
        <f t="shared" si="168"/>
        <v>0.61046917356159835</v>
      </c>
      <c r="G10786">
        <v>5.1298425512020301E-3</v>
      </c>
    </row>
    <row r="10787" spans="1:7" x14ac:dyDescent="0.2">
      <c r="A10787" t="s">
        <v>12347</v>
      </c>
      <c r="B10787" t="s">
        <v>1853</v>
      </c>
      <c r="C10787" s="17">
        <v>8.2619174047659705</v>
      </c>
      <c r="D10787" s="17">
        <v>13.714882914941526</v>
      </c>
      <c r="E10787" s="148">
        <v>-0.924451672</v>
      </c>
      <c r="F10787" s="148">
        <f t="shared" si="168"/>
        <v>0.60240524516364025</v>
      </c>
      <c r="G10787">
        <v>5.1107677912619505E-4</v>
      </c>
    </row>
    <row r="10788" spans="1:7" x14ac:dyDescent="0.2">
      <c r="A10788" t="s">
        <v>4139</v>
      </c>
      <c r="B10788" t="s">
        <v>1335</v>
      </c>
      <c r="C10788" s="17">
        <v>19.429647420378327</v>
      </c>
      <c r="D10788" s="17">
        <v>49.257220005700873</v>
      </c>
      <c r="E10788" s="148">
        <v>-1.5475821999999999</v>
      </c>
      <c r="F10788" s="148">
        <f t="shared" si="168"/>
        <v>0.39445278109746351</v>
      </c>
      <c r="G10788">
        <v>2.74111433322122E-4</v>
      </c>
    </row>
    <row r="10789" spans="1:7" x14ac:dyDescent="0.2">
      <c r="A10789" t="s">
        <v>4140</v>
      </c>
      <c r="B10789" t="s">
        <v>2444</v>
      </c>
      <c r="C10789" s="17">
        <v>16.788703877750923</v>
      </c>
      <c r="D10789" s="17">
        <v>40.390472266300321</v>
      </c>
      <c r="E10789" s="148">
        <v>-1.4980788110000001</v>
      </c>
      <c r="F10789" s="148">
        <f t="shared" si="168"/>
        <v>0.41566000434608763</v>
      </c>
      <c r="G10789">
        <v>3.93659094940074E-8</v>
      </c>
    </row>
    <row r="10790" spans="1:7" x14ac:dyDescent="0.2">
      <c r="A10790" t="s">
        <v>4141</v>
      </c>
      <c r="B10790" t="s">
        <v>4142</v>
      </c>
      <c r="C10790" s="17">
        <v>7.2461574956281058</v>
      </c>
      <c r="D10790" s="17">
        <v>2.0269115884157625</v>
      </c>
      <c r="E10790" s="148">
        <v>1.5010308560000001</v>
      </c>
      <c r="F10790" s="148">
        <f t="shared" si="168"/>
        <v>3.5749746249621648</v>
      </c>
      <c r="G10790">
        <v>5.1131401284912597E-4</v>
      </c>
    </row>
    <row r="10791" spans="1:7" x14ac:dyDescent="0.2">
      <c r="A10791" t="s">
        <v>4143</v>
      </c>
      <c r="B10791" t="s">
        <v>4144</v>
      </c>
      <c r="C10791" s="17">
        <v>2.1000713823652628</v>
      </c>
      <c r="D10791" s="17">
        <v>4.5171828727199506</v>
      </c>
      <c r="E10791" s="148">
        <v>-1.242360377</v>
      </c>
      <c r="F10791" s="148">
        <f t="shared" si="168"/>
        <v>0.46490731979171301</v>
      </c>
      <c r="G10791">
        <v>1.22582802073407E-3</v>
      </c>
    </row>
    <row r="10792" spans="1:7" x14ac:dyDescent="0.2">
      <c r="A10792" t="s">
        <v>13299</v>
      </c>
      <c r="B10792" t="s">
        <v>13181</v>
      </c>
      <c r="C10792" s="17">
        <v>3.7276836921619876</v>
      </c>
      <c r="D10792" s="17">
        <v>1.7438740622947426</v>
      </c>
      <c r="E10792" s="148">
        <v>0.76918138800000002</v>
      </c>
      <c r="F10792" s="148">
        <f t="shared" si="168"/>
        <v>2.1375876691788021</v>
      </c>
      <c r="G10792">
        <v>4.6659980939154902E-3</v>
      </c>
    </row>
    <row r="10793" spans="1:7" x14ac:dyDescent="0.2">
      <c r="A10793" t="s">
        <v>8448</v>
      </c>
      <c r="B10793" t="s">
        <v>3394</v>
      </c>
      <c r="C10793" s="17">
        <v>29.390576948066222</v>
      </c>
      <c r="D10793" s="17">
        <v>14.280045442306569</v>
      </c>
      <c r="E10793" s="148">
        <v>0.72485281999999995</v>
      </c>
      <c r="F10793" s="148">
        <f t="shared" si="168"/>
        <v>2.0581571022871299</v>
      </c>
      <c r="G10793">
        <v>8.7891219535519505E-4</v>
      </c>
    </row>
    <row r="10794" spans="1:7" x14ac:dyDescent="0.2">
      <c r="A10794" t="s">
        <v>8449</v>
      </c>
      <c r="B10794" t="s">
        <v>4310</v>
      </c>
      <c r="C10794" s="17">
        <v>4.8713283406387573</v>
      </c>
      <c r="D10794" s="17">
        <v>1.8768349592536935</v>
      </c>
      <c r="E10794" s="148">
        <v>1.0648536260000001</v>
      </c>
      <c r="F10794" s="148">
        <f t="shared" si="168"/>
        <v>2.5955017070738053</v>
      </c>
      <c r="G10794">
        <v>5.2318912121801205E-4</v>
      </c>
    </row>
    <row r="10795" spans="1:7" x14ac:dyDescent="0.2">
      <c r="A10795" t="s">
        <v>8450</v>
      </c>
      <c r="B10795" t="s">
        <v>3978</v>
      </c>
      <c r="C10795" s="17">
        <v>5.4042793136955725</v>
      </c>
      <c r="D10795" s="17">
        <v>7.7486798846199969</v>
      </c>
      <c r="E10795" s="148">
        <v>-0.76715885399999995</v>
      </c>
      <c r="F10795" s="148">
        <f t="shared" si="168"/>
        <v>0.69744516410108526</v>
      </c>
      <c r="G10795">
        <v>3.39637970118814E-4</v>
      </c>
    </row>
    <row r="10796" spans="1:7" x14ac:dyDescent="0.2">
      <c r="A10796" t="s">
        <v>5786</v>
      </c>
      <c r="B10796" t="s">
        <v>140</v>
      </c>
      <c r="C10796" s="17">
        <v>0.70194697934697281</v>
      </c>
      <c r="D10796" s="17">
        <v>0.89580405688902776</v>
      </c>
      <c r="E10796" s="148">
        <v>-0.60078927299999996</v>
      </c>
      <c r="F10796" s="148">
        <f t="shared" si="168"/>
        <v>0.78359432952861707</v>
      </c>
      <c r="G10796">
        <v>7.7428516563494004E-3</v>
      </c>
    </row>
    <row r="10797" spans="1:7" x14ac:dyDescent="0.2">
      <c r="A10797" t="s">
        <v>4145</v>
      </c>
      <c r="B10797" t="s">
        <v>112</v>
      </c>
      <c r="C10797" s="17">
        <v>24.909719274078348</v>
      </c>
      <c r="D10797" s="17">
        <v>10.389873764921477</v>
      </c>
      <c r="E10797" s="148">
        <v>0.95742586799999996</v>
      </c>
      <c r="F10797" s="148">
        <f t="shared" si="168"/>
        <v>2.3974997038153725</v>
      </c>
      <c r="G10797">
        <v>4.5853747586299898E-4</v>
      </c>
    </row>
    <row r="10798" spans="1:7" x14ac:dyDescent="0.2">
      <c r="A10798" t="s">
        <v>12385</v>
      </c>
      <c r="B10798" t="s">
        <v>12386</v>
      </c>
      <c r="C10798" s="17">
        <v>12.68678317024059</v>
      </c>
      <c r="D10798" s="17">
        <v>20.730057779318074</v>
      </c>
      <c r="E10798" s="148">
        <v>-0.89199446400000004</v>
      </c>
      <c r="F10798" s="148">
        <f t="shared" si="168"/>
        <v>0.61199941193110985</v>
      </c>
      <c r="G10798">
        <v>7.7737414391345196E-4</v>
      </c>
    </row>
    <row r="10799" spans="1:7" x14ac:dyDescent="0.2">
      <c r="A10799" t="s">
        <v>8451</v>
      </c>
      <c r="B10799" t="s">
        <v>234</v>
      </c>
      <c r="C10799" s="17">
        <v>0.96579673260800969</v>
      </c>
      <c r="D10799" s="17">
        <v>4.7206890120501797E-2</v>
      </c>
      <c r="E10799" s="148">
        <v>3.7052096560000001</v>
      </c>
      <c r="F10799" s="148">
        <f t="shared" si="168"/>
        <v>20.458808664215891</v>
      </c>
      <c r="G10799">
        <v>3.5809519719665203E-4</v>
      </c>
    </row>
    <row r="10800" spans="1:7" x14ac:dyDescent="0.2">
      <c r="A10800" t="s">
        <v>13924</v>
      </c>
      <c r="B10800" t="s">
        <v>13925</v>
      </c>
      <c r="C10800" s="17">
        <v>32.050929662382728</v>
      </c>
      <c r="D10800" s="17">
        <v>10.028268061449747</v>
      </c>
      <c r="E10800" s="148">
        <v>1.2233499029999999</v>
      </c>
      <c r="F10800" s="148">
        <f t="shared" si="168"/>
        <v>3.1960583289144</v>
      </c>
      <c r="G10800">
        <v>2.1042009762970999E-4</v>
      </c>
    </row>
    <row r="10801" spans="1:7" x14ac:dyDescent="0.2">
      <c r="A10801" t="s">
        <v>8452</v>
      </c>
      <c r="B10801" t="s">
        <v>3981</v>
      </c>
      <c r="C10801" s="17">
        <v>17.726967760096116</v>
      </c>
      <c r="D10801" s="17">
        <v>1.3483625301302038</v>
      </c>
      <c r="E10801" s="148">
        <v>3.2342835189999999</v>
      </c>
      <c r="F10801" s="148">
        <f t="shared" si="168"/>
        <v>13.147033801350386</v>
      </c>
      <c r="G10801">
        <v>1.74270582806462E-5</v>
      </c>
    </row>
    <row r="10802" spans="1:7" x14ac:dyDescent="0.2">
      <c r="A10802" t="s">
        <v>4146</v>
      </c>
      <c r="B10802" t="s">
        <v>3630</v>
      </c>
      <c r="C10802" s="17">
        <v>11.782463345799599</v>
      </c>
      <c r="D10802" s="17">
        <v>5.5311643789571798</v>
      </c>
      <c r="E10802" s="148">
        <v>0.78611207599999999</v>
      </c>
      <c r="F10802" s="148">
        <f t="shared" si="168"/>
        <v>2.1301958391663294</v>
      </c>
      <c r="G10802">
        <v>3.2746453435745197E-5</v>
      </c>
    </row>
    <row r="10803" spans="1:7" x14ac:dyDescent="0.2">
      <c r="A10803" t="s">
        <v>8453</v>
      </c>
      <c r="B10803" t="s">
        <v>50</v>
      </c>
      <c r="C10803" s="17">
        <v>16.49064754166805</v>
      </c>
      <c r="D10803" s="17">
        <v>22.944554453562549</v>
      </c>
      <c r="E10803" s="148">
        <v>-0.71365341199999999</v>
      </c>
      <c r="F10803" s="148">
        <f t="shared" si="168"/>
        <v>0.71871727014980602</v>
      </c>
      <c r="G10803">
        <v>1.4698489452623999E-4</v>
      </c>
    </row>
    <row r="10804" spans="1:7" x14ac:dyDescent="0.2">
      <c r="A10804" t="s">
        <v>12927</v>
      </c>
      <c r="B10804" t="s">
        <v>4886</v>
      </c>
      <c r="C10804" s="17">
        <v>22.475454166619073</v>
      </c>
      <c r="D10804" s="17">
        <v>13.615770215703</v>
      </c>
      <c r="E10804" s="148">
        <v>0.43130661100000001</v>
      </c>
      <c r="F10804" s="148">
        <f t="shared" ref="F10804:F10867" si="169">C10804/D10804</f>
        <v>1.6506928224081105</v>
      </c>
      <c r="G10804">
        <v>5.9008152395963699E-3</v>
      </c>
    </row>
    <row r="10805" spans="1:7" x14ac:dyDescent="0.2">
      <c r="A10805" t="s">
        <v>12183</v>
      </c>
      <c r="B10805" t="s">
        <v>10636</v>
      </c>
      <c r="C10805" s="17">
        <v>2.7202375939472301</v>
      </c>
      <c r="D10805" s="17">
        <v>4.9593341463580627</v>
      </c>
      <c r="E10805" s="148">
        <v>-1.0440040880000001</v>
      </c>
      <c r="F10805" s="148">
        <f t="shared" si="169"/>
        <v>0.54850863314884002</v>
      </c>
      <c r="G10805">
        <v>9.2893365522443393E-3</v>
      </c>
    </row>
    <row r="10806" spans="1:7" x14ac:dyDescent="0.2">
      <c r="A10806" t="s">
        <v>4147</v>
      </c>
      <c r="B10806" t="s">
        <v>4148</v>
      </c>
      <c r="C10806" s="17">
        <v>1.5807753368492017</v>
      </c>
      <c r="D10806" s="17">
        <v>5.1311089022354226</v>
      </c>
      <c r="E10806" s="148">
        <v>-1.8554094320000001</v>
      </c>
      <c r="F10806" s="148">
        <f t="shared" si="169"/>
        <v>0.30807674656067424</v>
      </c>
      <c r="G10806">
        <v>4.4109863206255001E-7</v>
      </c>
    </row>
    <row r="10807" spans="1:7" x14ac:dyDescent="0.2">
      <c r="A10807" t="s">
        <v>5787</v>
      </c>
      <c r="B10807" t="s">
        <v>10450</v>
      </c>
      <c r="C10807" s="17">
        <v>1.2120200975342768</v>
      </c>
      <c r="D10807" s="17">
        <v>5.2438743035209776E-2</v>
      </c>
      <c r="E10807" s="148">
        <v>3.6069377989999998</v>
      </c>
      <c r="F10807" s="148">
        <f t="shared" si="169"/>
        <v>23.113065405104599</v>
      </c>
      <c r="G10807">
        <v>4.9732937533873501E-3</v>
      </c>
    </row>
    <row r="10808" spans="1:7" x14ac:dyDescent="0.2">
      <c r="A10808" t="s">
        <v>4149</v>
      </c>
      <c r="B10808" t="s">
        <v>2720</v>
      </c>
      <c r="C10808" s="17">
        <v>37.262236845813504</v>
      </c>
      <c r="D10808" s="17">
        <v>11.994052290181882</v>
      </c>
      <c r="E10808" s="148">
        <v>1.3493869300000001</v>
      </c>
      <c r="F10808" s="148">
        <f t="shared" si="169"/>
        <v>3.1067262293258224</v>
      </c>
      <c r="G10808">
        <v>3.15620511478748E-9</v>
      </c>
    </row>
    <row r="10809" spans="1:7" x14ac:dyDescent="0.2">
      <c r="A10809" t="s">
        <v>8454</v>
      </c>
      <c r="B10809" t="s">
        <v>10915</v>
      </c>
      <c r="C10809" s="17">
        <v>5.8983754593360285</v>
      </c>
      <c r="D10809" s="17">
        <v>12.937938294492415</v>
      </c>
      <c r="E10809" s="148">
        <v>-1.277979961</v>
      </c>
      <c r="F10809" s="148">
        <f t="shared" si="169"/>
        <v>0.45589763415759399</v>
      </c>
      <c r="G10809">
        <v>4.5230645473481803E-4</v>
      </c>
    </row>
    <row r="10810" spans="1:7" x14ac:dyDescent="0.2">
      <c r="A10810" t="s">
        <v>5788</v>
      </c>
      <c r="B10810" t="s">
        <v>366</v>
      </c>
      <c r="C10810" s="17">
        <v>1.1124103765658209</v>
      </c>
      <c r="D10810" s="17">
        <v>6.1879192155272253E-2</v>
      </c>
      <c r="E10810" s="148">
        <v>3.2268298529999999</v>
      </c>
      <c r="F10810" s="148">
        <f t="shared" si="169"/>
        <v>17.977131533560929</v>
      </c>
      <c r="G10810">
        <v>9.3209314096108099E-3</v>
      </c>
    </row>
    <row r="10811" spans="1:7" x14ac:dyDescent="0.2">
      <c r="A10811" t="s">
        <v>4150</v>
      </c>
      <c r="B10811" t="s">
        <v>3315</v>
      </c>
      <c r="C10811" s="17">
        <v>14.320709395470525</v>
      </c>
      <c r="D10811" s="17">
        <v>23.152066303880598</v>
      </c>
      <c r="E10811" s="148">
        <v>-0.87340400799999995</v>
      </c>
      <c r="F10811" s="148">
        <f t="shared" si="169"/>
        <v>0.61854994744335978</v>
      </c>
      <c r="G10811">
        <v>3.4907953284606E-4</v>
      </c>
    </row>
    <row r="10812" spans="1:7" x14ac:dyDescent="0.2">
      <c r="A10812" t="s">
        <v>8455</v>
      </c>
      <c r="B10812" t="s">
        <v>10906</v>
      </c>
      <c r="C10812" s="17">
        <v>14.950120774473074</v>
      </c>
      <c r="D10812" s="17">
        <v>6.5734730231464678</v>
      </c>
      <c r="E10812" s="148">
        <v>0.87928868000000004</v>
      </c>
      <c r="F10812" s="148">
        <f t="shared" si="169"/>
        <v>2.2743108128428933</v>
      </c>
      <c r="G10812">
        <v>6.9030036682602304E-4</v>
      </c>
    </row>
    <row r="10813" spans="1:7" x14ac:dyDescent="0.2">
      <c r="A10813" t="s">
        <v>4151</v>
      </c>
      <c r="B10813" t="s">
        <v>3985</v>
      </c>
      <c r="C10813" s="17">
        <v>1444.4512749757102</v>
      </c>
      <c r="D10813" s="17">
        <v>2654.8909764944401</v>
      </c>
      <c r="E10813" s="148">
        <v>-1.1376505560000001</v>
      </c>
      <c r="F10813" s="148">
        <f t="shared" si="169"/>
        <v>0.54407178590926042</v>
      </c>
      <c r="G10813">
        <v>1.4074697960886001E-6</v>
      </c>
    </row>
    <row r="10814" spans="1:7" x14ac:dyDescent="0.2">
      <c r="A10814" t="s">
        <v>13892</v>
      </c>
      <c r="B10814" t="s">
        <v>1193</v>
      </c>
      <c r="C10814" s="17">
        <v>5.159598402893625</v>
      </c>
      <c r="D10814" s="17">
        <v>1.6676792833754777</v>
      </c>
      <c r="E10814" s="148">
        <v>1.180817121</v>
      </c>
      <c r="F10814" s="148">
        <f t="shared" si="169"/>
        <v>3.0938792934156409</v>
      </c>
      <c r="G10814">
        <v>8.5032297913458096E-4</v>
      </c>
    </row>
    <row r="10815" spans="1:7" x14ac:dyDescent="0.2">
      <c r="A10815" t="s">
        <v>13394</v>
      </c>
      <c r="B10815" t="s">
        <v>4392</v>
      </c>
      <c r="C10815" s="17">
        <v>59.772076292125469</v>
      </c>
      <c r="D10815" s="17">
        <v>26.81771922146573</v>
      </c>
      <c r="E10815" s="148">
        <v>0.78015047100000001</v>
      </c>
      <c r="F10815" s="148">
        <f t="shared" si="169"/>
        <v>2.2288277313412266</v>
      </c>
      <c r="G10815">
        <v>3.45735610653877E-3</v>
      </c>
    </row>
    <row r="10816" spans="1:7" x14ac:dyDescent="0.2">
      <c r="A10816" t="s">
        <v>4152</v>
      </c>
      <c r="B10816" t="s">
        <v>2566</v>
      </c>
      <c r="C10816" s="17">
        <v>15.2257167446623</v>
      </c>
      <c r="D10816" s="17">
        <v>4.9779815891182047</v>
      </c>
      <c r="E10816" s="148">
        <v>1.321883922</v>
      </c>
      <c r="F10816" s="148">
        <f t="shared" si="169"/>
        <v>3.0586125063108902</v>
      </c>
      <c r="G10816">
        <v>3.5089522124096899E-7</v>
      </c>
    </row>
    <row r="10817" spans="1:7" x14ac:dyDescent="0.2">
      <c r="A10817" t="s">
        <v>13665</v>
      </c>
      <c r="B10817" t="s">
        <v>303</v>
      </c>
      <c r="C10817" s="17">
        <v>5.0050787304656899</v>
      </c>
      <c r="D10817" s="17">
        <v>1.9200572863609251</v>
      </c>
      <c r="E10817" s="148">
        <v>0.92503937999999997</v>
      </c>
      <c r="F10817" s="148">
        <f t="shared" si="169"/>
        <v>2.6067340625819506</v>
      </c>
      <c r="G10817">
        <v>4.5987999496590404E-3</v>
      </c>
    </row>
    <row r="10818" spans="1:7" x14ac:dyDescent="0.2">
      <c r="A10818" t="s">
        <v>4153</v>
      </c>
      <c r="B10818" t="s">
        <v>3988</v>
      </c>
      <c r="C10818" s="17">
        <v>42.354207114690197</v>
      </c>
      <c r="D10818" s="17">
        <v>95.571656124729941</v>
      </c>
      <c r="E10818" s="148">
        <v>-1.4275794390000001</v>
      </c>
      <c r="F10818" s="148">
        <f t="shared" si="169"/>
        <v>0.44316703123166556</v>
      </c>
      <c r="G10818">
        <v>9.2593979362055E-10</v>
      </c>
    </row>
    <row r="10819" spans="1:7" x14ac:dyDescent="0.2">
      <c r="A10819" t="s">
        <v>8456</v>
      </c>
      <c r="B10819" t="s">
        <v>3990</v>
      </c>
      <c r="C10819" s="17">
        <v>54.217923996972928</v>
      </c>
      <c r="D10819" s="17">
        <v>26.442479575622976</v>
      </c>
      <c r="E10819" s="148">
        <v>0.72283798600000004</v>
      </c>
      <c r="F10819" s="148">
        <f t="shared" si="169"/>
        <v>2.0504099792122301</v>
      </c>
      <c r="G10819">
        <v>1.89205813922051E-3</v>
      </c>
    </row>
    <row r="10820" spans="1:7" x14ac:dyDescent="0.2">
      <c r="A10820" t="s">
        <v>12624</v>
      </c>
      <c r="B10820" t="s">
        <v>11008</v>
      </c>
      <c r="C10820" s="17">
        <v>20.704343517733349</v>
      </c>
      <c r="D10820" s="17">
        <v>30.336467128732252</v>
      </c>
      <c r="E10820" s="148">
        <v>-0.70549062299999998</v>
      </c>
      <c r="F10820" s="148">
        <f t="shared" si="169"/>
        <v>0.6824902659190617</v>
      </c>
      <c r="G10820">
        <v>4.4073548582770697E-3</v>
      </c>
    </row>
    <row r="10821" spans="1:7" x14ac:dyDescent="0.2">
      <c r="A10821" t="s">
        <v>4154</v>
      </c>
      <c r="B10821" t="s">
        <v>2904</v>
      </c>
      <c r="C10821" s="17">
        <v>9.1216157509886084</v>
      </c>
      <c r="D10821" s="17">
        <v>14.681236776381098</v>
      </c>
      <c r="E10821" s="148">
        <v>-0.881686686</v>
      </c>
      <c r="F10821" s="148">
        <f t="shared" si="169"/>
        <v>0.62131112588983617</v>
      </c>
      <c r="G10821">
        <v>3.6665367069505899E-4</v>
      </c>
    </row>
    <row r="10822" spans="1:7" x14ac:dyDescent="0.2">
      <c r="A10822" t="s">
        <v>13876</v>
      </c>
      <c r="B10822" t="s">
        <v>4883</v>
      </c>
      <c r="C10822" s="17">
        <v>202.59753672025076</v>
      </c>
      <c r="D10822" s="17">
        <v>66.800999679877407</v>
      </c>
      <c r="E10822" s="148">
        <v>1.2256577390000001</v>
      </c>
      <c r="F10822" s="148">
        <f t="shared" si="169"/>
        <v>3.0328518688512922</v>
      </c>
      <c r="G10822">
        <v>9.7279835515081507E-5</v>
      </c>
    </row>
    <row r="10823" spans="1:7" x14ac:dyDescent="0.2">
      <c r="A10823" t="s">
        <v>4155</v>
      </c>
      <c r="B10823" t="s">
        <v>3585</v>
      </c>
      <c r="C10823" s="17">
        <v>21.698452084878078</v>
      </c>
      <c r="D10823" s="17">
        <v>35.061075442920675</v>
      </c>
      <c r="E10823" s="148">
        <v>-0.92189958599999999</v>
      </c>
      <c r="F10823" s="148">
        <f t="shared" si="169"/>
        <v>0.61887582770252136</v>
      </c>
      <c r="G10823">
        <v>6.5912648353005598E-6</v>
      </c>
    </row>
    <row r="10824" spans="1:7" x14ac:dyDescent="0.2">
      <c r="A10824" t="s">
        <v>4156</v>
      </c>
      <c r="B10824" t="s">
        <v>1969</v>
      </c>
      <c r="C10824" s="17">
        <v>10.347127656859179</v>
      </c>
      <c r="D10824" s="17">
        <v>3.6038412561440176</v>
      </c>
      <c r="E10824" s="148">
        <v>1.2249038649999999</v>
      </c>
      <c r="F10824" s="148">
        <f t="shared" si="169"/>
        <v>2.8711385772663691</v>
      </c>
      <c r="G10824">
        <v>7.5919506193079101E-5</v>
      </c>
    </row>
    <row r="10825" spans="1:7" x14ac:dyDescent="0.2">
      <c r="A10825" t="s">
        <v>8457</v>
      </c>
      <c r="B10825" t="s">
        <v>335</v>
      </c>
      <c r="C10825" s="17">
        <v>0.72543010914227879</v>
      </c>
      <c r="D10825" s="17">
        <v>2.9165556137930749E-2</v>
      </c>
      <c r="E10825" s="148">
        <v>3.9925334750000001</v>
      </c>
      <c r="F10825" s="148">
        <f t="shared" si="169"/>
        <v>24.872836496295488</v>
      </c>
      <c r="G10825">
        <v>5.1083104108083004E-4</v>
      </c>
    </row>
    <row r="10826" spans="1:7" x14ac:dyDescent="0.2">
      <c r="A10826" t="s">
        <v>4157</v>
      </c>
      <c r="B10826" t="s">
        <v>1064</v>
      </c>
      <c r="C10826" s="17">
        <v>3.0645695071004524</v>
      </c>
      <c r="D10826" s="17">
        <v>5.2436552913671743</v>
      </c>
      <c r="E10826" s="148">
        <v>-0.951488369</v>
      </c>
      <c r="F10826" s="148">
        <f t="shared" si="169"/>
        <v>0.58443382274684752</v>
      </c>
      <c r="G10826">
        <v>5.5523146573423004E-4</v>
      </c>
    </row>
    <row r="10827" spans="1:7" x14ac:dyDescent="0.2">
      <c r="A10827" t="s">
        <v>4158</v>
      </c>
      <c r="B10827" t="s">
        <v>4159</v>
      </c>
      <c r="C10827" s="17">
        <v>1.3079858732364325</v>
      </c>
      <c r="D10827" s="17">
        <v>3.2167129561231378</v>
      </c>
      <c r="E10827" s="148">
        <v>-1.5116098650000001</v>
      </c>
      <c r="F10827" s="148">
        <f t="shared" si="169"/>
        <v>0.40662188111831077</v>
      </c>
      <c r="G10827">
        <v>2.64038355118164E-7</v>
      </c>
    </row>
    <row r="10828" spans="1:7" x14ac:dyDescent="0.2">
      <c r="A10828" t="s">
        <v>13949</v>
      </c>
      <c r="B10828" t="s">
        <v>13950</v>
      </c>
      <c r="C10828" s="17">
        <v>3.22626454958022</v>
      </c>
      <c r="D10828" s="17">
        <v>0.9723084106658253</v>
      </c>
      <c r="E10828" s="148">
        <v>1.2704206199999999</v>
      </c>
      <c r="F10828" s="148">
        <f t="shared" si="169"/>
        <v>3.318149379548113</v>
      </c>
      <c r="G10828">
        <v>6.0171061452027001E-3</v>
      </c>
    </row>
    <row r="10829" spans="1:7" x14ac:dyDescent="0.2">
      <c r="A10829" t="s">
        <v>5789</v>
      </c>
      <c r="B10829" t="s">
        <v>265</v>
      </c>
      <c r="C10829" s="17">
        <v>102.3953368894869</v>
      </c>
      <c r="D10829" s="17">
        <v>0.57893392747198258</v>
      </c>
      <c r="E10829" s="148">
        <v>7.1617424930000002</v>
      </c>
      <c r="F10829" s="148">
        <f t="shared" si="169"/>
        <v>176.86877902736543</v>
      </c>
      <c r="G10829">
        <v>1.22196563951479E-15</v>
      </c>
    </row>
    <row r="10830" spans="1:7" x14ac:dyDescent="0.2">
      <c r="A10830" t="s">
        <v>5790</v>
      </c>
      <c r="B10830" t="s">
        <v>265</v>
      </c>
      <c r="C10830" s="17">
        <v>178.15640940974572</v>
      </c>
      <c r="D10830" s="17">
        <v>1.0948022940634428</v>
      </c>
      <c r="E10830" s="148">
        <v>6.723712506</v>
      </c>
      <c r="F10830" s="148">
        <f t="shared" si="169"/>
        <v>162.72929859189875</v>
      </c>
      <c r="G10830">
        <v>2.84618162342005E-5</v>
      </c>
    </row>
    <row r="10831" spans="1:7" x14ac:dyDescent="0.2">
      <c r="A10831" t="s">
        <v>13772</v>
      </c>
      <c r="B10831" t="s">
        <v>3994</v>
      </c>
      <c r="C10831" s="17">
        <v>6.7048381221642419</v>
      </c>
      <c r="D10831" s="17">
        <v>2.4151687094703451</v>
      </c>
      <c r="E10831" s="148">
        <v>1.110542701</v>
      </c>
      <c r="F10831" s="148">
        <f t="shared" si="169"/>
        <v>2.7761365472620074</v>
      </c>
      <c r="G10831">
        <v>7.5384217972362499E-4</v>
      </c>
    </row>
    <row r="10832" spans="1:7" x14ac:dyDescent="0.2">
      <c r="A10832" t="s">
        <v>8458</v>
      </c>
      <c r="B10832" t="s">
        <v>2140</v>
      </c>
      <c r="C10832" s="17">
        <v>60.435085486925075</v>
      </c>
      <c r="D10832" s="17">
        <v>104.61219473865808</v>
      </c>
      <c r="E10832" s="148">
        <v>-0.99009940799999996</v>
      </c>
      <c r="F10832" s="148">
        <f t="shared" si="169"/>
        <v>0.57770593225678757</v>
      </c>
      <c r="G10832">
        <v>3.4348011697602099E-5</v>
      </c>
    </row>
    <row r="10833" spans="1:7" x14ac:dyDescent="0.2">
      <c r="A10833" t="s">
        <v>8459</v>
      </c>
      <c r="B10833" t="s">
        <v>2140</v>
      </c>
      <c r="C10833" s="17">
        <v>142.92356198433674</v>
      </c>
      <c r="D10833" s="17">
        <v>308.09899292727721</v>
      </c>
      <c r="E10833" s="148">
        <v>-1.314104272</v>
      </c>
      <c r="F10833" s="148">
        <f t="shared" si="169"/>
        <v>0.46388844256323813</v>
      </c>
      <c r="G10833">
        <v>1.31884069358335E-6</v>
      </c>
    </row>
    <row r="10834" spans="1:7" x14ac:dyDescent="0.2">
      <c r="A10834" t="s">
        <v>4160</v>
      </c>
      <c r="B10834" t="s">
        <v>2140</v>
      </c>
      <c r="C10834" s="17">
        <v>18.237529184502076</v>
      </c>
      <c r="D10834" s="17">
        <v>29.664766403813076</v>
      </c>
      <c r="E10834" s="148">
        <v>-0.93776106599999998</v>
      </c>
      <c r="F10834" s="148">
        <f t="shared" si="169"/>
        <v>0.61478755424003084</v>
      </c>
      <c r="G10834">
        <v>7.8666248170865608E-6</v>
      </c>
    </row>
    <row r="10835" spans="1:7" x14ac:dyDescent="0.2">
      <c r="A10835" t="s">
        <v>4161</v>
      </c>
      <c r="B10835" t="s">
        <v>2140</v>
      </c>
      <c r="C10835" s="17">
        <v>123.92357148415324</v>
      </c>
      <c r="D10835" s="17">
        <v>217.3883191439345</v>
      </c>
      <c r="E10835" s="148">
        <v>-1.0296511129999999</v>
      </c>
      <c r="F10835" s="148">
        <f t="shared" si="169"/>
        <v>0.57005625680422356</v>
      </c>
      <c r="G10835">
        <v>5.0822948069528702E-6</v>
      </c>
    </row>
    <row r="10836" spans="1:7" x14ac:dyDescent="0.2">
      <c r="A10836" t="s">
        <v>4162</v>
      </c>
      <c r="B10836" t="s">
        <v>4163</v>
      </c>
      <c r="C10836" s="17">
        <v>49.252076823154724</v>
      </c>
      <c r="D10836" s="17">
        <v>81.935131554960535</v>
      </c>
      <c r="E10836" s="148">
        <v>-0.96080978100000003</v>
      </c>
      <c r="F10836" s="148">
        <f t="shared" si="169"/>
        <v>0.60111060894699808</v>
      </c>
      <c r="G10836">
        <v>6.4511085240874305E-4</v>
      </c>
    </row>
    <row r="10837" spans="1:7" x14ac:dyDescent="0.2">
      <c r="A10837" t="s">
        <v>8460</v>
      </c>
      <c r="B10837" t="s">
        <v>1543</v>
      </c>
      <c r="C10837" s="17">
        <v>4.1480408672854754</v>
      </c>
      <c r="D10837" s="17">
        <v>0.9840610016176955</v>
      </c>
      <c r="E10837" s="148">
        <v>1.5336860830000001</v>
      </c>
      <c r="F10837" s="148">
        <f t="shared" si="169"/>
        <v>4.2152273695091269</v>
      </c>
      <c r="G10837">
        <v>4.3077400037211302E-3</v>
      </c>
    </row>
    <row r="10838" spans="1:7" x14ac:dyDescent="0.2">
      <c r="A10838" t="s">
        <v>4164</v>
      </c>
      <c r="B10838" t="s">
        <v>4003</v>
      </c>
      <c r="C10838" s="17">
        <v>35.640128994556626</v>
      </c>
      <c r="D10838" s="17">
        <v>10.802143418763556</v>
      </c>
      <c r="E10838" s="148">
        <v>1.419220911</v>
      </c>
      <c r="F10838" s="148">
        <f t="shared" si="169"/>
        <v>3.2993571380147531</v>
      </c>
      <c r="G10838">
        <v>7.5179745488780594E-9</v>
      </c>
    </row>
    <row r="10839" spans="1:7" x14ac:dyDescent="0.2">
      <c r="A10839" t="s">
        <v>4165</v>
      </c>
      <c r="B10839" t="s">
        <v>4166</v>
      </c>
      <c r="C10839" s="17">
        <v>19.4217638203476</v>
      </c>
      <c r="D10839" s="17">
        <v>42.259378780939258</v>
      </c>
      <c r="E10839" s="148">
        <v>-1.3131438230000001</v>
      </c>
      <c r="F10839" s="148">
        <f t="shared" si="169"/>
        <v>0.45958469766024163</v>
      </c>
      <c r="G10839">
        <v>1.4843125462583401E-4</v>
      </c>
    </row>
    <row r="10840" spans="1:7" x14ac:dyDescent="0.2">
      <c r="A10840" t="s">
        <v>4167</v>
      </c>
      <c r="B10840" t="s">
        <v>4007</v>
      </c>
      <c r="C10840" s="17">
        <v>27.403217177644777</v>
      </c>
      <c r="D10840" s="17">
        <v>53.721592869896952</v>
      </c>
      <c r="E10840" s="148">
        <v>-1.221246775</v>
      </c>
      <c r="F10840" s="148">
        <f t="shared" si="169"/>
        <v>0.51009688495294503</v>
      </c>
      <c r="G10840">
        <v>7.6980404915673201E-5</v>
      </c>
    </row>
    <row r="10841" spans="1:7" x14ac:dyDescent="0.2">
      <c r="A10841" t="s">
        <v>12855</v>
      </c>
      <c r="B10841" t="s">
        <v>60</v>
      </c>
      <c r="C10841" s="17">
        <v>41.360246367835877</v>
      </c>
      <c r="D10841" s="17">
        <v>52.636484437658275</v>
      </c>
      <c r="E10841" s="148">
        <v>-0.58858013600000003</v>
      </c>
      <c r="F10841" s="148">
        <f t="shared" si="169"/>
        <v>0.7857714436993265</v>
      </c>
      <c r="G10841">
        <v>8.8581725892365303E-3</v>
      </c>
    </row>
    <row r="10842" spans="1:7" x14ac:dyDescent="0.2">
      <c r="A10842" t="s">
        <v>4168</v>
      </c>
      <c r="B10842" t="s">
        <v>265</v>
      </c>
      <c r="C10842" s="17">
        <v>24.617366742748626</v>
      </c>
      <c r="D10842" s="17">
        <v>39.93443324671523</v>
      </c>
      <c r="E10842" s="148">
        <v>-0.90656949099999995</v>
      </c>
      <c r="F10842" s="148">
        <f t="shared" si="169"/>
        <v>0.61644462538537481</v>
      </c>
      <c r="G10842">
        <v>1.49373252455995E-4</v>
      </c>
    </row>
    <row r="10843" spans="1:7" x14ac:dyDescent="0.2">
      <c r="A10843" t="s">
        <v>8461</v>
      </c>
      <c r="B10843" t="s">
        <v>4483</v>
      </c>
      <c r="C10843" s="17">
        <v>28.515121381251625</v>
      </c>
      <c r="D10843" s="17">
        <v>52.208915713708727</v>
      </c>
      <c r="E10843" s="148">
        <v>-1.0798971159999999</v>
      </c>
      <c r="F10843" s="148">
        <f t="shared" si="169"/>
        <v>0.5461734071938269</v>
      </c>
      <c r="G10843">
        <v>2.2365194070701599E-3</v>
      </c>
    </row>
    <row r="10844" spans="1:7" x14ac:dyDescent="0.2">
      <c r="A10844" t="s">
        <v>8462</v>
      </c>
      <c r="B10844" t="s">
        <v>10907</v>
      </c>
      <c r="C10844" s="17">
        <v>94.393018910361121</v>
      </c>
      <c r="D10844" s="17">
        <v>47.193616571854776</v>
      </c>
      <c r="E10844" s="148">
        <v>0.73473734899999998</v>
      </c>
      <c r="F10844" s="148">
        <f t="shared" si="169"/>
        <v>2.000122596382135</v>
      </c>
      <c r="G10844">
        <v>1.7038098791364101E-3</v>
      </c>
    </row>
    <row r="10845" spans="1:7" x14ac:dyDescent="0.2">
      <c r="A10845" t="s">
        <v>4169</v>
      </c>
      <c r="B10845" t="s">
        <v>3366</v>
      </c>
      <c r="C10845" s="17">
        <v>2.9815948479665995</v>
      </c>
      <c r="D10845" s="17">
        <v>8.7641050484166083</v>
      </c>
      <c r="E10845" s="148">
        <v>-1.7471975209999999</v>
      </c>
      <c r="F10845" s="148">
        <f t="shared" si="169"/>
        <v>0.34020528411001622</v>
      </c>
      <c r="G10845">
        <v>6.39192671001684E-11</v>
      </c>
    </row>
    <row r="10846" spans="1:7" x14ac:dyDescent="0.2">
      <c r="A10846" t="s">
        <v>5791</v>
      </c>
      <c r="B10846" t="s">
        <v>10908</v>
      </c>
      <c r="C10846" s="17">
        <v>299.06827731568103</v>
      </c>
      <c r="D10846" s="17">
        <v>17.906197367996764</v>
      </c>
      <c r="E10846" s="148">
        <v>3.1316272700000001</v>
      </c>
      <c r="F10846" s="148">
        <f t="shared" si="169"/>
        <v>16.701942415210794</v>
      </c>
      <c r="G10846">
        <v>9.6664035565985993E-3</v>
      </c>
    </row>
    <row r="10847" spans="1:7" x14ac:dyDescent="0.2">
      <c r="A10847" t="s">
        <v>13999</v>
      </c>
      <c r="B10847" t="s">
        <v>1335</v>
      </c>
      <c r="C10847" s="17">
        <v>4.7738289882318172</v>
      </c>
      <c r="D10847" s="17">
        <v>1.3191065276100595</v>
      </c>
      <c r="E10847" s="148">
        <v>1.448371802</v>
      </c>
      <c r="F10847" s="148">
        <f t="shared" si="169"/>
        <v>3.6189867067680881</v>
      </c>
      <c r="G10847">
        <v>1.90636319213867E-4</v>
      </c>
    </row>
    <row r="10848" spans="1:7" x14ac:dyDescent="0.2">
      <c r="A10848" t="s">
        <v>4170</v>
      </c>
      <c r="B10848" t="s">
        <v>2355</v>
      </c>
      <c r="C10848" s="17">
        <v>6.9032743358902531</v>
      </c>
      <c r="D10848" s="17">
        <v>13.610025481098123</v>
      </c>
      <c r="E10848" s="148">
        <v>-1.2173369220000001</v>
      </c>
      <c r="F10848" s="148">
        <f t="shared" si="169"/>
        <v>0.50721979510454696</v>
      </c>
      <c r="G10848">
        <v>1.9171689544810799E-6</v>
      </c>
    </row>
    <row r="10849" spans="1:7" x14ac:dyDescent="0.2">
      <c r="A10849" t="s">
        <v>13106</v>
      </c>
      <c r="B10849" t="s">
        <v>10394</v>
      </c>
      <c r="C10849" s="17">
        <v>5.5103761084480931</v>
      </c>
      <c r="D10849" s="17">
        <v>2.8640559465216451</v>
      </c>
      <c r="E10849" s="148">
        <v>0.62971882300000004</v>
      </c>
      <c r="F10849" s="148">
        <f t="shared" si="169"/>
        <v>1.9239764206213799</v>
      </c>
      <c r="G10849">
        <v>7.8704014533417903E-3</v>
      </c>
    </row>
    <row r="10850" spans="1:7" x14ac:dyDescent="0.2">
      <c r="A10850" t="s">
        <v>8463</v>
      </c>
      <c r="B10850" t="s">
        <v>4340</v>
      </c>
      <c r="C10850" s="17">
        <v>24.56051096782555</v>
      </c>
      <c r="D10850" s="17">
        <v>4.244748867990257</v>
      </c>
      <c r="E10850" s="148">
        <v>2.0586027790000001</v>
      </c>
      <c r="F10850" s="148">
        <f t="shared" si="169"/>
        <v>5.7860928247220693</v>
      </c>
      <c r="G10850">
        <v>2.99705828535483E-4</v>
      </c>
    </row>
    <row r="10851" spans="1:7" x14ac:dyDescent="0.2">
      <c r="A10851" t="s">
        <v>13796</v>
      </c>
      <c r="B10851" t="s">
        <v>13797</v>
      </c>
      <c r="C10851" s="17">
        <v>1.9824638393633851</v>
      </c>
      <c r="D10851" s="17">
        <v>0.70266308777736897</v>
      </c>
      <c r="E10851" s="148">
        <v>1.120525977</v>
      </c>
      <c r="F10851" s="148">
        <f t="shared" si="169"/>
        <v>2.8213575949097058</v>
      </c>
      <c r="G10851">
        <v>8.8700975514955892E-3</v>
      </c>
    </row>
    <row r="10852" spans="1:7" x14ac:dyDescent="0.2">
      <c r="A10852" t="s">
        <v>8464</v>
      </c>
      <c r="B10852" t="s">
        <v>10890</v>
      </c>
      <c r="C10852" s="17">
        <v>1.956749634719005</v>
      </c>
      <c r="D10852" s="17">
        <v>0.12854792158770478</v>
      </c>
      <c r="E10852" s="148">
        <v>2.7989301800000002</v>
      </c>
      <c r="F10852" s="148">
        <f t="shared" si="169"/>
        <v>15.221946886040996</v>
      </c>
      <c r="G10852">
        <v>9.3123378634344493E-3</v>
      </c>
    </row>
    <row r="10853" spans="1:7" x14ac:dyDescent="0.2">
      <c r="A10853" t="s">
        <v>5792</v>
      </c>
      <c r="B10853" t="s">
        <v>10460</v>
      </c>
      <c r="C10853" s="17">
        <v>23.19120781115555</v>
      </c>
      <c r="D10853" s="17">
        <v>2.3667524150667005</v>
      </c>
      <c r="E10853" s="148">
        <v>2.953894891</v>
      </c>
      <c r="F10853" s="148">
        <f t="shared" si="169"/>
        <v>9.7987468666011566</v>
      </c>
      <c r="G10853">
        <v>7.5809132994315105E-8</v>
      </c>
    </row>
    <row r="10854" spans="1:7" x14ac:dyDescent="0.2">
      <c r="A10854" t="s">
        <v>8465</v>
      </c>
      <c r="B10854" t="s">
        <v>4275</v>
      </c>
      <c r="C10854" s="17">
        <v>6.8382532272802754</v>
      </c>
      <c r="D10854" s="17">
        <v>10.453209440862615</v>
      </c>
      <c r="E10854" s="148">
        <v>-0.79370215200000005</v>
      </c>
      <c r="F10854" s="148">
        <f t="shared" si="169"/>
        <v>0.65417738599485786</v>
      </c>
      <c r="G10854">
        <v>8.7407936428022897E-4</v>
      </c>
    </row>
    <row r="10855" spans="1:7" x14ac:dyDescent="0.2">
      <c r="A10855" t="s">
        <v>4174</v>
      </c>
      <c r="B10855" t="s">
        <v>4175</v>
      </c>
      <c r="C10855" s="17">
        <v>5.0973956725928478</v>
      </c>
      <c r="D10855" s="17">
        <v>9.3362242961122224</v>
      </c>
      <c r="E10855" s="148">
        <v>-1.101700221</v>
      </c>
      <c r="F10855" s="148">
        <f t="shared" si="169"/>
        <v>0.54598042109115763</v>
      </c>
      <c r="G10855">
        <v>8.5963807211308505E-8</v>
      </c>
    </row>
    <row r="10856" spans="1:7" x14ac:dyDescent="0.2">
      <c r="A10856" t="s">
        <v>13874</v>
      </c>
      <c r="B10856" t="s">
        <v>13875</v>
      </c>
      <c r="C10856" s="17">
        <v>9.6698867429160025</v>
      </c>
      <c r="D10856" s="17">
        <v>3.1894917533960849</v>
      </c>
      <c r="E10856" s="148">
        <v>1.1811671960000001</v>
      </c>
      <c r="F10856" s="148">
        <f t="shared" si="169"/>
        <v>3.0317954992734397</v>
      </c>
      <c r="G10856">
        <v>5.2748964162829901E-3</v>
      </c>
    </row>
    <row r="10857" spans="1:7" x14ac:dyDescent="0.2">
      <c r="A10857" t="s">
        <v>12186</v>
      </c>
      <c r="B10857" t="s">
        <v>372</v>
      </c>
      <c r="C10857" s="17">
        <v>5.2333936792740774</v>
      </c>
      <c r="D10857" s="17">
        <v>9.5097783405157017</v>
      </c>
      <c r="E10857" s="148">
        <v>-1.0639715059999999</v>
      </c>
      <c r="F10857" s="148">
        <f t="shared" si="169"/>
        <v>0.55031710434065473</v>
      </c>
      <c r="G10857">
        <v>3.12959386490533E-3</v>
      </c>
    </row>
    <row r="10858" spans="1:7" x14ac:dyDescent="0.2">
      <c r="A10858" t="s">
        <v>14081</v>
      </c>
      <c r="B10858" t="s">
        <v>3427</v>
      </c>
      <c r="C10858" s="17">
        <v>5.8023460236151649</v>
      </c>
      <c r="D10858" s="17">
        <v>1.2041496056708434</v>
      </c>
      <c r="E10858" s="148">
        <v>1.721464216</v>
      </c>
      <c r="F10858" s="148">
        <f t="shared" si="169"/>
        <v>4.8186255231820816</v>
      </c>
      <c r="G10858">
        <v>1.2279065286754101E-3</v>
      </c>
    </row>
    <row r="10859" spans="1:7" x14ac:dyDescent="0.2">
      <c r="A10859" t="s">
        <v>11706</v>
      </c>
      <c r="B10859" t="e">
        <v>#N/A</v>
      </c>
      <c r="C10859" s="17">
        <v>0.47352182815466104</v>
      </c>
      <c r="D10859" s="17">
        <v>2.22734571630822</v>
      </c>
      <c r="E10859" s="148">
        <v>-1.960720861</v>
      </c>
      <c r="F10859" s="148">
        <f t="shared" si="169"/>
        <v>0.21259467027844864</v>
      </c>
      <c r="G10859">
        <v>5.1980170719148596E-3</v>
      </c>
    </row>
    <row r="10860" spans="1:7" x14ac:dyDescent="0.2">
      <c r="A10860" t="s">
        <v>8466</v>
      </c>
      <c r="B10860" t="s">
        <v>1598</v>
      </c>
      <c r="C10860" s="17">
        <v>57.582591296008871</v>
      </c>
      <c r="D10860" s="17">
        <v>16.398520208615132</v>
      </c>
      <c r="E10860" s="148">
        <v>1.514348161</v>
      </c>
      <c r="F10860" s="148">
        <f t="shared" si="169"/>
        <v>3.5114504579356658</v>
      </c>
      <c r="G10860">
        <v>3.51905587690373E-5</v>
      </c>
    </row>
    <row r="10861" spans="1:7" x14ac:dyDescent="0.2">
      <c r="A10861" t="s">
        <v>4178</v>
      </c>
      <c r="B10861" t="s">
        <v>1957</v>
      </c>
      <c r="C10861" s="17">
        <v>0.54468401265227873</v>
      </c>
      <c r="D10861" s="17">
        <v>1.4932004863052946</v>
      </c>
      <c r="E10861" s="148">
        <v>-1.543795722</v>
      </c>
      <c r="F10861" s="148">
        <f t="shared" si="169"/>
        <v>0.36477620898719326</v>
      </c>
      <c r="G10861">
        <v>5.6684804479764402E-5</v>
      </c>
    </row>
    <row r="10862" spans="1:7" x14ac:dyDescent="0.2">
      <c r="A10862" t="s">
        <v>8467</v>
      </c>
      <c r="B10862" t="s">
        <v>11069</v>
      </c>
      <c r="C10862" s="17">
        <v>23.049270330590925</v>
      </c>
      <c r="D10862" s="17">
        <v>10.483153844162096</v>
      </c>
      <c r="E10862" s="148">
        <v>0.84850745100000002</v>
      </c>
      <c r="F10862" s="148">
        <f t="shared" si="169"/>
        <v>2.1986961818200066</v>
      </c>
      <c r="G10862">
        <v>6.9412983223314203E-4</v>
      </c>
    </row>
    <row r="10863" spans="1:7" x14ac:dyDescent="0.2">
      <c r="A10863" t="s">
        <v>8468</v>
      </c>
      <c r="B10863" t="s">
        <v>287</v>
      </c>
      <c r="C10863" s="17">
        <v>1.2453062667185637</v>
      </c>
      <c r="D10863" s="17">
        <v>3.7679302268984825E-2</v>
      </c>
      <c r="E10863" s="148">
        <v>3.9041974709999998</v>
      </c>
      <c r="F10863" s="148">
        <f t="shared" si="169"/>
        <v>33.050141370150044</v>
      </c>
      <c r="G10863">
        <v>3.9529503173166801E-3</v>
      </c>
    </row>
    <row r="10864" spans="1:7" x14ac:dyDescent="0.2">
      <c r="A10864" t="s">
        <v>4179</v>
      </c>
      <c r="B10864" t="s">
        <v>287</v>
      </c>
      <c r="C10864" s="17">
        <v>1.9399360422107224</v>
      </c>
      <c r="D10864" s="17">
        <v>3.7393053859570001E-2</v>
      </c>
      <c r="E10864" s="148">
        <v>5.4096164990000002</v>
      </c>
      <c r="F10864" s="148">
        <f t="shared" si="169"/>
        <v>51.879583023525498</v>
      </c>
      <c r="G10864">
        <v>1.2910183980956101E-9</v>
      </c>
    </row>
    <row r="10865" spans="1:7" x14ac:dyDescent="0.2">
      <c r="A10865" t="s">
        <v>4180</v>
      </c>
      <c r="B10865" t="s">
        <v>3816</v>
      </c>
      <c r="C10865" s="17">
        <v>423.55227477848678</v>
      </c>
      <c r="D10865" s="17">
        <v>872.46402326648149</v>
      </c>
      <c r="E10865" s="148">
        <v>-1.239010019</v>
      </c>
      <c r="F10865" s="148">
        <f t="shared" si="169"/>
        <v>0.48546675104460885</v>
      </c>
      <c r="G10865">
        <v>3.1721928319380903E-5</v>
      </c>
    </row>
    <row r="10866" spans="1:7" x14ac:dyDescent="0.2">
      <c r="A10866" t="s">
        <v>11829</v>
      </c>
      <c r="B10866" t="s">
        <v>2140</v>
      </c>
      <c r="C10866" s="17">
        <v>3.5848737270254749</v>
      </c>
      <c r="D10866" s="17">
        <v>10.172938018809475</v>
      </c>
      <c r="E10866" s="148">
        <v>-1.4380440080000001</v>
      </c>
      <c r="F10866" s="148">
        <f t="shared" si="169"/>
        <v>0.35239315529074733</v>
      </c>
      <c r="G10866">
        <v>5.1539026266671098E-3</v>
      </c>
    </row>
    <row r="10867" spans="1:7" x14ac:dyDescent="0.2">
      <c r="A10867" t="s">
        <v>4181</v>
      </c>
      <c r="B10867" t="s">
        <v>3824</v>
      </c>
      <c r="C10867" s="17">
        <v>469.34561277413752</v>
      </c>
      <c r="D10867" s="17">
        <v>958.58893590392677</v>
      </c>
      <c r="E10867" s="148">
        <v>-1.232540465</v>
      </c>
      <c r="F10867" s="148">
        <f t="shared" si="169"/>
        <v>0.48962135404948698</v>
      </c>
      <c r="G10867">
        <v>2.0610969344941599E-5</v>
      </c>
    </row>
    <row r="10868" spans="1:7" x14ac:dyDescent="0.2">
      <c r="A10868" t="s">
        <v>4182</v>
      </c>
      <c r="B10868" t="s">
        <v>2321</v>
      </c>
      <c r="C10868" s="17">
        <v>8.8392776103352197</v>
      </c>
      <c r="D10868" s="17">
        <v>23.235995455724698</v>
      </c>
      <c r="E10868" s="148">
        <v>-1.5734175420000001</v>
      </c>
      <c r="F10868" s="148">
        <f t="shared" ref="F10868:F10931" si="170">C10868/D10868</f>
        <v>0.38041312355987184</v>
      </c>
      <c r="G10868">
        <v>4.92733708966541E-6</v>
      </c>
    </row>
    <row r="10869" spans="1:7" x14ac:dyDescent="0.2">
      <c r="A10869" t="s">
        <v>12267</v>
      </c>
      <c r="B10869" t="s">
        <v>265</v>
      </c>
      <c r="C10869" s="17">
        <v>10.35518026182684</v>
      </c>
      <c r="D10869" s="17">
        <v>17.876524027180523</v>
      </c>
      <c r="E10869" s="148">
        <v>-0.94216826300000001</v>
      </c>
      <c r="F10869" s="148">
        <f t="shared" si="170"/>
        <v>0.57926139590013204</v>
      </c>
      <c r="G10869">
        <v>3.6549750536115999E-3</v>
      </c>
    </row>
    <row r="10870" spans="1:7" x14ac:dyDescent="0.2">
      <c r="A10870" t="s">
        <v>4183</v>
      </c>
      <c r="B10870" t="s">
        <v>4184</v>
      </c>
      <c r="C10870" s="17">
        <v>1.2854321963129345</v>
      </c>
      <c r="D10870" s="17">
        <v>2.23470149339895</v>
      </c>
      <c r="E10870" s="148">
        <v>-0.98673111599999996</v>
      </c>
      <c r="F10870" s="148">
        <f t="shared" si="170"/>
        <v>0.5752142736333925</v>
      </c>
      <c r="G10870">
        <v>3.4326967742020001E-4</v>
      </c>
    </row>
    <row r="10871" spans="1:7" x14ac:dyDescent="0.2">
      <c r="A10871" t="s">
        <v>8469</v>
      </c>
      <c r="B10871" t="s">
        <v>68</v>
      </c>
      <c r="C10871" s="17">
        <v>11.72920689665661</v>
      </c>
      <c r="D10871" s="17">
        <v>32.455641194988289</v>
      </c>
      <c r="E10871" s="148">
        <v>-1.541196193</v>
      </c>
      <c r="F10871" s="148">
        <f t="shared" si="170"/>
        <v>0.36139193264398678</v>
      </c>
      <c r="G10871">
        <v>7.03959131300154E-3</v>
      </c>
    </row>
    <row r="10872" spans="1:7" x14ac:dyDescent="0.2">
      <c r="A10872" t="s">
        <v>4185</v>
      </c>
      <c r="B10872" t="s">
        <v>1957</v>
      </c>
      <c r="C10872" s="17">
        <v>1.0155443979921657</v>
      </c>
      <c r="D10872" s="17">
        <v>2.0096865917990323</v>
      </c>
      <c r="E10872" s="148">
        <v>-1.193659681</v>
      </c>
      <c r="F10872" s="148">
        <f t="shared" si="170"/>
        <v>0.50532476165005913</v>
      </c>
      <c r="G10872">
        <v>4.1853889042427996E-6</v>
      </c>
    </row>
    <row r="10873" spans="1:7" x14ac:dyDescent="0.2">
      <c r="A10873" t="s">
        <v>12391</v>
      </c>
      <c r="B10873" t="s">
        <v>1957</v>
      </c>
      <c r="C10873" s="17">
        <v>1.3578271201097731</v>
      </c>
      <c r="D10873" s="17">
        <v>2.2117495164237049</v>
      </c>
      <c r="E10873" s="148">
        <v>-0.87118801000000001</v>
      </c>
      <c r="F10873" s="148">
        <f t="shared" si="170"/>
        <v>0.61391541403174621</v>
      </c>
      <c r="G10873">
        <v>5.8190831611355702E-3</v>
      </c>
    </row>
    <row r="10874" spans="1:7" x14ac:dyDescent="0.2">
      <c r="A10874" t="s">
        <v>4186</v>
      </c>
      <c r="B10874" t="s">
        <v>3379</v>
      </c>
      <c r="C10874" s="17">
        <v>245.80924752551476</v>
      </c>
      <c r="D10874" s="17">
        <v>443.78060792454903</v>
      </c>
      <c r="E10874" s="148">
        <v>-1.008724398</v>
      </c>
      <c r="F10874" s="148">
        <f t="shared" si="170"/>
        <v>0.55389812699365837</v>
      </c>
      <c r="G10874">
        <v>8.9692169143758896E-3</v>
      </c>
    </row>
    <row r="10875" spans="1:7" x14ac:dyDescent="0.2">
      <c r="A10875" t="s">
        <v>12111</v>
      </c>
      <c r="B10875" t="s">
        <v>1391</v>
      </c>
      <c r="C10875" s="17">
        <v>3.1015564092911649</v>
      </c>
      <c r="D10875" s="17">
        <v>5.8386139414579574</v>
      </c>
      <c r="E10875" s="148">
        <v>-1.033907296</v>
      </c>
      <c r="F10875" s="148">
        <f t="shared" si="170"/>
        <v>0.53121450405687842</v>
      </c>
      <c r="G10875">
        <v>5.5144220707818298E-3</v>
      </c>
    </row>
    <row r="10876" spans="1:7" x14ac:dyDescent="0.2">
      <c r="A10876" t="s">
        <v>13660</v>
      </c>
      <c r="B10876" t="s">
        <v>4003</v>
      </c>
      <c r="C10876" s="17">
        <v>65.283608667214054</v>
      </c>
      <c r="D10876" s="17">
        <v>25.178291591286353</v>
      </c>
      <c r="E10876" s="148">
        <v>1.0764275050000001</v>
      </c>
      <c r="F10876" s="148">
        <f t="shared" si="170"/>
        <v>2.5928529912572489</v>
      </c>
      <c r="G10876">
        <v>8.6065262956304205E-4</v>
      </c>
    </row>
    <row r="10877" spans="1:7" x14ac:dyDescent="0.2">
      <c r="A10877" t="s">
        <v>5793</v>
      </c>
      <c r="B10877" t="s">
        <v>3156</v>
      </c>
      <c r="C10877" s="17">
        <v>18.983080031667569</v>
      </c>
      <c r="D10877" s="17">
        <v>4.5537677859570298</v>
      </c>
      <c r="E10877" s="148">
        <v>1.6627172619999999</v>
      </c>
      <c r="F10877" s="148">
        <f t="shared" si="170"/>
        <v>4.1686535027560794</v>
      </c>
      <c r="G10877">
        <v>2.63405226520032E-3</v>
      </c>
    </row>
    <row r="10878" spans="1:7" x14ac:dyDescent="0.2">
      <c r="A10878" t="s">
        <v>4188</v>
      </c>
      <c r="B10878" t="s">
        <v>1949</v>
      </c>
      <c r="C10878" s="17">
        <v>7.8504236829825604</v>
      </c>
      <c r="D10878" s="17">
        <v>14.83434857604075</v>
      </c>
      <c r="E10878" s="148">
        <v>-1.10679189</v>
      </c>
      <c r="F10878" s="148">
        <f t="shared" si="170"/>
        <v>0.52920582543556616</v>
      </c>
      <c r="G10878">
        <v>1.3401474277619199E-3</v>
      </c>
    </row>
    <row r="10879" spans="1:7" x14ac:dyDescent="0.2">
      <c r="A10879" t="s">
        <v>13641</v>
      </c>
      <c r="B10879" t="s">
        <v>4025</v>
      </c>
      <c r="C10879" s="17">
        <v>8.1167423717970717</v>
      </c>
      <c r="D10879" s="17">
        <v>3.1840492467738977</v>
      </c>
      <c r="E10879" s="148">
        <v>0.97902630300000004</v>
      </c>
      <c r="F10879" s="148">
        <f t="shared" si="170"/>
        <v>2.5491887036675123</v>
      </c>
      <c r="G10879">
        <v>3.3336410800124199E-3</v>
      </c>
    </row>
    <row r="10880" spans="1:7" x14ac:dyDescent="0.2">
      <c r="A10880" t="s">
        <v>5794</v>
      </c>
      <c r="B10880" t="s">
        <v>10864</v>
      </c>
      <c r="C10880" s="17">
        <v>33.010283725780099</v>
      </c>
      <c r="D10880" s="17">
        <v>11.067324222484181</v>
      </c>
      <c r="E10880" s="148">
        <v>1.2328630620000001</v>
      </c>
      <c r="F10880" s="148">
        <f t="shared" si="170"/>
        <v>2.9826797392198006</v>
      </c>
      <c r="G10880">
        <v>4.7212207967188102E-4</v>
      </c>
    </row>
    <row r="10881" spans="1:7" x14ac:dyDescent="0.2">
      <c r="A10881" t="s">
        <v>8470</v>
      </c>
      <c r="B10881" t="s">
        <v>10865</v>
      </c>
      <c r="C10881" s="17">
        <v>27.127819757233148</v>
      </c>
      <c r="D10881" s="17">
        <v>9.0553034949026827</v>
      </c>
      <c r="E10881" s="148">
        <v>1.1564310689999999</v>
      </c>
      <c r="F10881" s="148">
        <f t="shared" si="170"/>
        <v>2.9957935449103013</v>
      </c>
      <c r="G10881">
        <v>2.42247224577447E-3</v>
      </c>
    </row>
    <row r="10882" spans="1:7" x14ac:dyDescent="0.2">
      <c r="A10882" t="s">
        <v>4189</v>
      </c>
      <c r="B10882" t="s">
        <v>209</v>
      </c>
      <c r="C10882" s="17">
        <v>16.826269802424527</v>
      </c>
      <c r="D10882" s="17">
        <v>30.920765411831873</v>
      </c>
      <c r="E10882" s="148">
        <v>-1.0918480129999999</v>
      </c>
      <c r="F10882" s="148">
        <f t="shared" si="170"/>
        <v>0.54417378025144003</v>
      </c>
      <c r="G10882">
        <v>1.9420645019022401E-4</v>
      </c>
    </row>
    <row r="10883" spans="1:7" x14ac:dyDescent="0.2">
      <c r="A10883" t="s">
        <v>8471</v>
      </c>
      <c r="B10883" t="s">
        <v>11322</v>
      </c>
      <c r="C10883" s="17">
        <v>13.058413450540737</v>
      </c>
      <c r="D10883" s="17">
        <v>19.195295741834649</v>
      </c>
      <c r="E10883" s="148">
        <v>-0.75440284400000002</v>
      </c>
      <c r="F10883" s="148">
        <f t="shared" si="170"/>
        <v>0.68029238132971004</v>
      </c>
      <c r="G10883">
        <v>6.3909400196699804E-3</v>
      </c>
    </row>
    <row r="10884" spans="1:7" x14ac:dyDescent="0.2">
      <c r="A10884" t="s">
        <v>8472</v>
      </c>
      <c r="B10884" t="s">
        <v>11302</v>
      </c>
      <c r="C10884" s="17">
        <v>63.719417966414326</v>
      </c>
      <c r="D10884" s="17">
        <v>97.252128909874358</v>
      </c>
      <c r="E10884" s="148">
        <v>-0.82104422600000004</v>
      </c>
      <c r="F10884" s="148">
        <f t="shared" si="170"/>
        <v>0.65519818106464778</v>
      </c>
      <c r="G10884">
        <v>1.8186357219612699E-3</v>
      </c>
    </row>
    <row r="10885" spans="1:7" x14ac:dyDescent="0.2">
      <c r="A10885" t="s">
        <v>8473</v>
      </c>
      <c r="B10885" t="s">
        <v>1064</v>
      </c>
      <c r="C10885" s="17">
        <v>4.6171526164760195</v>
      </c>
      <c r="D10885" s="17">
        <v>0.91666611118318631</v>
      </c>
      <c r="E10885" s="148">
        <v>1.914468405</v>
      </c>
      <c r="F10885" s="148">
        <f t="shared" si="170"/>
        <v>5.0368968156970828</v>
      </c>
      <c r="G10885">
        <v>1.79157124068848E-3</v>
      </c>
    </row>
    <row r="10886" spans="1:7" x14ac:dyDescent="0.2">
      <c r="A10886" t="s">
        <v>4190</v>
      </c>
      <c r="B10886" t="s">
        <v>224</v>
      </c>
      <c r="C10886" s="17">
        <v>9.3995407211138975</v>
      </c>
      <c r="D10886" s="17">
        <v>15.614276427573298</v>
      </c>
      <c r="E10886" s="148">
        <v>-0.91020208499999999</v>
      </c>
      <c r="F10886" s="148">
        <f t="shared" si="170"/>
        <v>0.60198375279915117</v>
      </c>
      <c r="G10886">
        <v>7.1199174074702799E-4</v>
      </c>
    </row>
    <row r="10887" spans="1:7" x14ac:dyDescent="0.2">
      <c r="A10887" t="s">
        <v>5795</v>
      </c>
      <c r="B10887" t="s">
        <v>10909</v>
      </c>
      <c r="C10887" s="17">
        <v>440.90071635646427</v>
      </c>
      <c r="D10887" s="17">
        <v>30.706620068487453</v>
      </c>
      <c r="E10887" s="148">
        <v>3.2977816419999999</v>
      </c>
      <c r="F10887" s="148">
        <f t="shared" si="170"/>
        <v>14.358490624272154</v>
      </c>
      <c r="G10887">
        <v>1.5148734797925201E-3</v>
      </c>
    </row>
    <row r="10888" spans="1:7" x14ac:dyDescent="0.2">
      <c r="A10888" t="s">
        <v>5796</v>
      </c>
      <c r="B10888" t="s">
        <v>10910</v>
      </c>
      <c r="C10888" s="17">
        <v>62.864118580117498</v>
      </c>
      <c r="D10888" s="17">
        <v>4.905540523145282</v>
      </c>
      <c r="E10888" s="148">
        <v>3.2500327869999999</v>
      </c>
      <c r="F10888" s="148">
        <f t="shared" si="170"/>
        <v>12.814921879355092</v>
      </c>
      <c r="G10888">
        <v>2.96706684034187E-6</v>
      </c>
    </row>
    <row r="10889" spans="1:7" x14ac:dyDescent="0.2">
      <c r="A10889" t="s">
        <v>4191</v>
      </c>
      <c r="B10889" t="s">
        <v>867</v>
      </c>
      <c r="C10889" s="17">
        <v>11.352698830214837</v>
      </c>
      <c r="D10889" s="17">
        <v>22.753200288901777</v>
      </c>
      <c r="E10889" s="148">
        <v>-1.1903576890000001</v>
      </c>
      <c r="F10889" s="148">
        <f t="shared" si="170"/>
        <v>0.49894954055110619</v>
      </c>
      <c r="G10889">
        <v>1.29195954792095E-4</v>
      </c>
    </row>
    <row r="10890" spans="1:7" x14ac:dyDescent="0.2">
      <c r="A10890" t="s">
        <v>4192</v>
      </c>
      <c r="B10890" t="s">
        <v>1029</v>
      </c>
      <c r="C10890" s="17">
        <v>7.928326200574535</v>
      </c>
      <c r="D10890" s="17">
        <v>23.072864322680147</v>
      </c>
      <c r="E10890" s="148">
        <v>-1.6750614880000001</v>
      </c>
      <c r="F10890" s="148">
        <f t="shared" si="170"/>
        <v>0.34362123790504651</v>
      </c>
      <c r="G10890">
        <v>1.4679399662591301E-7</v>
      </c>
    </row>
    <row r="10891" spans="1:7" x14ac:dyDescent="0.2">
      <c r="A10891" t="s">
        <v>4193</v>
      </c>
      <c r="B10891" t="s">
        <v>4194</v>
      </c>
      <c r="C10891" s="17">
        <v>2.3183350243237122</v>
      </c>
      <c r="D10891" s="17">
        <v>4.9594963759735418</v>
      </c>
      <c r="E10891" s="148">
        <v>-1.2521497779999999</v>
      </c>
      <c r="F10891" s="148">
        <f t="shared" si="170"/>
        <v>0.46745371879995101</v>
      </c>
      <c r="G10891">
        <v>7.0920466447275694E-5</v>
      </c>
    </row>
    <row r="10892" spans="1:7" x14ac:dyDescent="0.2">
      <c r="A10892" t="s">
        <v>8474</v>
      </c>
      <c r="B10892" t="s">
        <v>1953</v>
      </c>
      <c r="C10892" s="17">
        <v>32.961962940915726</v>
      </c>
      <c r="D10892" s="17">
        <v>85.541710029413096</v>
      </c>
      <c r="E10892" s="148">
        <v>-1.440249267</v>
      </c>
      <c r="F10892" s="148">
        <f t="shared" si="170"/>
        <v>0.38533205531642889</v>
      </c>
      <c r="G10892">
        <v>3.07843946334695E-5</v>
      </c>
    </row>
    <row r="10893" spans="1:7" x14ac:dyDescent="0.2">
      <c r="A10893" t="s">
        <v>12323</v>
      </c>
      <c r="B10893" t="s">
        <v>12324</v>
      </c>
      <c r="C10893" s="17">
        <v>2.5795312805085202</v>
      </c>
      <c r="D10893" s="17">
        <v>4.3410059854916225</v>
      </c>
      <c r="E10893" s="148">
        <v>-0.92852100599999998</v>
      </c>
      <c r="F10893" s="148">
        <f t="shared" si="170"/>
        <v>0.59422430863485354</v>
      </c>
      <c r="G10893">
        <v>8.7659655542220993E-3</v>
      </c>
    </row>
    <row r="10894" spans="1:7" x14ac:dyDescent="0.2">
      <c r="A10894" t="s">
        <v>4196</v>
      </c>
      <c r="B10894" t="s">
        <v>4197</v>
      </c>
      <c r="C10894" s="17">
        <v>18.620142455586176</v>
      </c>
      <c r="D10894" s="17">
        <v>25.237819061918501</v>
      </c>
      <c r="E10894" s="148">
        <v>-0.62074017999999997</v>
      </c>
      <c r="F10894" s="148">
        <f t="shared" si="170"/>
        <v>0.73778730285305127</v>
      </c>
      <c r="G10894">
        <v>4.9732937533873501E-3</v>
      </c>
    </row>
    <row r="10895" spans="1:7" x14ac:dyDescent="0.2">
      <c r="A10895" t="s">
        <v>4198</v>
      </c>
      <c r="B10895" t="s">
        <v>2979</v>
      </c>
      <c r="C10895" s="17">
        <v>7.5215632847697025</v>
      </c>
      <c r="D10895" s="17">
        <v>13.892672930195719</v>
      </c>
      <c r="E10895" s="148">
        <v>-1.0336168050000001</v>
      </c>
      <c r="F10895" s="148">
        <f t="shared" si="170"/>
        <v>0.54140505017012153</v>
      </c>
      <c r="G10895">
        <v>1.71357564804572E-4</v>
      </c>
    </row>
    <row r="10896" spans="1:7" x14ac:dyDescent="0.2">
      <c r="A10896" t="s">
        <v>4199</v>
      </c>
      <c r="B10896" t="s">
        <v>366</v>
      </c>
      <c r="C10896" s="17">
        <v>2.3368128588860255</v>
      </c>
      <c r="D10896" s="17">
        <v>8.8465977238953748</v>
      </c>
      <c r="E10896" s="148">
        <v>-2.0229517960000001</v>
      </c>
      <c r="F10896" s="148">
        <f t="shared" si="170"/>
        <v>0.26414819932120404</v>
      </c>
      <c r="G10896">
        <v>3.7794438025481999E-4</v>
      </c>
    </row>
    <row r="10897" spans="1:7" x14ac:dyDescent="0.2">
      <c r="A10897" t="s">
        <v>8475</v>
      </c>
      <c r="B10897" t="s">
        <v>10867</v>
      </c>
      <c r="C10897" s="17">
        <v>144.83031798552975</v>
      </c>
      <c r="D10897" s="17">
        <v>54.140426344367754</v>
      </c>
      <c r="E10897" s="148">
        <v>1.0469158730000001</v>
      </c>
      <c r="F10897" s="148">
        <f t="shared" si="170"/>
        <v>2.6750863959643807</v>
      </c>
      <c r="G10897">
        <v>2.7421044434752699E-3</v>
      </c>
    </row>
    <row r="10898" spans="1:7" x14ac:dyDescent="0.2">
      <c r="A10898" t="s">
        <v>8476</v>
      </c>
      <c r="B10898" t="s">
        <v>1378</v>
      </c>
      <c r="C10898" s="17">
        <v>32.466863700561703</v>
      </c>
      <c r="D10898" s="17">
        <v>54.09666315365692</v>
      </c>
      <c r="E10898" s="148">
        <v>-0.89373261999999998</v>
      </c>
      <c r="F10898" s="148">
        <f t="shared" si="170"/>
        <v>0.60016388826686717</v>
      </c>
      <c r="G10898">
        <v>6.8276556994948103E-3</v>
      </c>
    </row>
    <row r="10899" spans="1:7" x14ac:dyDescent="0.2">
      <c r="A10899" t="s">
        <v>4202</v>
      </c>
      <c r="B10899" t="s">
        <v>4203</v>
      </c>
      <c r="C10899" s="17">
        <v>0.46195988228423679</v>
      </c>
      <c r="D10899" s="17">
        <v>0.83460802347419905</v>
      </c>
      <c r="E10899" s="148">
        <v>-1.026708285</v>
      </c>
      <c r="F10899" s="148">
        <f t="shared" si="170"/>
        <v>0.55350520159301797</v>
      </c>
      <c r="G10899">
        <v>1.14924988211325E-3</v>
      </c>
    </row>
    <row r="10900" spans="1:7" x14ac:dyDescent="0.2">
      <c r="A10900" t="s">
        <v>4204</v>
      </c>
      <c r="B10900" t="s">
        <v>3848</v>
      </c>
      <c r="C10900" s="17">
        <v>19.911303565126225</v>
      </c>
      <c r="D10900" s="17">
        <v>36.759917771481277</v>
      </c>
      <c r="E10900" s="148">
        <v>-1.091895517</v>
      </c>
      <c r="F10900" s="148">
        <f t="shared" si="170"/>
        <v>0.54165800067631331</v>
      </c>
      <c r="G10900">
        <v>1.50464923058069E-4</v>
      </c>
    </row>
    <row r="10901" spans="1:7" x14ac:dyDescent="0.2">
      <c r="A10901" t="s">
        <v>14041</v>
      </c>
      <c r="B10901" t="s">
        <v>11038</v>
      </c>
      <c r="C10901" s="17">
        <v>0.83606578223794625</v>
      </c>
      <c r="D10901" s="17">
        <v>0.20431717993830123</v>
      </c>
      <c r="E10901" s="148">
        <v>1.4868368110000001</v>
      </c>
      <c r="F10901" s="148">
        <f t="shared" si="170"/>
        <v>4.0919994221260181</v>
      </c>
      <c r="G10901">
        <v>4.9603944659024997E-3</v>
      </c>
    </row>
    <row r="10902" spans="1:7" x14ac:dyDescent="0.2">
      <c r="A10902" t="s">
        <v>8477</v>
      </c>
      <c r="B10902" t="s">
        <v>2440</v>
      </c>
      <c r="C10902" s="17">
        <v>80.521596461914953</v>
      </c>
      <c r="D10902" s="17">
        <v>36.383576096229248</v>
      </c>
      <c r="E10902" s="148">
        <v>0.86091892599999997</v>
      </c>
      <c r="F10902" s="148">
        <f t="shared" si="170"/>
        <v>2.2131303489505014</v>
      </c>
      <c r="G10902">
        <v>6.3713508573038605E-4</v>
      </c>
    </row>
    <row r="10903" spans="1:7" x14ac:dyDescent="0.2">
      <c r="A10903" t="s">
        <v>8478</v>
      </c>
      <c r="B10903" t="s">
        <v>509</v>
      </c>
      <c r="C10903" s="17">
        <v>0.661737525818475</v>
      </c>
      <c r="D10903" s="17">
        <v>0</v>
      </c>
      <c r="E10903" s="148">
        <v>5.9854325990000001</v>
      </c>
      <c r="F10903" s="148" t="e">
        <f t="shared" si="170"/>
        <v>#DIV/0!</v>
      </c>
      <c r="G10903">
        <v>2.52400962259879E-3</v>
      </c>
    </row>
    <row r="10904" spans="1:7" x14ac:dyDescent="0.2">
      <c r="A10904" t="s">
        <v>8479</v>
      </c>
      <c r="B10904" t="s">
        <v>3846</v>
      </c>
      <c r="C10904" s="17">
        <v>2.0602352691200325</v>
      </c>
      <c r="D10904" s="17">
        <v>4.3911462879861002E-2</v>
      </c>
      <c r="E10904" s="148">
        <v>5.2087082919999999</v>
      </c>
      <c r="F10904" s="148">
        <f t="shared" si="170"/>
        <v>46.917937458761202</v>
      </c>
      <c r="G10904">
        <v>1.9623436129732E-9</v>
      </c>
    </row>
    <row r="10905" spans="1:7" x14ac:dyDescent="0.2">
      <c r="A10905" t="s">
        <v>8480</v>
      </c>
      <c r="B10905" t="s">
        <v>11303</v>
      </c>
      <c r="C10905" s="17">
        <v>3.8233126038532976</v>
      </c>
      <c r="D10905" s="17">
        <v>7.7814114183671101</v>
      </c>
      <c r="E10905" s="148">
        <v>-1.2507751060000001</v>
      </c>
      <c r="F10905" s="148">
        <f t="shared" si="170"/>
        <v>0.49133921833625405</v>
      </c>
      <c r="G10905">
        <v>9.2806010368591503E-5</v>
      </c>
    </row>
    <row r="10906" spans="1:7" x14ac:dyDescent="0.2">
      <c r="A10906" t="s">
        <v>12049</v>
      </c>
      <c r="B10906" t="s">
        <v>4535</v>
      </c>
      <c r="C10906" s="17">
        <v>3.7242295129940377</v>
      </c>
      <c r="D10906" s="17">
        <v>7.3113216777961698</v>
      </c>
      <c r="E10906" s="148">
        <v>-1.0924264109999999</v>
      </c>
      <c r="F10906" s="148">
        <f t="shared" si="170"/>
        <v>0.50937842391809807</v>
      </c>
      <c r="G10906">
        <v>1.25955143868337E-3</v>
      </c>
    </row>
    <row r="10907" spans="1:7" x14ac:dyDescent="0.2">
      <c r="A10907" t="s">
        <v>8481</v>
      </c>
      <c r="B10907" t="s">
        <v>4754</v>
      </c>
      <c r="C10907" s="17">
        <v>9.4684224186170152</v>
      </c>
      <c r="D10907" s="17">
        <v>23.616398442312576</v>
      </c>
      <c r="E10907" s="148">
        <v>-1.449981363</v>
      </c>
      <c r="F10907" s="148">
        <f t="shared" si="170"/>
        <v>0.40092575681026849</v>
      </c>
      <c r="G10907">
        <v>1.18588540508602E-4</v>
      </c>
    </row>
    <row r="10908" spans="1:7" x14ac:dyDescent="0.2">
      <c r="A10908" t="s">
        <v>8482</v>
      </c>
      <c r="B10908" t="s">
        <v>4046</v>
      </c>
      <c r="C10908" s="17">
        <v>24.540510182662672</v>
      </c>
      <c r="D10908" s="17">
        <v>40.690330557948471</v>
      </c>
      <c r="E10908" s="148">
        <v>-0.92409374300000002</v>
      </c>
      <c r="F10908" s="148">
        <f t="shared" si="170"/>
        <v>0.60310422270258301</v>
      </c>
      <c r="G10908">
        <v>3.4207414678680101E-3</v>
      </c>
    </row>
    <row r="10909" spans="1:7" x14ac:dyDescent="0.2">
      <c r="A10909" t="s">
        <v>8483</v>
      </c>
      <c r="B10909" t="s">
        <v>931</v>
      </c>
      <c r="C10909" s="17">
        <v>53.941347667901447</v>
      </c>
      <c r="D10909" s="17">
        <v>13.706584943924838</v>
      </c>
      <c r="E10909" s="148">
        <v>1.6751957630000001</v>
      </c>
      <c r="F10909" s="148">
        <f t="shared" si="170"/>
        <v>3.9354330702054154</v>
      </c>
      <c r="G10909">
        <v>3.8891341714976498E-6</v>
      </c>
    </row>
    <row r="10910" spans="1:7" x14ac:dyDescent="0.2">
      <c r="A10910" t="s">
        <v>8484</v>
      </c>
      <c r="B10910" t="s">
        <v>11323</v>
      </c>
      <c r="C10910" s="17">
        <v>1.9319788917520551</v>
      </c>
      <c r="D10910" s="17">
        <v>3.3424864667926601</v>
      </c>
      <c r="E10910" s="148">
        <v>-0.97194426899999997</v>
      </c>
      <c r="F10910" s="148">
        <f t="shared" si="170"/>
        <v>0.57800649634519485</v>
      </c>
      <c r="G10910">
        <v>7.23230239521071E-4</v>
      </c>
    </row>
    <row r="10911" spans="1:7" x14ac:dyDescent="0.2">
      <c r="A10911" t="s">
        <v>12477</v>
      </c>
      <c r="B10911" t="s">
        <v>12478</v>
      </c>
      <c r="C10911" s="17">
        <v>12.618237401348413</v>
      </c>
      <c r="D10911" s="17">
        <v>19.683879671243901</v>
      </c>
      <c r="E10911" s="148">
        <v>-0.79848957300000001</v>
      </c>
      <c r="F10911" s="148">
        <f t="shared" si="170"/>
        <v>0.64104422563517005</v>
      </c>
      <c r="G10911">
        <v>2.4523797980840999E-3</v>
      </c>
    </row>
    <row r="10912" spans="1:7" x14ac:dyDescent="0.2">
      <c r="A10912" t="s">
        <v>8485</v>
      </c>
      <c r="B10912" t="s">
        <v>1910</v>
      </c>
      <c r="C10912" s="17">
        <v>2.6980145018890287</v>
      </c>
      <c r="D10912" s="17">
        <v>0.30231369501931882</v>
      </c>
      <c r="E10912" s="148">
        <v>2.5867533819999999</v>
      </c>
      <c r="F10912" s="148">
        <f t="shared" si="170"/>
        <v>8.9245526958896679</v>
      </c>
      <c r="G10912">
        <v>6.1478174686874503E-4</v>
      </c>
    </row>
    <row r="10913" spans="1:7" x14ac:dyDescent="0.2">
      <c r="A10913" t="s">
        <v>8486</v>
      </c>
      <c r="B10913" t="s">
        <v>10911</v>
      </c>
      <c r="C10913" s="17">
        <v>3.5784546859794997</v>
      </c>
      <c r="D10913" s="17">
        <v>1.1244776164082402</v>
      </c>
      <c r="E10913" s="148">
        <v>1.1850211660000001</v>
      </c>
      <c r="F10913" s="148">
        <f t="shared" si="170"/>
        <v>3.1823262942393211</v>
      </c>
      <c r="G10913">
        <v>4.7859987797335898E-3</v>
      </c>
    </row>
    <row r="10914" spans="1:7" x14ac:dyDescent="0.2">
      <c r="A10914" t="s">
        <v>8487</v>
      </c>
      <c r="B10914" t="s">
        <v>1843</v>
      </c>
      <c r="C10914" s="17">
        <v>62.987625935933046</v>
      </c>
      <c r="D10914" s="17">
        <v>17.960374498272675</v>
      </c>
      <c r="E10914" s="148">
        <v>1.472846501</v>
      </c>
      <c r="F10914" s="148">
        <f t="shared" si="170"/>
        <v>3.5070329932146365</v>
      </c>
      <c r="G10914">
        <v>1.2930843975694499E-3</v>
      </c>
    </row>
    <row r="10915" spans="1:7" x14ac:dyDescent="0.2">
      <c r="A10915" t="s">
        <v>8488</v>
      </c>
      <c r="B10915" t="s">
        <v>10382</v>
      </c>
      <c r="C10915" s="17">
        <v>1.3980691797913563</v>
      </c>
      <c r="D10915" s="17">
        <v>9.4181193254955747E-2</v>
      </c>
      <c r="E10915" s="148">
        <v>3.2442743360000001</v>
      </c>
      <c r="F10915" s="148">
        <f t="shared" si="170"/>
        <v>14.844462375908481</v>
      </c>
      <c r="G10915">
        <v>1.22960800543687E-3</v>
      </c>
    </row>
    <row r="10916" spans="1:7" x14ac:dyDescent="0.2">
      <c r="A10916" t="s">
        <v>8489</v>
      </c>
      <c r="B10916" t="s">
        <v>10377</v>
      </c>
      <c r="C10916" s="17">
        <v>1.2101648088334716</v>
      </c>
      <c r="D10916" s="17">
        <v>7.1755020869985253E-2</v>
      </c>
      <c r="E10916" s="148">
        <v>3.3532094350000001</v>
      </c>
      <c r="F10916" s="148">
        <f t="shared" si="170"/>
        <v>16.865228302646582</v>
      </c>
      <c r="G10916">
        <v>1.0492596653933399E-3</v>
      </c>
    </row>
    <row r="10917" spans="1:7" x14ac:dyDescent="0.2">
      <c r="A10917" t="s">
        <v>8490</v>
      </c>
      <c r="B10917" t="s">
        <v>3856</v>
      </c>
      <c r="C10917" s="17">
        <v>31.565090449632951</v>
      </c>
      <c r="D10917" s="17">
        <v>50.78349154529225</v>
      </c>
      <c r="E10917" s="148">
        <v>-0.86458529500000003</v>
      </c>
      <c r="F10917" s="148">
        <f t="shared" si="170"/>
        <v>0.62156203697575629</v>
      </c>
      <c r="G10917">
        <v>5.4146457675904001E-3</v>
      </c>
    </row>
    <row r="10918" spans="1:7" x14ac:dyDescent="0.2">
      <c r="A10918" t="s">
        <v>4206</v>
      </c>
      <c r="B10918" t="s">
        <v>3858</v>
      </c>
      <c r="C10918" s="17">
        <v>110.58875667775173</v>
      </c>
      <c r="D10918" s="17">
        <v>204.94814252144249</v>
      </c>
      <c r="E10918" s="148">
        <v>-1.0559089559999999</v>
      </c>
      <c r="F10918" s="148">
        <f t="shared" si="170"/>
        <v>0.53959384709320557</v>
      </c>
      <c r="G10918">
        <v>5.0507696204474799E-3</v>
      </c>
    </row>
    <row r="10919" spans="1:7" x14ac:dyDescent="0.2">
      <c r="A10919" t="s">
        <v>4207</v>
      </c>
      <c r="B10919" t="s">
        <v>4208</v>
      </c>
      <c r="C10919" s="17">
        <v>36.563061976483624</v>
      </c>
      <c r="D10919" s="17">
        <v>13.917654895207114</v>
      </c>
      <c r="E10919" s="148">
        <v>1.0838956390000001</v>
      </c>
      <c r="F10919" s="148">
        <f t="shared" si="170"/>
        <v>2.6270993390614255</v>
      </c>
      <c r="G10919">
        <v>1.0790576273146701E-4</v>
      </c>
    </row>
    <row r="10920" spans="1:7" x14ac:dyDescent="0.2">
      <c r="A10920" t="s">
        <v>8491</v>
      </c>
      <c r="B10920" t="s">
        <v>1235</v>
      </c>
      <c r="C10920" s="17">
        <v>5.0031241840743323</v>
      </c>
      <c r="D10920" s="17">
        <v>1.2699800231586775</v>
      </c>
      <c r="E10920" s="148">
        <v>1.37494435</v>
      </c>
      <c r="F10920" s="148">
        <f t="shared" si="170"/>
        <v>3.9395298294776544</v>
      </c>
      <c r="G10920">
        <v>8.0737994161509206E-3</v>
      </c>
    </row>
    <row r="10921" spans="1:7" x14ac:dyDescent="0.2">
      <c r="A10921" t="s">
        <v>8492</v>
      </c>
      <c r="B10921" t="s">
        <v>10429</v>
      </c>
      <c r="C10921" s="17">
        <v>2.0776557172927528</v>
      </c>
      <c r="D10921" s="17">
        <v>5.2387773060071954</v>
      </c>
      <c r="E10921" s="148">
        <v>-1.5230377049999999</v>
      </c>
      <c r="F10921" s="148">
        <f t="shared" si="170"/>
        <v>0.39659172282630695</v>
      </c>
      <c r="G10921">
        <v>1.94035232524542E-5</v>
      </c>
    </row>
    <row r="10922" spans="1:7" x14ac:dyDescent="0.2">
      <c r="A10922" t="s">
        <v>8493</v>
      </c>
      <c r="B10922" t="s">
        <v>11422</v>
      </c>
      <c r="C10922" s="17">
        <v>0.3770195833740273</v>
      </c>
      <c r="D10922" s="17">
        <v>1.303765762355745</v>
      </c>
      <c r="E10922" s="148">
        <v>-1.6907123879999999</v>
      </c>
      <c r="F10922" s="148">
        <f t="shared" si="170"/>
        <v>0.28917739233526052</v>
      </c>
      <c r="G10922">
        <v>3.0945662475384498E-3</v>
      </c>
    </row>
    <row r="10923" spans="1:7" x14ac:dyDescent="0.2">
      <c r="A10923" t="s">
        <v>8494</v>
      </c>
      <c r="B10923" t="s">
        <v>1921</v>
      </c>
      <c r="C10923" s="17">
        <v>1.5787283224689301</v>
      </c>
      <c r="D10923" s="17">
        <v>2.7821777520236748</v>
      </c>
      <c r="E10923" s="148">
        <v>-1.0025354179999999</v>
      </c>
      <c r="F10923" s="148">
        <f t="shared" si="170"/>
        <v>0.56744337105010967</v>
      </c>
      <c r="G10923">
        <v>5.7598051942386502E-5</v>
      </c>
    </row>
    <row r="10924" spans="1:7" x14ac:dyDescent="0.2">
      <c r="A10924" t="s">
        <v>4211</v>
      </c>
      <c r="B10924" t="s">
        <v>3862</v>
      </c>
      <c r="C10924" s="17">
        <v>9.6723043229835106</v>
      </c>
      <c r="D10924" s="17">
        <v>17.627531311390975</v>
      </c>
      <c r="E10924" s="148">
        <v>-1.055398692</v>
      </c>
      <c r="F10924" s="148">
        <f t="shared" si="170"/>
        <v>0.54870441879364196</v>
      </c>
      <c r="G10924">
        <v>1.7420629456893701E-3</v>
      </c>
    </row>
    <row r="10925" spans="1:7" x14ac:dyDescent="0.2">
      <c r="A10925" t="s">
        <v>4212</v>
      </c>
      <c r="B10925" t="s">
        <v>576</v>
      </c>
      <c r="C10925" s="17">
        <v>17.768467968032752</v>
      </c>
      <c r="D10925" s="17">
        <v>37.407964176663597</v>
      </c>
      <c r="E10925" s="148">
        <v>-1.259503569</v>
      </c>
      <c r="F10925" s="148">
        <f t="shared" si="170"/>
        <v>0.47499157890867921</v>
      </c>
      <c r="G10925">
        <v>4.31396597205138E-10</v>
      </c>
    </row>
    <row r="10926" spans="1:7" x14ac:dyDescent="0.2">
      <c r="A10926" t="s">
        <v>8495</v>
      </c>
      <c r="B10926" t="s">
        <v>10593</v>
      </c>
      <c r="C10926" s="17">
        <v>3.8063864755116796</v>
      </c>
      <c r="D10926" s="17">
        <v>8.8217203931288903</v>
      </c>
      <c r="E10926" s="148">
        <v>-1.2666821319999999</v>
      </c>
      <c r="F10926" s="148">
        <f t="shared" si="170"/>
        <v>0.43147892994618359</v>
      </c>
      <c r="G10926">
        <v>3.8336821399839797E-4</v>
      </c>
    </row>
    <row r="10927" spans="1:7" x14ac:dyDescent="0.2">
      <c r="A10927" t="s">
        <v>11805</v>
      </c>
      <c r="B10927" t="s">
        <v>4034</v>
      </c>
      <c r="C10927" s="17">
        <v>0.23021755235222574</v>
      </c>
      <c r="D10927" s="17">
        <v>0.70180535366828622</v>
      </c>
      <c r="E10927" s="148">
        <v>-1.5285657859999999</v>
      </c>
      <c r="F10927" s="148">
        <f t="shared" si="170"/>
        <v>0.32803618716912764</v>
      </c>
      <c r="G10927">
        <v>6.8192185232288302E-3</v>
      </c>
    </row>
    <row r="10928" spans="1:7" x14ac:dyDescent="0.2">
      <c r="A10928" t="s">
        <v>4213</v>
      </c>
      <c r="B10928" t="s">
        <v>2036</v>
      </c>
      <c r="C10928" s="17">
        <v>64.198035481746658</v>
      </c>
      <c r="D10928" s="17">
        <v>105.82726324349306</v>
      </c>
      <c r="E10928" s="148">
        <v>-0.92708985099999996</v>
      </c>
      <c r="F10928" s="148">
        <f t="shared" si="170"/>
        <v>0.60663040424693171</v>
      </c>
      <c r="G10928">
        <v>3.4005256658192402E-3</v>
      </c>
    </row>
    <row r="10929" spans="1:7" x14ac:dyDescent="0.2">
      <c r="A10929" t="s">
        <v>8496</v>
      </c>
      <c r="B10929" t="s">
        <v>3165</v>
      </c>
      <c r="C10929" s="17">
        <v>6.493884910816095</v>
      </c>
      <c r="D10929" s="17">
        <v>11.727837179695062</v>
      </c>
      <c r="E10929" s="148">
        <v>-1.024394762</v>
      </c>
      <c r="F10929" s="148">
        <f t="shared" si="170"/>
        <v>0.55371547296540347</v>
      </c>
      <c r="G10929">
        <v>3.6062425019871601E-3</v>
      </c>
    </row>
    <row r="10930" spans="1:7" x14ac:dyDescent="0.2">
      <c r="A10930" t="s">
        <v>4214</v>
      </c>
      <c r="B10930" t="s">
        <v>3869</v>
      </c>
      <c r="C10930" s="17">
        <v>15.135493267948149</v>
      </c>
      <c r="D10930" s="17">
        <v>25.033669247693098</v>
      </c>
      <c r="E10930" s="148">
        <v>-0.94671519599999998</v>
      </c>
      <c r="F10930" s="148">
        <f t="shared" si="170"/>
        <v>0.6046054662699083</v>
      </c>
      <c r="G10930">
        <v>7.3277133439378501E-6</v>
      </c>
    </row>
    <row r="10931" spans="1:7" x14ac:dyDescent="0.2">
      <c r="A10931" t="s">
        <v>4215</v>
      </c>
      <c r="B10931" t="s">
        <v>1613</v>
      </c>
      <c r="C10931" s="17">
        <v>14.893620686140974</v>
      </c>
      <c r="D10931" s="17">
        <v>30.555087390679127</v>
      </c>
      <c r="E10931" s="148">
        <v>-1.250574576</v>
      </c>
      <c r="F10931" s="148">
        <f t="shared" si="170"/>
        <v>0.48743505445460761</v>
      </c>
      <c r="G10931">
        <v>3.0859503124529198E-7</v>
      </c>
    </row>
    <row r="10932" spans="1:7" x14ac:dyDescent="0.2">
      <c r="A10932" t="s">
        <v>4216</v>
      </c>
      <c r="B10932" t="s">
        <v>2507</v>
      </c>
      <c r="C10932" s="17">
        <v>3.4169743093767924</v>
      </c>
      <c r="D10932" s="17">
        <v>0.75471517628097129</v>
      </c>
      <c r="E10932" s="148">
        <v>1.6997914599999999</v>
      </c>
      <c r="F10932" s="148">
        <f t="shared" ref="F10932:F10995" si="171">C10932/D10932</f>
        <v>4.5275017871174947</v>
      </c>
      <c r="G10932">
        <v>8.9984961858544498E-3</v>
      </c>
    </row>
    <row r="10933" spans="1:7" x14ac:dyDescent="0.2">
      <c r="A10933" t="s">
        <v>8497</v>
      </c>
      <c r="B10933" t="s">
        <v>11387</v>
      </c>
      <c r="C10933" s="17">
        <v>2.5640136307649599</v>
      </c>
      <c r="D10933" s="17">
        <v>4.2604833834615974</v>
      </c>
      <c r="E10933" s="148">
        <v>-0.91730178500000004</v>
      </c>
      <c r="F10933" s="148">
        <f t="shared" si="171"/>
        <v>0.60181284610051133</v>
      </c>
      <c r="G10933">
        <v>9.961784782051349E-4</v>
      </c>
    </row>
    <row r="10934" spans="1:7" x14ac:dyDescent="0.2">
      <c r="A10934" t="s">
        <v>12214</v>
      </c>
      <c r="B10934" t="s">
        <v>12215</v>
      </c>
      <c r="C10934" s="17">
        <v>1.1991000468473829</v>
      </c>
      <c r="D10934" s="17">
        <v>2.1473795694758802</v>
      </c>
      <c r="E10934" s="148">
        <v>-0.98145076499999995</v>
      </c>
      <c r="F10934" s="148">
        <f t="shared" si="171"/>
        <v>0.55840153454568453</v>
      </c>
      <c r="G10934">
        <v>5.95920019295297E-3</v>
      </c>
    </row>
    <row r="10935" spans="1:7" x14ac:dyDescent="0.2">
      <c r="A10935" t="s">
        <v>8498</v>
      </c>
      <c r="B10935" t="s">
        <v>11305</v>
      </c>
      <c r="C10935" s="17">
        <v>18.280867527240027</v>
      </c>
      <c r="D10935" s="17">
        <v>33.36161603495605</v>
      </c>
      <c r="E10935" s="148">
        <v>-1.018964956</v>
      </c>
      <c r="F10935" s="148">
        <f t="shared" si="171"/>
        <v>0.54796109121588932</v>
      </c>
      <c r="G10935">
        <v>1.4116484637086699E-3</v>
      </c>
    </row>
    <row r="10936" spans="1:7" x14ac:dyDescent="0.2">
      <c r="A10936" t="s">
        <v>4217</v>
      </c>
      <c r="B10936" t="s">
        <v>140</v>
      </c>
      <c r="C10936" s="17">
        <v>5.2624458131427776</v>
      </c>
      <c r="D10936" s="17">
        <v>10.297973962273423</v>
      </c>
      <c r="E10936" s="148">
        <v>-1.1093059569999999</v>
      </c>
      <c r="F10936" s="148">
        <f t="shared" si="171"/>
        <v>0.51101758777228634</v>
      </c>
      <c r="G10936">
        <v>3.7334188705177599E-3</v>
      </c>
    </row>
    <row r="10937" spans="1:7" x14ac:dyDescent="0.2">
      <c r="A10937" t="s">
        <v>12119</v>
      </c>
      <c r="B10937" t="s">
        <v>418</v>
      </c>
      <c r="C10937" s="17">
        <v>3.7682500608283247</v>
      </c>
      <c r="D10937" s="17">
        <v>7.0442866534285002</v>
      </c>
      <c r="E10937" s="148">
        <v>-1.0124447139999999</v>
      </c>
      <c r="F10937" s="148">
        <f t="shared" si="171"/>
        <v>0.53493706974492483</v>
      </c>
      <c r="G10937">
        <v>7.0886288442073399E-3</v>
      </c>
    </row>
    <row r="10938" spans="1:7" x14ac:dyDescent="0.2">
      <c r="A10938" t="s">
        <v>8499</v>
      </c>
      <c r="B10938" t="s">
        <v>3873</v>
      </c>
      <c r="C10938" s="17">
        <v>7.9750798968687047</v>
      </c>
      <c r="D10938" s="17">
        <v>3.3174640722041051</v>
      </c>
      <c r="E10938" s="148">
        <v>0.966407766</v>
      </c>
      <c r="F10938" s="148">
        <f t="shared" si="171"/>
        <v>2.4039687313237743</v>
      </c>
      <c r="G10938">
        <v>9.8866202982416198E-4</v>
      </c>
    </row>
    <row r="10939" spans="1:7" x14ac:dyDescent="0.2">
      <c r="A10939" t="s">
        <v>4220</v>
      </c>
      <c r="B10939" t="s">
        <v>604</v>
      </c>
      <c r="C10939" s="17">
        <v>579.16188997508448</v>
      </c>
      <c r="D10939" s="17">
        <v>1201.8171976016208</v>
      </c>
      <c r="E10939" s="148">
        <v>-1.2265323130000001</v>
      </c>
      <c r="F10939" s="148">
        <f t="shared" si="171"/>
        <v>0.48190514425228376</v>
      </c>
      <c r="G10939">
        <v>2.4221085419060201E-3</v>
      </c>
    </row>
    <row r="10940" spans="1:7" x14ac:dyDescent="0.2">
      <c r="A10940" t="s">
        <v>4221</v>
      </c>
      <c r="B10940" t="s">
        <v>4222</v>
      </c>
      <c r="C10940" s="17">
        <v>52.950822398732477</v>
      </c>
      <c r="D10940" s="17">
        <v>95.279214929783336</v>
      </c>
      <c r="E10940" s="148">
        <v>-1.0689837090000001</v>
      </c>
      <c r="F10940" s="148">
        <f t="shared" si="171"/>
        <v>0.55574368909058436</v>
      </c>
      <c r="G10940">
        <v>9.03361793358622E-7</v>
      </c>
    </row>
    <row r="10941" spans="1:7" x14ac:dyDescent="0.2">
      <c r="A10941" t="s">
        <v>4223</v>
      </c>
      <c r="B10941" t="s">
        <v>3877</v>
      </c>
      <c r="C10941" s="17">
        <v>72.551641114251922</v>
      </c>
      <c r="D10941" s="17">
        <v>158.84609272655175</v>
      </c>
      <c r="E10941" s="148">
        <v>-1.347789573</v>
      </c>
      <c r="F10941" s="148">
        <f t="shared" si="171"/>
        <v>0.45674174207827167</v>
      </c>
      <c r="G10941">
        <v>9.9377370293916394E-6</v>
      </c>
    </row>
    <row r="10942" spans="1:7" x14ac:dyDescent="0.2">
      <c r="A10942" t="s">
        <v>12153</v>
      </c>
      <c r="B10942" t="s">
        <v>12154</v>
      </c>
      <c r="C10942" s="17">
        <v>3.9880632886100402</v>
      </c>
      <c r="D10942" s="17">
        <v>7.3794198246109453</v>
      </c>
      <c r="E10942" s="148">
        <v>-0.960324819</v>
      </c>
      <c r="F10942" s="148">
        <f t="shared" si="171"/>
        <v>0.54043046518501847</v>
      </c>
      <c r="G10942">
        <v>6.4458081595878004E-3</v>
      </c>
    </row>
    <row r="10943" spans="1:7" x14ac:dyDescent="0.2">
      <c r="A10943" t="s">
        <v>5797</v>
      </c>
      <c r="B10943" t="s">
        <v>10913</v>
      </c>
      <c r="C10943" s="17">
        <v>41.816536733006849</v>
      </c>
      <c r="D10943" s="17">
        <v>6.0344069825089148</v>
      </c>
      <c r="E10943" s="148">
        <v>2.4263342140000002</v>
      </c>
      <c r="F10943" s="148">
        <f t="shared" si="171"/>
        <v>6.929684533080807</v>
      </c>
      <c r="G10943">
        <v>3.1658274461933401E-4</v>
      </c>
    </row>
    <row r="10944" spans="1:7" x14ac:dyDescent="0.2">
      <c r="A10944" t="s">
        <v>14102</v>
      </c>
      <c r="B10944" t="s">
        <v>1064</v>
      </c>
      <c r="C10944" s="17">
        <v>2.2298694115403204</v>
      </c>
      <c r="D10944" s="17">
        <v>0.40114399439904602</v>
      </c>
      <c r="E10944" s="148">
        <v>1.873038279</v>
      </c>
      <c r="F10944" s="148">
        <f t="shared" si="171"/>
        <v>5.5587755087319417</v>
      </c>
      <c r="G10944">
        <v>3.3981716996712001E-3</v>
      </c>
    </row>
    <row r="10945" spans="1:7" x14ac:dyDescent="0.2">
      <c r="A10945" t="s">
        <v>12313</v>
      </c>
      <c r="B10945" t="s">
        <v>12314</v>
      </c>
      <c r="C10945" s="17">
        <v>3.3200566625306775</v>
      </c>
      <c r="D10945" s="17">
        <v>5.6276671039277595</v>
      </c>
      <c r="E10945" s="148">
        <v>-0.95140484199999997</v>
      </c>
      <c r="F10945" s="148">
        <f t="shared" si="171"/>
        <v>0.58995256848321498</v>
      </c>
      <c r="G10945">
        <v>5.90451102203808E-4</v>
      </c>
    </row>
    <row r="10946" spans="1:7" x14ac:dyDescent="0.2">
      <c r="A10946" t="s">
        <v>5798</v>
      </c>
      <c r="B10946" t="s">
        <v>60</v>
      </c>
      <c r="C10946" s="17">
        <v>37.361524662503925</v>
      </c>
      <c r="D10946" s="17">
        <v>11.40622914441504</v>
      </c>
      <c r="E10946" s="148">
        <v>1.3749630980000001</v>
      </c>
      <c r="F10946" s="148">
        <f t="shared" si="171"/>
        <v>3.2755369184212531</v>
      </c>
      <c r="G10946">
        <v>5.8323046373786398E-4</v>
      </c>
    </row>
    <row r="10947" spans="1:7" x14ac:dyDescent="0.2">
      <c r="A10947" t="s">
        <v>4224</v>
      </c>
      <c r="B10947" t="s">
        <v>4068</v>
      </c>
      <c r="C10947" s="17">
        <v>24.807336252765879</v>
      </c>
      <c r="D10947" s="17">
        <v>42.792258195011748</v>
      </c>
      <c r="E10947" s="148">
        <v>-0.93704553700000004</v>
      </c>
      <c r="F10947" s="148">
        <f t="shared" si="171"/>
        <v>0.57971552096443568</v>
      </c>
      <c r="G10947">
        <v>1.58781166910574E-3</v>
      </c>
    </row>
    <row r="10948" spans="1:7" x14ac:dyDescent="0.2">
      <c r="A10948" t="s">
        <v>11705</v>
      </c>
      <c r="B10948" t="s">
        <v>68</v>
      </c>
      <c r="C10948" s="17">
        <v>0.20084106039825755</v>
      </c>
      <c r="D10948" s="17">
        <v>0.95590566107889574</v>
      </c>
      <c r="E10948" s="148">
        <v>-1.9791758820000001</v>
      </c>
      <c r="F10948" s="148">
        <f t="shared" si="171"/>
        <v>0.2101055246095892</v>
      </c>
      <c r="G10948">
        <v>9.9201318152007494E-3</v>
      </c>
    </row>
    <row r="10949" spans="1:7" x14ac:dyDescent="0.2">
      <c r="A10949" t="s">
        <v>4228</v>
      </c>
      <c r="B10949" t="s">
        <v>2643</v>
      </c>
      <c r="C10949" s="17">
        <v>12.556502586477809</v>
      </c>
      <c r="D10949" s="17">
        <v>0.479684999180649</v>
      </c>
      <c r="E10949" s="148">
        <v>4.2114420399999997</v>
      </c>
      <c r="F10949" s="148">
        <f t="shared" si="171"/>
        <v>26.17655879989076</v>
      </c>
      <c r="G10949">
        <v>1.7925793090680199E-8</v>
      </c>
    </row>
    <row r="10950" spans="1:7" x14ac:dyDescent="0.2">
      <c r="A10950" t="s">
        <v>4229</v>
      </c>
      <c r="B10950" t="s">
        <v>98</v>
      </c>
      <c r="C10950" s="17">
        <v>6.4245894749749475</v>
      </c>
      <c r="D10950" s="17">
        <v>10.423449801139705</v>
      </c>
      <c r="E10950" s="148">
        <v>-0.89906431899999995</v>
      </c>
      <c r="F10950" s="148">
        <f t="shared" si="171"/>
        <v>0.61635922823482869</v>
      </c>
      <c r="G10950">
        <v>9.4668687829344597E-5</v>
      </c>
    </row>
    <row r="10951" spans="1:7" x14ac:dyDescent="0.2">
      <c r="A10951" t="s">
        <v>4230</v>
      </c>
      <c r="B10951" t="s">
        <v>3883</v>
      </c>
      <c r="C10951" s="17">
        <v>23.312466461396674</v>
      </c>
      <c r="D10951" s="17">
        <v>68.780788333160956</v>
      </c>
      <c r="E10951" s="148">
        <v>-1.7626874729999999</v>
      </c>
      <c r="F10951" s="148">
        <f t="shared" si="171"/>
        <v>0.3389386342662366</v>
      </c>
      <c r="G10951">
        <v>9.3860433809737096E-13</v>
      </c>
    </row>
    <row r="10952" spans="1:7" x14ac:dyDescent="0.2">
      <c r="A10952" t="s">
        <v>13682</v>
      </c>
      <c r="B10952" t="s">
        <v>4521</v>
      </c>
      <c r="C10952" s="17">
        <v>15.818595428591419</v>
      </c>
      <c r="D10952" s="17">
        <v>6.0145787973155542</v>
      </c>
      <c r="E10952" s="148">
        <v>1.0034855579999999</v>
      </c>
      <c r="F10952" s="148">
        <f t="shared" si="171"/>
        <v>2.6300420963229585</v>
      </c>
      <c r="G10952">
        <v>2.8446944993871302E-3</v>
      </c>
    </row>
    <row r="10953" spans="1:7" x14ac:dyDescent="0.2">
      <c r="A10953" t="s">
        <v>8500</v>
      </c>
      <c r="B10953" t="s">
        <v>11324</v>
      </c>
      <c r="C10953" s="17">
        <v>5.7045810047993353</v>
      </c>
      <c r="D10953" s="17">
        <v>9.4045104189767379</v>
      </c>
      <c r="E10953" s="148">
        <v>-0.89635865999999997</v>
      </c>
      <c r="F10953" s="148">
        <f t="shared" si="171"/>
        <v>0.6065792636359294</v>
      </c>
      <c r="G10953">
        <v>2.08421636429389E-3</v>
      </c>
    </row>
    <row r="10954" spans="1:7" x14ac:dyDescent="0.2">
      <c r="A10954" t="s">
        <v>12155</v>
      </c>
      <c r="B10954" t="s">
        <v>12156</v>
      </c>
      <c r="C10954" s="17">
        <v>18.303428712102274</v>
      </c>
      <c r="D10954" s="17">
        <v>33.844882990290557</v>
      </c>
      <c r="E10954" s="148">
        <v>-1.060594687</v>
      </c>
      <c r="F10954" s="148">
        <f t="shared" si="171"/>
        <v>0.54080342713411578</v>
      </c>
      <c r="G10954">
        <v>8.4111402002249897E-4</v>
      </c>
    </row>
    <row r="10955" spans="1:7" x14ac:dyDescent="0.2">
      <c r="A10955" t="s">
        <v>12277</v>
      </c>
      <c r="B10955" t="s">
        <v>12278</v>
      </c>
      <c r="C10955" s="17">
        <v>26.4816196019997</v>
      </c>
      <c r="D10955" s="17">
        <v>45.499474932126731</v>
      </c>
      <c r="E10955" s="148">
        <v>-0.89799555499999995</v>
      </c>
      <c r="F10955" s="148">
        <f t="shared" si="171"/>
        <v>0.58202033411381826</v>
      </c>
      <c r="G10955">
        <v>3.2060810470694498E-3</v>
      </c>
    </row>
    <row r="10956" spans="1:7" x14ac:dyDescent="0.2">
      <c r="A10956" t="s">
        <v>4231</v>
      </c>
      <c r="B10956" t="s">
        <v>4232</v>
      </c>
      <c r="C10956" s="17">
        <v>17.004952621043302</v>
      </c>
      <c r="D10956" s="17">
        <v>29.735430525608852</v>
      </c>
      <c r="E10956" s="148">
        <v>-1.0267146650000001</v>
      </c>
      <c r="F10956" s="148">
        <f t="shared" si="171"/>
        <v>0.57187511061587748</v>
      </c>
      <c r="G10956">
        <v>1.1225401175366801E-6</v>
      </c>
    </row>
    <row r="10957" spans="1:7" x14ac:dyDescent="0.2">
      <c r="A10957" t="s">
        <v>12449</v>
      </c>
      <c r="B10957" t="s">
        <v>2648</v>
      </c>
      <c r="C10957" s="17">
        <v>6.7240030884105426</v>
      </c>
      <c r="D10957" s="17">
        <v>10.610155322198311</v>
      </c>
      <c r="E10957" s="148">
        <v>-0.84264936000000001</v>
      </c>
      <c r="F10957" s="148">
        <f t="shared" si="171"/>
        <v>0.63373276679020385</v>
      </c>
      <c r="G10957">
        <v>4.5289694878284104E-3</v>
      </c>
    </row>
    <row r="10958" spans="1:7" x14ac:dyDescent="0.2">
      <c r="A10958" t="s">
        <v>8501</v>
      </c>
      <c r="B10958" t="s">
        <v>10625</v>
      </c>
      <c r="C10958" s="17">
        <v>8.6110058573121862</v>
      </c>
      <c r="D10958" s="17">
        <v>14.835432799112549</v>
      </c>
      <c r="E10958" s="148">
        <v>-0.96657301299999998</v>
      </c>
      <c r="F10958" s="148">
        <f t="shared" si="171"/>
        <v>0.58043509575448948</v>
      </c>
      <c r="G10958">
        <v>2.5787016441200002E-4</v>
      </c>
    </row>
    <row r="10959" spans="1:7" x14ac:dyDescent="0.2">
      <c r="A10959" t="s">
        <v>13359</v>
      </c>
      <c r="B10959" t="s">
        <v>3893</v>
      </c>
      <c r="C10959" s="17">
        <v>19.974367562881124</v>
      </c>
      <c r="D10959" s="17">
        <v>9.0868375203133205</v>
      </c>
      <c r="E10959" s="148">
        <v>0.80050294200000005</v>
      </c>
      <c r="F10959" s="148">
        <f t="shared" si="171"/>
        <v>2.1981649301232795</v>
      </c>
      <c r="G10959">
        <v>3.2642171493655401E-3</v>
      </c>
    </row>
    <row r="10960" spans="1:7" x14ac:dyDescent="0.2">
      <c r="A10960" t="s">
        <v>8502</v>
      </c>
      <c r="B10960" t="s">
        <v>829</v>
      </c>
      <c r="C10960" s="17">
        <v>12.006625113251944</v>
      </c>
      <c r="D10960" s="17">
        <v>17.302439303979551</v>
      </c>
      <c r="E10960" s="148">
        <v>-0.74442356099999996</v>
      </c>
      <c r="F10960" s="148">
        <f t="shared" si="171"/>
        <v>0.69392672919190235</v>
      </c>
      <c r="G10960">
        <v>3.2208731863816499E-4</v>
      </c>
    </row>
    <row r="10961" spans="1:7" x14ac:dyDescent="0.2">
      <c r="A10961" t="s">
        <v>12454</v>
      </c>
      <c r="B10961" t="s">
        <v>11307</v>
      </c>
      <c r="C10961" s="17">
        <v>21.789819784780249</v>
      </c>
      <c r="D10961" s="17">
        <v>34.312572609937448</v>
      </c>
      <c r="E10961" s="148">
        <v>-0.85103929</v>
      </c>
      <c r="F10961" s="148">
        <f t="shared" si="171"/>
        <v>0.63503894133748462</v>
      </c>
      <c r="G10961">
        <v>9.6664035565985993E-3</v>
      </c>
    </row>
    <row r="10962" spans="1:7" x14ac:dyDescent="0.2">
      <c r="A10962" t="s">
        <v>13723</v>
      </c>
      <c r="B10962" t="s">
        <v>355</v>
      </c>
      <c r="C10962" s="17">
        <v>13.300649830722895</v>
      </c>
      <c r="D10962" s="17">
        <v>4.9044592241989555</v>
      </c>
      <c r="E10962" s="148">
        <v>1.060665559</v>
      </c>
      <c r="F10962" s="148">
        <f t="shared" si="171"/>
        <v>2.7119503339117448</v>
      </c>
      <c r="G10962">
        <v>1.9597738302045901E-3</v>
      </c>
    </row>
    <row r="10963" spans="1:7" x14ac:dyDescent="0.2">
      <c r="A10963" t="s">
        <v>13204</v>
      </c>
      <c r="B10963" t="s">
        <v>307</v>
      </c>
      <c r="C10963" s="17">
        <v>50.140359540055904</v>
      </c>
      <c r="D10963" s="17">
        <v>24.551732048735651</v>
      </c>
      <c r="E10963" s="148">
        <v>0.70436514900000002</v>
      </c>
      <c r="F10963" s="148">
        <f t="shared" si="171"/>
        <v>2.0422330872838765</v>
      </c>
      <c r="G10963">
        <v>7.3753167761331801E-3</v>
      </c>
    </row>
    <row r="10964" spans="1:7" x14ac:dyDescent="0.2">
      <c r="A10964" t="s">
        <v>11753</v>
      </c>
      <c r="B10964" t="s">
        <v>11754</v>
      </c>
      <c r="C10964" s="17">
        <v>3.4159728074281852</v>
      </c>
      <c r="D10964" s="17">
        <v>12.439167706592126</v>
      </c>
      <c r="E10964" s="148">
        <v>-1.8437154069999999</v>
      </c>
      <c r="F10964" s="148">
        <f t="shared" si="171"/>
        <v>0.27461425780262561</v>
      </c>
      <c r="G10964">
        <v>2.6844942985320699E-4</v>
      </c>
    </row>
    <row r="10965" spans="1:7" x14ac:dyDescent="0.2">
      <c r="A10965" t="s">
        <v>4233</v>
      </c>
      <c r="B10965" t="s">
        <v>1949</v>
      </c>
      <c r="C10965" s="17">
        <v>33.094575759643455</v>
      </c>
      <c r="D10965" s="17">
        <v>59.285591813957929</v>
      </c>
      <c r="E10965" s="148">
        <v>-1.035640127</v>
      </c>
      <c r="F10965" s="148">
        <f t="shared" si="171"/>
        <v>0.55822291297177906</v>
      </c>
      <c r="G10965">
        <v>2.5132612123000401E-3</v>
      </c>
    </row>
    <row r="10966" spans="1:7" x14ac:dyDescent="0.2">
      <c r="A10966" t="s">
        <v>4234</v>
      </c>
      <c r="B10966" t="s">
        <v>4235</v>
      </c>
      <c r="C10966" s="17">
        <v>16.059345168785647</v>
      </c>
      <c r="D10966" s="17">
        <v>26.994399070129376</v>
      </c>
      <c r="E10966" s="148">
        <v>-0.96351663499999995</v>
      </c>
      <c r="F10966" s="148">
        <f t="shared" si="171"/>
        <v>0.59491397186004036</v>
      </c>
      <c r="G10966">
        <v>3.8795058743900901E-7</v>
      </c>
    </row>
    <row r="10967" spans="1:7" x14ac:dyDescent="0.2">
      <c r="A10967" t="s">
        <v>4236</v>
      </c>
      <c r="B10967" t="s">
        <v>2914</v>
      </c>
      <c r="C10967" s="17">
        <v>40.250552673049697</v>
      </c>
      <c r="D10967" s="17">
        <v>89.769881510898429</v>
      </c>
      <c r="E10967" s="148">
        <v>-1.3227832770000001</v>
      </c>
      <c r="F10967" s="148">
        <f t="shared" si="171"/>
        <v>0.44837480005098496</v>
      </c>
      <c r="G10967">
        <v>9.4170590034150202E-4</v>
      </c>
    </row>
    <row r="10968" spans="1:7" x14ac:dyDescent="0.2">
      <c r="A10968" t="s">
        <v>14058</v>
      </c>
      <c r="B10968" t="s">
        <v>14059</v>
      </c>
      <c r="C10968" s="17">
        <v>10.735531924188205</v>
      </c>
      <c r="D10968" s="17">
        <v>2.4742375607503853</v>
      </c>
      <c r="E10968" s="148">
        <v>1.646747382</v>
      </c>
      <c r="F10968" s="148">
        <f t="shared" si="171"/>
        <v>4.3389252893454335</v>
      </c>
      <c r="G10968">
        <v>5.61233955107464E-4</v>
      </c>
    </row>
    <row r="10969" spans="1:7" x14ac:dyDescent="0.2">
      <c r="A10969" t="s">
        <v>13815</v>
      </c>
      <c r="B10969" t="s">
        <v>10395</v>
      </c>
      <c r="C10969" s="17">
        <v>5.4417965018252747</v>
      </c>
      <c r="D10969" s="17">
        <v>1.9085360012128025</v>
      </c>
      <c r="E10969" s="148">
        <v>1.1118664579999999</v>
      </c>
      <c r="F10969" s="148">
        <f t="shared" si="171"/>
        <v>2.8512936084869338</v>
      </c>
      <c r="G10969">
        <v>5.2071247583683903E-3</v>
      </c>
    </row>
    <row r="10970" spans="1:7" x14ac:dyDescent="0.2">
      <c r="A10970" t="s">
        <v>4237</v>
      </c>
      <c r="B10970" t="s">
        <v>4238</v>
      </c>
      <c r="C10970" s="17">
        <v>18.902312393068641</v>
      </c>
      <c r="D10970" s="17">
        <v>47.694611863245299</v>
      </c>
      <c r="E10970" s="148">
        <v>-1.4978567519999999</v>
      </c>
      <c r="F10970" s="148">
        <f t="shared" si="171"/>
        <v>0.39631966074631697</v>
      </c>
      <c r="G10970">
        <v>1.6740560574624299E-4</v>
      </c>
    </row>
    <row r="10971" spans="1:7" x14ac:dyDescent="0.2">
      <c r="A10971" t="s">
        <v>12753</v>
      </c>
      <c r="B10971" t="s">
        <v>583</v>
      </c>
      <c r="C10971" s="17">
        <v>2.3135513955284628</v>
      </c>
      <c r="D10971" s="17">
        <v>3.1719177129451226</v>
      </c>
      <c r="E10971" s="148">
        <v>-0.64667283499999995</v>
      </c>
      <c r="F10971" s="148">
        <f t="shared" si="171"/>
        <v>0.72938569184391999</v>
      </c>
      <c r="G10971">
        <v>2.8535589715646698E-3</v>
      </c>
    </row>
    <row r="10972" spans="1:7" x14ac:dyDescent="0.2">
      <c r="A10972" t="s">
        <v>13821</v>
      </c>
      <c r="B10972" t="s">
        <v>1319</v>
      </c>
      <c r="C10972" s="17">
        <v>9.8021294723315346</v>
      </c>
      <c r="D10972" s="17">
        <v>3.4059760075578227</v>
      </c>
      <c r="E10972" s="148">
        <v>1.168517426</v>
      </c>
      <c r="F10972" s="148">
        <f t="shared" si="171"/>
        <v>2.8779208809987855</v>
      </c>
      <c r="G10972">
        <v>1.9641149640068798E-3</v>
      </c>
    </row>
    <row r="10973" spans="1:7" x14ac:dyDescent="0.2">
      <c r="A10973" t="s">
        <v>8503</v>
      </c>
      <c r="B10973" t="s">
        <v>3893</v>
      </c>
      <c r="C10973" s="17">
        <v>68.150083788706894</v>
      </c>
      <c r="D10973" s="17">
        <v>24.947962801103202</v>
      </c>
      <c r="E10973" s="148">
        <v>1.1648782520000001</v>
      </c>
      <c r="F10973" s="148">
        <f t="shared" si="171"/>
        <v>2.7316893299878293</v>
      </c>
      <c r="G10973">
        <v>7.19544205108569E-6</v>
      </c>
    </row>
    <row r="10974" spans="1:7" x14ac:dyDescent="0.2">
      <c r="A10974" t="s">
        <v>12468</v>
      </c>
      <c r="B10974" t="s">
        <v>12469</v>
      </c>
      <c r="C10974" s="17">
        <v>1.5005046464020784</v>
      </c>
      <c r="D10974" s="17">
        <v>2.3469101935091099</v>
      </c>
      <c r="E10974" s="148">
        <v>-0.80355817500000004</v>
      </c>
      <c r="F10974" s="148">
        <f t="shared" si="171"/>
        <v>0.6393532443431581</v>
      </c>
      <c r="G10974">
        <v>5.6491488962937802E-3</v>
      </c>
    </row>
    <row r="10975" spans="1:7" x14ac:dyDescent="0.2">
      <c r="A10975" t="s">
        <v>8504</v>
      </c>
      <c r="B10975" t="s">
        <v>10384</v>
      </c>
      <c r="C10975" s="17">
        <v>4.3641329631806176</v>
      </c>
      <c r="D10975" s="17">
        <v>0.95810455636586456</v>
      </c>
      <c r="E10975" s="148">
        <v>1.6956937219999999</v>
      </c>
      <c r="F10975" s="148">
        <f t="shared" si="171"/>
        <v>4.5549652532015692</v>
      </c>
      <c r="G10975">
        <v>6.1600965472555598E-3</v>
      </c>
    </row>
    <row r="10976" spans="1:7" x14ac:dyDescent="0.2">
      <c r="A10976" t="s">
        <v>4239</v>
      </c>
      <c r="B10976" t="s">
        <v>1570</v>
      </c>
      <c r="C10976" s="17">
        <v>54.279449975574579</v>
      </c>
      <c r="D10976" s="17">
        <v>18.944811517479952</v>
      </c>
      <c r="E10976" s="148">
        <v>1.2208802059999999</v>
      </c>
      <c r="F10976" s="148">
        <f t="shared" si="171"/>
        <v>2.8651353921094516</v>
      </c>
      <c r="G10976">
        <v>5.2961924554268798E-9</v>
      </c>
    </row>
    <row r="10977" spans="1:7" x14ac:dyDescent="0.2">
      <c r="A10977" t="s">
        <v>8505</v>
      </c>
      <c r="B10977" t="s">
        <v>224</v>
      </c>
      <c r="C10977" s="17">
        <v>1.8948405221420275</v>
      </c>
      <c r="D10977" s="17">
        <v>7.7789145796549525E-2</v>
      </c>
      <c r="E10977" s="148">
        <v>3.6488605129999998</v>
      </c>
      <c r="F10977" s="148">
        <f t="shared" si="171"/>
        <v>24.358675014864048</v>
      </c>
      <c r="G10977">
        <v>5.3667182052244801E-3</v>
      </c>
    </row>
    <row r="10978" spans="1:7" x14ac:dyDescent="0.2">
      <c r="A10978" t="s">
        <v>8506</v>
      </c>
      <c r="B10978" t="s">
        <v>2612</v>
      </c>
      <c r="C10978" s="17">
        <v>7.1205721918373497</v>
      </c>
      <c r="D10978" s="17">
        <v>22.124579777541449</v>
      </c>
      <c r="E10978" s="148">
        <v>-1.6691802360000001</v>
      </c>
      <c r="F10978" s="148">
        <f t="shared" si="171"/>
        <v>0.32183988412134307</v>
      </c>
      <c r="G10978">
        <v>1.50528516089419E-3</v>
      </c>
    </row>
    <row r="10979" spans="1:7" x14ac:dyDescent="0.2">
      <c r="A10979" t="s">
        <v>13740</v>
      </c>
      <c r="B10979" t="s">
        <v>13741</v>
      </c>
      <c r="C10979" s="17">
        <v>15.804464285614307</v>
      </c>
      <c r="D10979" s="17">
        <v>5.7798156908392722</v>
      </c>
      <c r="E10979" s="148">
        <v>1.0359541240000001</v>
      </c>
      <c r="F10979" s="148">
        <f t="shared" si="171"/>
        <v>2.7344235752471513</v>
      </c>
      <c r="G10979">
        <v>6.1553397624582104E-3</v>
      </c>
    </row>
    <row r="10980" spans="1:7" x14ac:dyDescent="0.2">
      <c r="A10980" t="s">
        <v>12698</v>
      </c>
      <c r="B10980" t="s">
        <v>1910</v>
      </c>
      <c r="C10980" s="17">
        <v>20.973587916668073</v>
      </c>
      <c r="D10980" s="17">
        <v>29.5463975622812</v>
      </c>
      <c r="E10980" s="148">
        <v>-0.67249270800000005</v>
      </c>
      <c r="F10980" s="148">
        <f t="shared" si="171"/>
        <v>0.70985262661742776</v>
      </c>
      <c r="G10980">
        <v>4.0271773847738003E-3</v>
      </c>
    </row>
    <row r="10981" spans="1:7" x14ac:dyDescent="0.2">
      <c r="A10981" t="s">
        <v>8507</v>
      </c>
      <c r="B10981" t="s">
        <v>938</v>
      </c>
      <c r="C10981" s="17">
        <v>4.1321282662446404</v>
      </c>
      <c r="D10981" s="17">
        <v>6.3458570841571298</v>
      </c>
      <c r="E10981" s="148">
        <v>-0.83488728400000001</v>
      </c>
      <c r="F10981" s="148">
        <f t="shared" si="171"/>
        <v>0.65115369152589075</v>
      </c>
      <c r="G10981">
        <v>2.4199665109497699E-3</v>
      </c>
    </row>
    <row r="10982" spans="1:7" x14ac:dyDescent="0.2">
      <c r="A10982" t="s">
        <v>13048</v>
      </c>
      <c r="B10982" t="s">
        <v>2704</v>
      </c>
      <c r="C10982" s="17">
        <v>14.8165063877977</v>
      </c>
      <c r="D10982" s="17">
        <v>7.9810107354530277</v>
      </c>
      <c r="E10982" s="148">
        <v>0.59173479600000001</v>
      </c>
      <c r="F10982" s="148">
        <f t="shared" si="171"/>
        <v>1.8564699232868114</v>
      </c>
      <c r="G10982">
        <v>6.6779997958036899E-3</v>
      </c>
    </row>
    <row r="10983" spans="1:7" x14ac:dyDescent="0.2">
      <c r="A10983" t="s">
        <v>4240</v>
      </c>
      <c r="B10983" t="s">
        <v>4241</v>
      </c>
      <c r="C10983" s="17">
        <v>0.61630432503318044</v>
      </c>
      <c r="D10983" s="17">
        <v>1.5568735317713041</v>
      </c>
      <c r="E10983" s="148">
        <v>-1.3416386659999999</v>
      </c>
      <c r="F10983" s="148">
        <f t="shared" si="171"/>
        <v>0.39586023685044708</v>
      </c>
      <c r="G10983">
        <v>2.5013863151088201E-3</v>
      </c>
    </row>
    <row r="10984" spans="1:7" x14ac:dyDescent="0.2">
      <c r="A10984" t="s">
        <v>4243</v>
      </c>
      <c r="B10984" t="s">
        <v>3903</v>
      </c>
      <c r="C10984" s="17">
        <v>51.668269984890699</v>
      </c>
      <c r="D10984" s="17">
        <v>96.548105732449557</v>
      </c>
      <c r="E10984" s="148">
        <v>-1.1238669530000001</v>
      </c>
      <c r="F10984" s="148">
        <f t="shared" si="171"/>
        <v>0.53515570909357713</v>
      </c>
      <c r="G10984">
        <v>2.0780120947970201E-11</v>
      </c>
    </row>
    <row r="10985" spans="1:7" x14ac:dyDescent="0.2">
      <c r="A10985" t="s">
        <v>13553</v>
      </c>
      <c r="B10985" t="s">
        <v>4085</v>
      </c>
      <c r="C10985" s="17">
        <v>19.597655352189349</v>
      </c>
      <c r="D10985" s="17">
        <v>8.0721050200987676</v>
      </c>
      <c r="E10985" s="148">
        <v>0.91581409899999999</v>
      </c>
      <c r="F10985" s="148">
        <f t="shared" si="171"/>
        <v>2.4278246260910961</v>
      </c>
      <c r="G10985">
        <v>6.1294790188600196E-3</v>
      </c>
    </row>
    <row r="10986" spans="1:7" x14ac:dyDescent="0.2">
      <c r="A10986" t="s">
        <v>4244</v>
      </c>
      <c r="B10986" t="s">
        <v>1258</v>
      </c>
      <c r="C10986" s="17">
        <v>44.406703583124262</v>
      </c>
      <c r="D10986" s="17">
        <v>5.6517673537034732</v>
      </c>
      <c r="E10986" s="148">
        <v>2.523874384</v>
      </c>
      <c r="F10986" s="148">
        <f t="shared" si="171"/>
        <v>7.8571357955888912</v>
      </c>
      <c r="G10986">
        <v>1.32696169558532E-4</v>
      </c>
    </row>
    <row r="10987" spans="1:7" x14ac:dyDescent="0.2">
      <c r="A10987" t="s">
        <v>12173</v>
      </c>
      <c r="B10987" t="s">
        <v>10338</v>
      </c>
      <c r="C10987" s="17">
        <v>1.303030381774035</v>
      </c>
      <c r="D10987" s="17">
        <v>2.3924577816000627</v>
      </c>
      <c r="E10987" s="148">
        <v>-1.013749526</v>
      </c>
      <c r="F10987" s="148">
        <f t="shared" si="171"/>
        <v>0.54464090935915088</v>
      </c>
      <c r="G10987">
        <v>1.8944141141544E-3</v>
      </c>
    </row>
    <row r="10988" spans="1:7" x14ac:dyDescent="0.2">
      <c r="A10988" t="s">
        <v>4247</v>
      </c>
      <c r="B10988" t="s">
        <v>3910</v>
      </c>
      <c r="C10988" s="17">
        <v>492.82319146440432</v>
      </c>
      <c r="D10988" s="17">
        <v>99.490491446236206</v>
      </c>
      <c r="E10988" s="148">
        <v>2.0665024179999998</v>
      </c>
      <c r="F10988" s="148">
        <f t="shared" si="171"/>
        <v>4.9534702693746535</v>
      </c>
      <c r="G10988">
        <v>8.8025726964506203E-10</v>
      </c>
    </row>
    <row r="10989" spans="1:7" x14ac:dyDescent="0.2">
      <c r="A10989" t="s">
        <v>8508</v>
      </c>
      <c r="B10989" t="s">
        <v>1068</v>
      </c>
      <c r="C10989" s="17">
        <v>10.532679356189362</v>
      </c>
      <c r="D10989" s="17">
        <v>2.5900752621060823</v>
      </c>
      <c r="E10989" s="148">
        <v>1.5848582899999999</v>
      </c>
      <c r="F10989" s="148">
        <f t="shared" si="171"/>
        <v>4.0665533972263281</v>
      </c>
      <c r="G10989">
        <v>8.2098975423361702E-4</v>
      </c>
    </row>
    <row r="10990" spans="1:7" x14ac:dyDescent="0.2">
      <c r="A10990" t="s">
        <v>4248</v>
      </c>
      <c r="B10990" t="s">
        <v>3308</v>
      </c>
      <c r="C10990" s="17">
        <v>14.366931750825643</v>
      </c>
      <c r="D10990" s="17">
        <v>26.223415207706378</v>
      </c>
      <c r="E10990" s="148">
        <v>-1.0083959849999999</v>
      </c>
      <c r="F10990" s="148">
        <f t="shared" si="171"/>
        <v>0.54786653977105071</v>
      </c>
      <c r="G10990">
        <v>7.21853458779507E-3</v>
      </c>
    </row>
    <row r="10991" spans="1:7" x14ac:dyDescent="0.2">
      <c r="A10991" t="s">
        <v>14146</v>
      </c>
      <c r="B10991" t="s">
        <v>72</v>
      </c>
      <c r="C10991" s="17">
        <v>1.646234340754285</v>
      </c>
      <c r="D10991" s="17">
        <v>0.18708468586479601</v>
      </c>
      <c r="E10991" s="148">
        <v>2.6497490909999999</v>
      </c>
      <c r="F10991" s="148">
        <f t="shared" si="171"/>
        <v>8.7994072478171734</v>
      </c>
      <c r="G10991">
        <v>1.2982736838149E-5</v>
      </c>
    </row>
    <row r="10992" spans="1:7" x14ac:dyDescent="0.2">
      <c r="A10992" t="s">
        <v>4249</v>
      </c>
      <c r="B10992" t="s">
        <v>1285</v>
      </c>
      <c r="C10992" s="17">
        <v>10.982014119910199</v>
      </c>
      <c r="D10992" s="17">
        <v>3.1357094407138701</v>
      </c>
      <c r="E10992" s="148">
        <v>1.483134299</v>
      </c>
      <c r="F10992" s="148">
        <f t="shared" si="171"/>
        <v>3.5022422604978516</v>
      </c>
      <c r="G10992">
        <v>3.3591798133115497E-5</v>
      </c>
    </row>
    <row r="10993" spans="1:7" x14ac:dyDescent="0.2">
      <c r="A10993" t="s">
        <v>4250</v>
      </c>
      <c r="B10993" t="s">
        <v>4251</v>
      </c>
      <c r="C10993" s="17">
        <v>5.95943792855034</v>
      </c>
      <c r="D10993" s="17">
        <v>10.933579676867057</v>
      </c>
      <c r="E10993" s="148">
        <v>-1.005480777</v>
      </c>
      <c r="F10993" s="148">
        <f t="shared" si="171"/>
        <v>0.54505826130842971</v>
      </c>
      <c r="G10993">
        <v>6.7984641804019795E-4</v>
      </c>
    </row>
    <row r="10994" spans="1:7" x14ac:dyDescent="0.2">
      <c r="A10994" t="s">
        <v>13549</v>
      </c>
      <c r="B10994" t="s">
        <v>963</v>
      </c>
      <c r="C10994" s="17">
        <v>85.632069682840722</v>
      </c>
      <c r="D10994" s="17">
        <v>35.358601523741328</v>
      </c>
      <c r="E10994" s="148">
        <v>0.94942687299999995</v>
      </c>
      <c r="F10994" s="148">
        <f t="shared" si="171"/>
        <v>2.4218172097486255</v>
      </c>
      <c r="G10994">
        <v>2.0850607325719698E-3</v>
      </c>
    </row>
    <row r="10995" spans="1:7" x14ac:dyDescent="0.2">
      <c r="A10995" t="s">
        <v>8509</v>
      </c>
      <c r="B10995" t="s">
        <v>1930</v>
      </c>
      <c r="C10995" s="17">
        <v>19.074197473467223</v>
      </c>
      <c r="D10995" s="17">
        <v>29.767212701438574</v>
      </c>
      <c r="E10995" s="148">
        <v>-0.89334981700000005</v>
      </c>
      <c r="F10995" s="148">
        <f t="shared" si="171"/>
        <v>0.64077875428845288</v>
      </c>
      <c r="G10995">
        <v>9.7229955801662006E-5</v>
      </c>
    </row>
    <row r="10996" spans="1:7" x14ac:dyDescent="0.2">
      <c r="A10996" t="s">
        <v>4254</v>
      </c>
      <c r="B10996" t="s">
        <v>908</v>
      </c>
      <c r="C10996" s="17">
        <v>5.7225345001575825</v>
      </c>
      <c r="D10996" s="17">
        <v>10.119660535981502</v>
      </c>
      <c r="E10996" s="148">
        <v>-1.0167613</v>
      </c>
      <c r="F10996" s="148">
        <f t="shared" ref="F10996:F11059" si="172">C10996/D10996</f>
        <v>0.56548680460283407</v>
      </c>
      <c r="G10996">
        <v>3.8296089729294101E-7</v>
      </c>
    </row>
    <row r="10997" spans="1:7" x14ac:dyDescent="0.2">
      <c r="A10997" t="s">
        <v>4255</v>
      </c>
      <c r="B10997" t="s">
        <v>3914</v>
      </c>
      <c r="C10997" s="17">
        <v>19.579374443808526</v>
      </c>
      <c r="D10997" s="17">
        <v>56.64465011100782</v>
      </c>
      <c r="E10997" s="148">
        <v>-1.730658399</v>
      </c>
      <c r="F10997" s="148">
        <f t="shared" si="172"/>
        <v>0.34565266808848455</v>
      </c>
      <c r="G10997">
        <v>1.8421068775964099E-7</v>
      </c>
    </row>
    <row r="10998" spans="1:7" x14ac:dyDescent="0.2">
      <c r="A10998" t="s">
        <v>11802</v>
      </c>
      <c r="B10998" t="s">
        <v>3338</v>
      </c>
      <c r="C10998" s="17">
        <v>2.0638805959538757</v>
      </c>
      <c r="D10998" s="17">
        <v>6.3454392052235624</v>
      </c>
      <c r="E10998" s="148">
        <v>-1.662760655</v>
      </c>
      <c r="F10998" s="148">
        <f t="shared" si="172"/>
        <v>0.32525417535399131</v>
      </c>
      <c r="G10998">
        <v>2.0022369720290902E-3</v>
      </c>
    </row>
    <row r="10999" spans="1:7" x14ac:dyDescent="0.2">
      <c r="A10999" t="s">
        <v>4256</v>
      </c>
      <c r="B10999" t="s">
        <v>4257</v>
      </c>
      <c r="C10999" s="17">
        <v>1.7554867871831075</v>
      </c>
      <c r="D10999" s="17">
        <v>2.6411210381420376</v>
      </c>
      <c r="E10999" s="148">
        <v>-0.79535562599999998</v>
      </c>
      <c r="F10999" s="148">
        <f t="shared" si="172"/>
        <v>0.66467487170449724</v>
      </c>
      <c r="G10999">
        <v>1.0330636857345801E-3</v>
      </c>
    </row>
    <row r="11000" spans="1:7" x14ac:dyDescent="0.2">
      <c r="A11000" t="s">
        <v>4259</v>
      </c>
      <c r="B11000" t="s">
        <v>4094</v>
      </c>
      <c r="C11000" s="17">
        <v>48.3396608135333</v>
      </c>
      <c r="D11000" s="17">
        <v>82.897780275972295</v>
      </c>
      <c r="E11000" s="148">
        <v>-0.97554707600000001</v>
      </c>
      <c r="F11000" s="148">
        <f t="shared" si="172"/>
        <v>0.5831237055154832</v>
      </c>
      <c r="G11000">
        <v>4.3893652625894198E-5</v>
      </c>
    </row>
    <row r="11001" spans="1:7" x14ac:dyDescent="0.2">
      <c r="A11001" t="s">
        <v>8510</v>
      </c>
      <c r="B11001" t="s">
        <v>11319</v>
      </c>
      <c r="C11001" s="17">
        <v>38.30964242647935</v>
      </c>
      <c r="D11001" s="17">
        <v>67.023876476561298</v>
      </c>
      <c r="E11001" s="148">
        <v>-0.94758828699999997</v>
      </c>
      <c r="F11001" s="148">
        <f t="shared" si="172"/>
        <v>0.57158201584888169</v>
      </c>
      <c r="G11001">
        <v>6.1204802074394504E-3</v>
      </c>
    </row>
    <row r="11002" spans="1:7" x14ac:dyDescent="0.2">
      <c r="A11002" t="s">
        <v>11714</v>
      </c>
      <c r="B11002" t="s">
        <v>846</v>
      </c>
      <c r="C11002" s="17">
        <v>0.31920425090215448</v>
      </c>
      <c r="D11002" s="17">
        <v>1.3773589621970017</v>
      </c>
      <c r="E11002" s="148">
        <v>-1.925884897</v>
      </c>
      <c r="F11002" s="148">
        <f t="shared" si="172"/>
        <v>0.23175095212144062</v>
      </c>
      <c r="G11002">
        <v>5.9878484704050097E-3</v>
      </c>
    </row>
    <row r="11003" spans="1:7" x14ac:dyDescent="0.2">
      <c r="A11003" t="s">
        <v>4260</v>
      </c>
      <c r="B11003" t="s">
        <v>846</v>
      </c>
      <c r="C11003" s="17">
        <v>12.854719352132868</v>
      </c>
      <c r="D11003" s="17">
        <v>24.374375930144875</v>
      </c>
      <c r="E11003" s="148">
        <v>-1.068146643</v>
      </c>
      <c r="F11003" s="148">
        <f t="shared" si="172"/>
        <v>0.52738660423444383</v>
      </c>
      <c r="G11003">
        <v>8.2126127246426805E-4</v>
      </c>
    </row>
    <row r="11004" spans="1:7" x14ac:dyDescent="0.2">
      <c r="A11004" t="s">
        <v>4261</v>
      </c>
      <c r="B11004" t="s">
        <v>4262</v>
      </c>
      <c r="C11004" s="17">
        <v>2.432844204540245</v>
      </c>
      <c r="D11004" s="17">
        <v>4.3203437267310578</v>
      </c>
      <c r="E11004" s="148">
        <v>-0.93283711999999996</v>
      </c>
      <c r="F11004" s="148">
        <f t="shared" si="172"/>
        <v>0.56311357577584009</v>
      </c>
      <c r="G11004">
        <v>2.3044293436234502E-3</v>
      </c>
    </row>
    <row r="11005" spans="1:7" x14ac:dyDescent="0.2">
      <c r="A11005" t="s">
        <v>4263</v>
      </c>
      <c r="B11005" t="s">
        <v>4264</v>
      </c>
      <c r="C11005" s="17">
        <v>5.7836264901740151</v>
      </c>
      <c r="D11005" s="17">
        <v>17.385169731054152</v>
      </c>
      <c r="E11005" s="148">
        <v>-1.745168429</v>
      </c>
      <c r="F11005" s="148">
        <f t="shared" si="172"/>
        <v>0.33267587142638294</v>
      </c>
      <c r="G11005">
        <v>4.5607865438375398E-6</v>
      </c>
    </row>
    <row r="11006" spans="1:7" x14ac:dyDescent="0.2">
      <c r="A11006" t="s">
        <v>12409</v>
      </c>
      <c r="B11006" t="s">
        <v>1089</v>
      </c>
      <c r="C11006" s="17">
        <v>2.1974951590680774</v>
      </c>
      <c r="D11006" s="17">
        <v>3.5242858171291003</v>
      </c>
      <c r="E11006" s="148">
        <v>-0.84546510900000005</v>
      </c>
      <c r="F11006" s="148">
        <f t="shared" si="172"/>
        <v>0.62352921218465962</v>
      </c>
      <c r="G11006">
        <v>3.2946056563064601E-3</v>
      </c>
    </row>
    <row r="11007" spans="1:7" x14ac:dyDescent="0.2">
      <c r="A11007" t="s">
        <v>4265</v>
      </c>
      <c r="B11007" t="s">
        <v>4266</v>
      </c>
      <c r="C11007" s="17">
        <v>8.1888172723903931</v>
      </c>
      <c r="D11007" s="17">
        <v>23.193524117571911</v>
      </c>
      <c r="E11007" s="148">
        <v>-1.600644862</v>
      </c>
      <c r="F11007" s="148">
        <f t="shared" si="172"/>
        <v>0.35306481373334592</v>
      </c>
      <c r="G11007">
        <v>3.5481770144873798E-6</v>
      </c>
    </row>
    <row r="11008" spans="1:7" x14ac:dyDescent="0.2">
      <c r="A11008" t="s">
        <v>8511</v>
      </c>
      <c r="B11008" t="s">
        <v>1166</v>
      </c>
      <c r="C11008" s="17">
        <v>5.1708504098565395</v>
      </c>
      <c r="D11008" s="17">
        <v>7.4756244480567933</v>
      </c>
      <c r="E11008" s="148">
        <v>-0.745698309</v>
      </c>
      <c r="F11008" s="148">
        <f t="shared" si="172"/>
        <v>0.69169478025352726</v>
      </c>
      <c r="G11008">
        <v>3.46992802708818E-3</v>
      </c>
    </row>
    <row r="11009" spans="1:7" x14ac:dyDescent="0.2">
      <c r="A11009" t="s">
        <v>4268</v>
      </c>
      <c r="B11009" t="s">
        <v>4269</v>
      </c>
      <c r="C11009" s="17">
        <v>9.8820096879518768</v>
      </c>
      <c r="D11009" s="17">
        <v>15.513264325837252</v>
      </c>
      <c r="E11009" s="148">
        <v>-0.89711230099999995</v>
      </c>
      <c r="F11009" s="148">
        <f t="shared" si="172"/>
        <v>0.63700388779513328</v>
      </c>
      <c r="G11009">
        <v>4.8021965375935902E-5</v>
      </c>
    </row>
    <row r="11010" spans="1:7" x14ac:dyDescent="0.2">
      <c r="A11010" t="s">
        <v>12846</v>
      </c>
      <c r="B11010" t="s">
        <v>4316</v>
      </c>
      <c r="C11010" s="17">
        <v>171.63122575471925</v>
      </c>
      <c r="D11010" s="17">
        <v>220.474429637214</v>
      </c>
      <c r="E11010" s="148">
        <v>-0.56433171400000004</v>
      </c>
      <c r="F11010" s="148">
        <f t="shared" si="172"/>
        <v>0.77846318068328735</v>
      </c>
      <c r="G11010">
        <v>8.0900473407974106E-3</v>
      </c>
    </row>
    <row r="11011" spans="1:7" x14ac:dyDescent="0.2">
      <c r="A11011" t="s">
        <v>4272</v>
      </c>
      <c r="B11011" t="s">
        <v>3920</v>
      </c>
      <c r="C11011" s="17">
        <v>0.16297992024522392</v>
      </c>
      <c r="D11011" s="17">
        <v>1.851867302808512</v>
      </c>
      <c r="E11011" s="148">
        <v>-3.5061704840000001</v>
      </c>
      <c r="F11011" s="148">
        <f t="shared" si="172"/>
        <v>8.8008422632686059E-2</v>
      </c>
      <c r="G11011">
        <v>2.9953616171960602E-5</v>
      </c>
    </row>
    <row r="11012" spans="1:7" x14ac:dyDescent="0.2">
      <c r="A11012" t="s">
        <v>4273</v>
      </c>
      <c r="B11012" t="s">
        <v>916</v>
      </c>
      <c r="C11012" s="17">
        <v>17.46349795913704</v>
      </c>
      <c r="D11012" s="17">
        <v>34.917329780574448</v>
      </c>
      <c r="E11012" s="148">
        <v>-1.1454423949999999</v>
      </c>
      <c r="F11012" s="148">
        <f t="shared" si="172"/>
        <v>0.50013841461761788</v>
      </c>
      <c r="G11012">
        <v>3.2122277623966001E-3</v>
      </c>
    </row>
    <row r="11013" spans="1:7" x14ac:dyDescent="0.2">
      <c r="A11013" t="s">
        <v>11843</v>
      </c>
      <c r="B11013" t="s">
        <v>11844</v>
      </c>
      <c r="C11013" s="17">
        <v>0.68293663126717941</v>
      </c>
      <c r="D11013" s="17">
        <v>1.8623650640492844</v>
      </c>
      <c r="E11013" s="148">
        <v>-1.3268388799999999</v>
      </c>
      <c r="F11013" s="148">
        <f t="shared" si="172"/>
        <v>0.36670395318858207</v>
      </c>
      <c r="G11013">
        <v>8.3703388181464809E-3</v>
      </c>
    </row>
    <row r="11014" spans="1:7" x14ac:dyDescent="0.2">
      <c r="A11014" t="s">
        <v>4274</v>
      </c>
      <c r="B11014" t="s">
        <v>4275</v>
      </c>
      <c r="C11014" s="17">
        <v>27.273862563689349</v>
      </c>
      <c r="D11014" s="17">
        <v>45.224818246985578</v>
      </c>
      <c r="E11014" s="148">
        <v>-0.93980577399999998</v>
      </c>
      <c r="F11014" s="148">
        <f t="shared" si="172"/>
        <v>0.60307290600349217</v>
      </c>
      <c r="G11014">
        <v>5.2507219810173798E-7</v>
      </c>
    </row>
    <row r="11015" spans="1:7" x14ac:dyDescent="0.2">
      <c r="A11015" t="s">
        <v>13994</v>
      </c>
      <c r="B11015" t="s">
        <v>3926</v>
      </c>
      <c r="C11015" s="17">
        <v>25.451285491296503</v>
      </c>
      <c r="D11015" s="17">
        <v>7.0690498028129154</v>
      </c>
      <c r="E11015" s="148">
        <v>1.5157003950000001</v>
      </c>
      <c r="F11015" s="148">
        <f t="shared" si="172"/>
        <v>3.6003828238936624</v>
      </c>
      <c r="G11015">
        <v>6.9139573383938897E-5</v>
      </c>
    </row>
    <row r="11016" spans="1:7" x14ac:dyDescent="0.2">
      <c r="A11016" t="s">
        <v>8512</v>
      </c>
      <c r="B11016" t="s">
        <v>4815</v>
      </c>
      <c r="C11016" s="17">
        <v>2.3212122878876449</v>
      </c>
      <c r="D11016" s="17">
        <v>6.6917289264984667</v>
      </c>
      <c r="E11016" s="148">
        <v>-1.6992247920000001</v>
      </c>
      <c r="F11016" s="148">
        <f t="shared" si="172"/>
        <v>0.34687781190536793</v>
      </c>
      <c r="G11016">
        <v>1.7424937151793001E-5</v>
      </c>
    </row>
    <row r="11017" spans="1:7" x14ac:dyDescent="0.2">
      <c r="A11017" t="s">
        <v>8513</v>
      </c>
      <c r="B11017" t="s">
        <v>3939</v>
      </c>
      <c r="C11017" s="17">
        <v>3.9210922460058102</v>
      </c>
      <c r="D11017" s="17">
        <v>9.7964030414096968</v>
      </c>
      <c r="E11017" s="148">
        <v>-1.5273987899999999</v>
      </c>
      <c r="F11017" s="148">
        <f t="shared" si="172"/>
        <v>0.40025836313912694</v>
      </c>
      <c r="G11017">
        <v>1.2890514584675599E-7</v>
      </c>
    </row>
    <row r="11018" spans="1:7" x14ac:dyDescent="0.2">
      <c r="A11018" t="s">
        <v>8514</v>
      </c>
      <c r="B11018" t="s">
        <v>11310</v>
      </c>
      <c r="C11018" s="17">
        <v>9.4529135120949235</v>
      </c>
      <c r="D11018" s="17">
        <v>21.158642335455152</v>
      </c>
      <c r="E11018" s="148">
        <v>-1.3352622270000001</v>
      </c>
      <c r="F11018" s="148">
        <f t="shared" si="172"/>
        <v>0.4467637082864645</v>
      </c>
      <c r="G11018">
        <v>1.1136386732231299E-3</v>
      </c>
    </row>
    <row r="11019" spans="1:7" x14ac:dyDescent="0.2">
      <c r="A11019" t="s">
        <v>12251</v>
      </c>
      <c r="B11019" t="s">
        <v>3083</v>
      </c>
      <c r="C11019" s="17">
        <v>4.7134893737243519</v>
      </c>
      <c r="D11019" s="17">
        <v>8.22391801360199</v>
      </c>
      <c r="E11019" s="148">
        <v>-0.93230776900000001</v>
      </c>
      <c r="F11019" s="148">
        <f t="shared" si="172"/>
        <v>0.57314401310038021</v>
      </c>
      <c r="G11019">
        <v>4.9509187392018303E-3</v>
      </c>
    </row>
    <row r="11020" spans="1:7" x14ac:dyDescent="0.2">
      <c r="A11020" t="s">
        <v>8515</v>
      </c>
      <c r="B11020" t="s">
        <v>140</v>
      </c>
      <c r="C11020" s="17">
        <v>1.4078663803622549</v>
      </c>
      <c r="D11020" s="17">
        <v>2.3142427089844073</v>
      </c>
      <c r="E11020" s="148">
        <v>-0.90877177600000003</v>
      </c>
      <c r="F11020" s="148">
        <f t="shared" si="172"/>
        <v>0.60834862950917079</v>
      </c>
      <c r="G11020">
        <v>1.9580258774297898E-3</v>
      </c>
    </row>
    <row r="11021" spans="1:7" x14ac:dyDescent="0.2">
      <c r="A11021" t="s">
        <v>4276</v>
      </c>
      <c r="B11021" t="s">
        <v>1615</v>
      </c>
      <c r="C11021" s="17">
        <v>18.042439760426376</v>
      </c>
      <c r="D11021" s="17">
        <v>26.251175500203125</v>
      </c>
      <c r="E11021" s="148">
        <v>-0.72819625200000004</v>
      </c>
      <c r="F11021" s="148">
        <f t="shared" si="172"/>
        <v>0.68730026052687687</v>
      </c>
      <c r="G11021">
        <v>1.2040608949123099E-3</v>
      </c>
    </row>
    <row r="11022" spans="1:7" x14ac:dyDescent="0.2">
      <c r="A11022" t="s">
        <v>13572</v>
      </c>
      <c r="B11022" t="s">
        <v>994</v>
      </c>
      <c r="C11022" s="17">
        <v>47.904970511893403</v>
      </c>
      <c r="D11022" s="17">
        <v>19.423517755511178</v>
      </c>
      <c r="E11022" s="148">
        <v>0.95887967399999996</v>
      </c>
      <c r="F11022" s="148">
        <f t="shared" si="172"/>
        <v>2.46633854458732</v>
      </c>
      <c r="G11022">
        <v>7.6572548258140895E-4</v>
      </c>
    </row>
    <row r="11023" spans="1:7" x14ac:dyDescent="0.2">
      <c r="A11023" t="s">
        <v>4277</v>
      </c>
      <c r="B11023" t="s">
        <v>3936</v>
      </c>
      <c r="C11023" s="17">
        <v>13.045421544584926</v>
      </c>
      <c r="D11023" s="17">
        <v>23.792989001925374</v>
      </c>
      <c r="E11023" s="148">
        <v>-1.083067148</v>
      </c>
      <c r="F11023" s="148">
        <f t="shared" si="172"/>
        <v>0.54828847033591555</v>
      </c>
      <c r="G11023">
        <v>1.07268487109273E-6</v>
      </c>
    </row>
    <row r="11024" spans="1:7" x14ac:dyDescent="0.2">
      <c r="A11024" t="s">
        <v>4278</v>
      </c>
      <c r="B11024" t="s">
        <v>3934</v>
      </c>
      <c r="C11024" s="17">
        <v>365.94176612930198</v>
      </c>
      <c r="D11024" s="17">
        <v>814.3123041039737</v>
      </c>
      <c r="E11024" s="148">
        <v>-1.3618057910000001</v>
      </c>
      <c r="F11024" s="148">
        <f t="shared" si="172"/>
        <v>0.4493874945583255</v>
      </c>
      <c r="G11024">
        <v>2.1436303500193001E-5</v>
      </c>
    </row>
    <row r="11025" spans="1:7" x14ac:dyDescent="0.2">
      <c r="A11025" t="s">
        <v>8516</v>
      </c>
      <c r="B11025" t="s">
        <v>10881</v>
      </c>
      <c r="C11025" s="17">
        <v>12.701002435336585</v>
      </c>
      <c r="D11025" s="17">
        <v>2.0738073064804876</v>
      </c>
      <c r="E11025" s="148">
        <v>2.294576401</v>
      </c>
      <c r="F11025" s="148">
        <f t="shared" si="172"/>
        <v>6.1244853346050689</v>
      </c>
      <c r="G11025">
        <v>1.4453647076672999E-7</v>
      </c>
    </row>
    <row r="11026" spans="1:7" x14ac:dyDescent="0.2">
      <c r="A11026" t="s">
        <v>4279</v>
      </c>
      <c r="B11026" t="s">
        <v>140</v>
      </c>
      <c r="C11026" s="17">
        <v>10.514261208413281</v>
      </c>
      <c r="D11026" s="17">
        <v>24.267695585996176</v>
      </c>
      <c r="E11026" s="148">
        <v>-1.4174963169999999</v>
      </c>
      <c r="F11026" s="148">
        <f t="shared" si="172"/>
        <v>0.43326162433323911</v>
      </c>
      <c r="G11026">
        <v>6.0056628905923801E-5</v>
      </c>
    </row>
    <row r="11027" spans="1:7" x14ac:dyDescent="0.2">
      <c r="A11027" t="s">
        <v>4280</v>
      </c>
      <c r="B11027" t="s">
        <v>3932</v>
      </c>
      <c r="C11027" s="17">
        <v>5.1563211867724075</v>
      </c>
      <c r="D11027" s="17">
        <v>13.683712896582792</v>
      </c>
      <c r="E11027" s="148">
        <v>-1.5367801029999999</v>
      </c>
      <c r="F11027" s="148">
        <f t="shared" si="172"/>
        <v>0.37682178994416682</v>
      </c>
      <c r="G11027">
        <v>3.5999791893026798E-7</v>
      </c>
    </row>
    <row r="11028" spans="1:7" x14ac:dyDescent="0.2">
      <c r="A11028" t="s">
        <v>8517</v>
      </c>
      <c r="B11028" t="s">
        <v>383</v>
      </c>
      <c r="C11028" s="17">
        <v>9.9365047974744076</v>
      </c>
      <c r="D11028" s="17">
        <v>0.45902026993650225</v>
      </c>
      <c r="E11028" s="148">
        <v>3.7341527980000002</v>
      </c>
      <c r="F11028" s="148">
        <f t="shared" si="172"/>
        <v>21.647202636277818</v>
      </c>
      <c r="G11028">
        <v>1.3443152638348499E-4</v>
      </c>
    </row>
    <row r="11029" spans="1:7" x14ac:dyDescent="0.2">
      <c r="A11029" t="s">
        <v>8518</v>
      </c>
      <c r="B11029" t="s">
        <v>1949</v>
      </c>
      <c r="C11029" s="17">
        <v>2.5348206965709403</v>
      </c>
      <c r="D11029" s="17">
        <v>4.4435388113041627</v>
      </c>
      <c r="E11029" s="148">
        <v>-0.945104155</v>
      </c>
      <c r="F11029" s="148">
        <f t="shared" si="172"/>
        <v>0.57045089605664534</v>
      </c>
      <c r="G11029">
        <v>3.6687033165785799E-3</v>
      </c>
    </row>
    <row r="11030" spans="1:7" x14ac:dyDescent="0.2">
      <c r="A11030" t="s">
        <v>4282</v>
      </c>
      <c r="B11030" t="s">
        <v>3161</v>
      </c>
      <c r="C11030" s="17">
        <v>8.0826795233487374</v>
      </c>
      <c r="D11030" s="17">
        <v>17.9233585503111</v>
      </c>
      <c r="E11030" s="148">
        <v>-1.3546285499999999</v>
      </c>
      <c r="F11030" s="148">
        <f t="shared" si="172"/>
        <v>0.45095786599707588</v>
      </c>
      <c r="G11030">
        <v>6.4012247439952903E-6</v>
      </c>
    </row>
    <row r="11031" spans="1:7" x14ac:dyDescent="0.2">
      <c r="A11031" t="s">
        <v>4283</v>
      </c>
      <c r="B11031" t="s">
        <v>3941</v>
      </c>
      <c r="C11031" s="17">
        <v>84.084763175030545</v>
      </c>
      <c r="D11031" s="17">
        <v>157.95864252732298</v>
      </c>
      <c r="E11031" s="148">
        <v>-1.1219196339999999</v>
      </c>
      <c r="F11031" s="148">
        <f t="shared" si="172"/>
        <v>0.53232138381086647</v>
      </c>
      <c r="G11031">
        <v>2.2601423374724402E-6</v>
      </c>
    </row>
    <row r="11032" spans="1:7" x14ac:dyDescent="0.2">
      <c r="A11032" t="s">
        <v>12727</v>
      </c>
      <c r="B11032" t="s">
        <v>10510</v>
      </c>
      <c r="C11032" s="17">
        <v>53.221849838018102</v>
      </c>
      <c r="D11032" s="17">
        <v>73.518468577287251</v>
      </c>
      <c r="E11032" s="148">
        <v>-0.64377960199999995</v>
      </c>
      <c r="F11032" s="148">
        <f t="shared" si="172"/>
        <v>0.72392489762035694</v>
      </c>
      <c r="G11032">
        <v>7.1897303418087298E-3</v>
      </c>
    </row>
    <row r="11033" spans="1:7" x14ac:dyDescent="0.2">
      <c r="A11033" t="s">
        <v>8519</v>
      </c>
      <c r="B11033" t="s">
        <v>10881</v>
      </c>
      <c r="C11033" s="17">
        <v>5.050578839300595</v>
      </c>
      <c r="D11033" s="17">
        <v>1.108812935925177</v>
      </c>
      <c r="E11033" s="148">
        <v>1.8155000050000001</v>
      </c>
      <c r="F11033" s="148">
        <f t="shared" si="172"/>
        <v>4.5549422050045498</v>
      </c>
      <c r="G11033">
        <v>2.06732170034362E-5</v>
      </c>
    </row>
    <row r="11034" spans="1:7" x14ac:dyDescent="0.2">
      <c r="A11034" t="s">
        <v>8520</v>
      </c>
      <c r="B11034" t="s">
        <v>10938</v>
      </c>
      <c r="C11034" s="17">
        <v>43.542527386112454</v>
      </c>
      <c r="D11034" s="17">
        <v>71.254762946170388</v>
      </c>
      <c r="E11034" s="148">
        <v>-0.90463199299999997</v>
      </c>
      <c r="F11034" s="148">
        <f t="shared" si="172"/>
        <v>0.61108234152721519</v>
      </c>
      <c r="G11034">
        <v>4.5466882117936201E-3</v>
      </c>
    </row>
    <row r="11035" spans="1:7" x14ac:dyDescent="0.2">
      <c r="A11035" t="s">
        <v>8521</v>
      </c>
      <c r="B11035" t="s">
        <v>10899</v>
      </c>
      <c r="C11035" s="17">
        <v>30.836957589902049</v>
      </c>
      <c r="D11035" s="17">
        <v>3.7074909881706786</v>
      </c>
      <c r="E11035" s="148">
        <v>2.482735286</v>
      </c>
      <c r="F11035" s="148">
        <f t="shared" si="172"/>
        <v>8.3174733770876621</v>
      </c>
      <c r="G11035">
        <v>4.7341437308811201E-3</v>
      </c>
    </row>
    <row r="11036" spans="1:7" x14ac:dyDescent="0.2">
      <c r="A11036" t="s">
        <v>4284</v>
      </c>
      <c r="B11036" t="s">
        <v>4285</v>
      </c>
      <c r="C11036" s="17">
        <v>24.113177768771298</v>
      </c>
      <c r="D11036" s="17">
        <v>6.9976372660091819</v>
      </c>
      <c r="E11036" s="148">
        <v>1.493165528</v>
      </c>
      <c r="F11036" s="148">
        <f t="shared" si="172"/>
        <v>3.445902788631293</v>
      </c>
      <c r="G11036">
        <v>7.0252272152987996E-6</v>
      </c>
    </row>
    <row r="11037" spans="1:7" x14ac:dyDescent="0.2">
      <c r="A11037" t="s">
        <v>8522</v>
      </c>
      <c r="B11037" t="s">
        <v>11325</v>
      </c>
      <c r="C11037" s="17">
        <v>8.6528988767540387</v>
      </c>
      <c r="D11037" s="17">
        <v>10.421437292899881</v>
      </c>
      <c r="E11037" s="148">
        <v>-0.47431327200000001</v>
      </c>
      <c r="F11037" s="148">
        <f t="shared" si="172"/>
        <v>0.83029803217731335</v>
      </c>
      <c r="G11037">
        <v>9.4771760875011993E-3</v>
      </c>
    </row>
    <row r="11038" spans="1:7" x14ac:dyDescent="0.2">
      <c r="A11038" t="s">
        <v>8523</v>
      </c>
      <c r="B11038" t="s">
        <v>931</v>
      </c>
      <c r="C11038" s="17">
        <v>2.5213432504588749</v>
      </c>
      <c r="D11038" s="17">
        <v>3.043944625288888</v>
      </c>
      <c r="E11038" s="148">
        <v>-0.515305554</v>
      </c>
      <c r="F11038" s="148">
        <f t="shared" si="172"/>
        <v>0.82831442776971831</v>
      </c>
      <c r="G11038">
        <v>6.1622556157498697E-3</v>
      </c>
    </row>
    <row r="11039" spans="1:7" x14ac:dyDescent="0.2">
      <c r="A11039" t="s">
        <v>8524</v>
      </c>
      <c r="B11039" t="s">
        <v>10564</v>
      </c>
      <c r="C11039" s="17">
        <v>12.741846902990158</v>
      </c>
      <c r="D11039" s="17">
        <v>4.067589338805945</v>
      </c>
      <c r="E11039" s="148">
        <v>1.3283858639999999</v>
      </c>
      <c r="F11039" s="148">
        <f t="shared" si="172"/>
        <v>3.1325303125931026</v>
      </c>
      <c r="G11039">
        <v>1.59294933324541E-3</v>
      </c>
    </row>
    <row r="11040" spans="1:7" x14ac:dyDescent="0.2">
      <c r="A11040" t="s">
        <v>8525</v>
      </c>
      <c r="B11040" t="s">
        <v>11423</v>
      </c>
      <c r="C11040" s="17">
        <v>21.009436654557362</v>
      </c>
      <c r="D11040" s="17">
        <v>45.005811160223502</v>
      </c>
      <c r="E11040" s="148">
        <v>-1.2586803099999999</v>
      </c>
      <c r="F11040" s="148">
        <f t="shared" si="172"/>
        <v>0.46681608692180782</v>
      </c>
      <c r="G11040">
        <v>4.8422707770928303E-5</v>
      </c>
    </row>
    <row r="11041" spans="1:7" x14ac:dyDescent="0.2">
      <c r="A11041" t="s">
        <v>8526</v>
      </c>
      <c r="B11041" t="s">
        <v>10882</v>
      </c>
      <c r="C11041" s="17">
        <v>0.72283719534219248</v>
      </c>
      <c r="D11041" s="17">
        <v>0</v>
      </c>
      <c r="E11041" s="148">
        <v>6.8228255569999998</v>
      </c>
      <c r="F11041" s="148" t="e">
        <f t="shared" si="172"/>
        <v>#DIV/0!</v>
      </c>
      <c r="G11041">
        <v>3.7270204360405302E-4</v>
      </c>
    </row>
    <row r="11042" spans="1:7" x14ac:dyDescent="0.2">
      <c r="A11042" t="s">
        <v>13333</v>
      </c>
      <c r="B11042" t="s">
        <v>3945</v>
      </c>
      <c r="C11042" s="17">
        <v>42.457087775127604</v>
      </c>
      <c r="D11042" s="17">
        <v>19.591264253420849</v>
      </c>
      <c r="E11042" s="148">
        <v>0.83890619600000005</v>
      </c>
      <c r="F11042" s="148">
        <f t="shared" si="172"/>
        <v>2.1671438466618675</v>
      </c>
      <c r="G11042">
        <v>1.9369325404622699E-3</v>
      </c>
    </row>
    <row r="11043" spans="1:7" x14ac:dyDescent="0.2">
      <c r="A11043" t="s">
        <v>8527</v>
      </c>
      <c r="B11043" t="s">
        <v>4434</v>
      </c>
      <c r="C11043" s="17">
        <v>5.2342931778512023</v>
      </c>
      <c r="D11043" s="17">
        <v>1.3526143016881325</v>
      </c>
      <c r="E11043" s="148">
        <v>1.4703343959999999</v>
      </c>
      <c r="F11043" s="148">
        <f t="shared" si="172"/>
        <v>3.8697603384191148</v>
      </c>
      <c r="G11043">
        <v>4.0635183559365002E-3</v>
      </c>
    </row>
    <row r="11044" spans="1:7" x14ac:dyDescent="0.2">
      <c r="A11044" t="s">
        <v>8528</v>
      </c>
      <c r="B11044" t="s">
        <v>4013</v>
      </c>
      <c r="C11044" s="17">
        <v>104.84977038371491</v>
      </c>
      <c r="D11044" s="17">
        <v>37.544834872278877</v>
      </c>
      <c r="E11044" s="148">
        <v>1.150566231</v>
      </c>
      <c r="F11044" s="148">
        <f t="shared" si="172"/>
        <v>2.7926549881067779</v>
      </c>
      <c r="G11044">
        <v>3.92578003731089E-6</v>
      </c>
    </row>
    <row r="11045" spans="1:7" x14ac:dyDescent="0.2">
      <c r="A11045" t="s">
        <v>4286</v>
      </c>
      <c r="B11045" t="s">
        <v>4287</v>
      </c>
      <c r="C11045" s="17">
        <v>5.8686636403910599</v>
      </c>
      <c r="D11045" s="17">
        <v>1.7191201451972249</v>
      </c>
      <c r="E11045" s="148">
        <v>1.3275231729999999</v>
      </c>
      <c r="F11045" s="148">
        <f t="shared" si="172"/>
        <v>3.4137600311337062</v>
      </c>
      <c r="G11045">
        <v>6.45467291374016E-4</v>
      </c>
    </row>
    <row r="11046" spans="1:7" x14ac:dyDescent="0.2">
      <c r="A11046" t="s">
        <v>5799</v>
      </c>
      <c r="B11046" t="s">
        <v>10883</v>
      </c>
      <c r="C11046" s="17">
        <v>19.0646051709634</v>
      </c>
      <c r="D11046" s="17">
        <v>5.2834544350301025</v>
      </c>
      <c r="E11046" s="148">
        <v>1.4354854939999999</v>
      </c>
      <c r="F11046" s="148">
        <f t="shared" si="172"/>
        <v>3.6083599102439843</v>
      </c>
      <c r="G11046">
        <v>6.9347898457344497E-3</v>
      </c>
    </row>
    <row r="11047" spans="1:7" x14ac:dyDescent="0.2">
      <c r="A11047" t="s">
        <v>12205</v>
      </c>
      <c r="B11047" t="s">
        <v>11320</v>
      </c>
      <c r="C11047" s="17">
        <v>7.9750717581289372</v>
      </c>
      <c r="D11047" s="17">
        <v>14.376816723200976</v>
      </c>
      <c r="E11047" s="148">
        <v>-1.0401199109999999</v>
      </c>
      <c r="F11047" s="148">
        <f t="shared" si="172"/>
        <v>0.55471749495553835</v>
      </c>
      <c r="G11047">
        <v>1.5409270803389699E-3</v>
      </c>
    </row>
    <row r="11048" spans="1:7" x14ac:dyDescent="0.2">
      <c r="A11048" t="s">
        <v>12220</v>
      </c>
      <c r="B11048" t="s">
        <v>1398</v>
      </c>
      <c r="C11048" s="17">
        <v>22.61673674373845</v>
      </c>
      <c r="D11048" s="17">
        <v>40.271136692978793</v>
      </c>
      <c r="E11048" s="148">
        <v>-1.026126042</v>
      </c>
      <c r="F11048" s="148">
        <f t="shared" si="172"/>
        <v>0.56161158092370511</v>
      </c>
      <c r="G11048">
        <v>3.2670142070670899E-5</v>
      </c>
    </row>
    <row r="11049" spans="1:7" x14ac:dyDescent="0.2">
      <c r="A11049" t="s">
        <v>4288</v>
      </c>
      <c r="B11049" t="s">
        <v>3949</v>
      </c>
      <c r="C11049" s="17">
        <v>8.444715610342822</v>
      </c>
      <c r="D11049" s="17">
        <v>3.9070156394608322</v>
      </c>
      <c r="E11049" s="148">
        <v>0.80554551799999996</v>
      </c>
      <c r="F11049" s="148">
        <f t="shared" si="172"/>
        <v>2.1614235492305816</v>
      </c>
      <c r="G11049">
        <v>4.1837460221494501E-3</v>
      </c>
    </row>
    <row r="11050" spans="1:7" x14ac:dyDescent="0.2">
      <c r="A11050" t="s">
        <v>4289</v>
      </c>
      <c r="B11050" t="s">
        <v>1072</v>
      </c>
      <c r="C11050" s="17">
        <v>32.412958329109998</v>
      </c>
      <c r="D11050" s="17">
        <v>61.67055354345198</v>
      </c>
      <c r="E11050" s="148">
        <v>-1.1536218250000001</v>
      </c>
      <c r="F11050" s="148">
        <f t="shared" si="172"/>
        <v>0.52558241278428608</v>
      </c>
      <c r="G11050">
        <v>1.34406856911733E-7</v>
      </c>
    </row>
    <row r="11051" spans="1:7" x14ac:dyDescent="0.2">
      <c r="A11051" t="s">
        <v>13918</v>
      </c>
      <c r="B11051" t="s">
        <v>3955</v>
      </c>
      <c r="C11051" s="17">
        <v>31.642566616545771</v>
      </c>
      <c r="D11051" s="17">
        <v>9.976776773836896</v>
      </c>
      <c r="E11051" s="148">
        <v>1.308025328</v>
      </c>
      <c r="F11051" s="148">
        <f t="shared" si="172"/>
        <v>3.1716221916005232</v>
      </c>
      <c r="G11051">
        <v>1.29891901178252E-3</v>
      </c>
    </row>
    <row r="11052" spans="1:7" x14ac:dyDescent="0.2">
      <c r="A11052" t="s">
        <v>4290</v>
      </c>
      <c r="B11052" t="s">
        <v>1879</v>
      </c>
      <c r="C11052" s="17">
        <v>48.726890958507575</v>
      </c>
      <c r="D11052" s="17">
        <v>103.00018025081319</v>
      </c>
      <c r="E11052" s="148">
        <v>-1.294356657</v>
      </c>
      <c r="F11052" s="148">
        <f t="shared" si="172"/>
        <v>0.47307578336129052</v>
      </c>
      <c r="G11052">
        <v>3.7675140669496601E-5</v>
      </c>
    </row>
    <row r="11053" spans="1:7" x14ac:dyDescent="0.2">
      <c r="A11053" t="s">
        <v>5800</v>
      </c>
      <c r="B11053" t="s">
        <v>10385</v>
      </c>
      <c r="C11053" s="17">
        <v>3.1324597667234499</v>
      </c>
      <c r="D11053" s="17">
        <v>0.1437680043733765</v>
      </c>
      <c r="E11053" s="148">
        <v>3.9626552789999998</v>
      </c>
      <c r="F11053" s="148">
        <f t="shared" si="172"/>
        <v>21.788295527760212</v>
      </c>
      <c r="G11053">
        <v>1.6115543403204301E-4</v>
      </c>
    </row>
    <row r="11054" spans="1:7" x14ac:dyDescent="0.2">
      <c r="A11054" t="s">
        <v>11951</v>
      </c>
      <c r="B11054" t="s">
        <v>11952</v>
      </c>
      <c r="C11054" s="17">
        <v>15.409764837459882</v>
      </c>
      <c r="D11054" s="17">
        <v>33.688543604611624</v>
      </c>
      <c r="E11054" s="148">
        <v>-1.2078086139999999</v>
      </c>
      <c r="F11054" s="148">
        <f t="shared" si="172"/>
        <v>0.45741855208458582</v>
      </c>
      <c r="G11054">
        <v>1.0856352588612501E-3</v>
      </c>
    </row>
    <row r="11055" spans="1:7" x14ac:dyDescent="0.2">
      <c r="A11055" t="s">
        <v>8529</v>
      </c>
      <c r="B11055" t="s">
        <v>2483</v>
      </c>
      <c r="C11055" s="17">
        <v>17.732062579189641</v>
      </c>
      <c r="D11055" s="17">
        <v>6.6077837890863824</v>
      </c>
      <c r="E11055" s="148">
        <v>1.098507372</v>
      </c>
      <c r="F11055" s="148">
        <f t="shared" si="172"/>
        <v>2.6835113171342648</v>
      </c>
      <c r="G11055">
        <v>2.05480950088963E-3</v>
      </c>
    </row>
    <row r="11056" spans="1:7" x14ac:dyDescent="0.2">
      <c r="A11056" t="s">
        <v>8530</v>
      </c>
      <c r="B11056" t="s">
        <v>11424</v>
      </c>
      <c r="C11056" s="17">
        <v>9.1781200841193069</v>
      </c>
      <c r="D11056" s="17">
        <v>15.720484046900223</v>
      </c>
      <c r="E11056" s="148">
        <v>-0.91933765700000003</v>
      </c>
      <c r="F11056" s="148">
        <f t="shared" si="172"/>
        <v>0.58383190089678283</v>
      </c>
      <c r="G11056">
        <v>5.8637488364686298E-3</v>
      </c>
    </row>
    <row r="11057" spans="1:7" x14ac:dyDescent="0.2">
      <c r="A11057" t="s">
        <v>8531</v>
      </c>
      <c r="B11057" t="s">
        <v>2648</v>
      </c>
      <c r="C11057" s="17">
        <v>8.2325918658404831</v>
      </c>
      <c r="D11057" s="17">
        <v>11.558777364142152</v>
      </c>
      <c r="E11057" s="148">
        <v>-0.73344558500000001</v>
      </c>
      <c r="F11057" s="148">
        <f t="shared" si="172"/>
        <v>0.71223725541939908</v>
      </c>
      <c r="G11057">
        <v>5.5942018294493098E-5</v>
      </c>
    </row>
    <row r="11058" spans="1:7" x14ac:dyDescent="0.2">
      <c r="A11058" t="s">
        <v>5801</v>
      </c>
      <c r="B11058" t="s">
        <v>1391</v>
      </c>
      <c r="C11058" s="17">
        <v>32.602802560125774</v>
      </c>
      <c r="D11058" s="17">
        <v>1.739877392798761</v>
      </c>
      <c r="E11058" s="148">
        <v>3.8742738700000001</v>
      </c>
      <c r="F11058" s="148">
        <f t="shared" si="172"/>
        <v>18.738563243057612</v>
      </c>
      <c r="G11058">
        <v>1.23832588539615E-5</v>
      </c>
    </row>
    <row r="11059" spans="1:7" x14ac:dyDescent="0.2">
      <c r="A11059" t="s">
        <v>4291</v>
      </c>
      <c r="B11059" t="s">
        <v>943</v>
      </c>
      <c r="C11059" s="17">
        <v>46.321081872905545</v>
      </c>
      <c r="D11059" s="17">
        <v>114.71229482949374</v>
      </c>
      <c r="E11059" s="148">
        <v>-1.487374494</v>
      </c>
      <c r="F11059" s="148">
        <f t="shared" si="172"/>
        <v>0.40380224231200634</v>
      </c>
      <c r="G11059">
        <v>1.6525020986102001E-4</v>
      </c>
    </row>
    <row r="11060" spans="1:7" x14ac:dyDescent="0.2">
      <c r="A11060" t="s">
        <v>4292</v>
      </c>
      <c r="B11060" t="s">
        <v>4293</v>
      </c>
      <c r="C11060" s="17">
        <v>206.70106471116401</v>
      </c>
      <c r="D11060" s="17">
        <v>362.11012204597802</v>
      </c>
      <c r="E11060" s="148">
        <v>-0.99446310999999998</v>
      </c>
      <c r="F11060" s="148">
        <f t="shared" ref="F11060:F11123" si="173">C11060/D11060</f>
        <v>0.57082376914313004</v>
      </c>
      <c r="G11060">
        <v>4.87500530122027E-3</v>
      </c>
    </row>
    <row r="11061" spans="1:7" x14ac:dyDescent="0.2">
      <c r="A11061" t="s">
        <v>8532</v>
      </c>
      <c r="B11061" t="s">
        <v>10902</v>
      </c>
      <c r="C11061" s="17">
        <v>3.8763442966472903</v>
      </c>
      <c r="D11061" s="17">
        <v>1.0951458716295328</v>
      </c>
      <c r="E11061" s="148">
        <v>1.3578931620000001</v>
      </c>
      <c r="F11061" s="148">
        <f t="shared" si="173"/>
        <v>3.5395689259910617</v>
      </c>
      <c r="G11061">
        <v>9.9103864963484209E-4</v>
      </c>
    </row>
    <row r="11062" spans="1:7" x14ac:dyDescent="0.2">
      <c r="A11062" t="s">
        <v>4294</v>
      </c>
      <c r="B11062" t="s">
        <v>4127</v>
      </c>
      <c r="C11062" s="17">
        <v>0.38623473439202405</v>
      </c>
      <c r="D11062" s="17">
        <v>2.7128096530320098</v>
      </c>
      <c r="E11062" s="148">
        <v>-2.8470261090000002</v>
      </c>
      <c r="F11062" s="148">
        <f t="shared" si="173"/>
        <v>0.14237443233820085</v>
      </c>
      <c r="G11062">
        <v>3.1042912243793202E-7</v>
      </c>
    </row>
    <row r="11063" spans="1:7" x14ac:dyDescent="0.2">
      <c r="A11063" t="s">
        <v>4295</v>
      </c>
      <c r="B11063" t="s">
        <v>3964</v>
      </c>
      <c r="C11063" s="17">
        <v>80.807595366402154</v>
      </c>
      <c r="D11063" s="17">
        <v>193.52256223222449</v>
      </c>
      <c r="E11063" s="148">
        <v>-1.4611736930000001</v>
      </c>
      <c r="F11063" s="148">
        <f t="shared" si="173"/>
        <v>0.41756162400037944</v>
      </c>
      <c r="G11063">
        <v>3.8482781307699597E-5</v>
      </c>
    </row>
    <row r="11064" spans="1:7" x14ac:dyDescent="0.2">
      <c r="A11064" t="s">
        <v>8533</v>
      </c>
      <c r="B11064" t="s">
        <v>2376</v>
      </c>
      <c r="C11064" s="17">
        <v>10.349846926147404</v>
      </c>
      <c r="D11064" s="17">
        <v>21.805466477787224</v>
      </c>
      <c r="E11064" s="148">
        <v>-1.206724431</v>
      </c>
      <c r="F11064" s="148">
        <f t="shared" si="173"/>
        <v>0.47464460054961805</v>
      </c>
      <c r="G11064">
        <v>8.3441170562218594E-5</v>
      </c>
    </row>
    <row r="11065" spans="1:7" x14ac:dyDescent="0.2">
      <c r="A11065" t="s">
        <v>8534</v>
      </c>
      <c r="B11065" t="s">
        <v>589</v>
      </c>
      <c r="C11065" s="17">
        <v>26.446972205086503</v>
      </c>
      <c r="D11065" s="17">
        <v>10.87410633603786</v>
      </c>
      <c r="E11065" s="148">
        <v>0.96054285800000005</v>
      </c>
      <c r="F11065" s="148">
        <f t="shared" si="173"/>
        <v>2.4321053508037376</v>
      </c>
      <c r="G11065">
        <v>2.72887152264982E-3</v>
      </c>
    </row>
    <row r="11066" spans="1:7" x14ac:dyDescent="0.2">
      <c r="A11066" t="s">
        <v>8535</v>
      </c>
      <c r="B11066" t="s">
        <v>3966</v>
      </c>
      <c r="C11066" s="17">
        <v>8.8034715466358051</v>
      </c>
      <c r="D11066" s="17">
        <v>14.513950223154801</v>
      </c>
      <c r="E11066" s="148">
        <v>-0.89381517899999996</v>
      </c>
      <c r="F11066" s="148">
        <f t="shared" si="173"/>
        <v>0.606552414145062</v>
      </c>
      <c r="G11066">
        <v>4.0564235001947701E-3</v>
      </c>
    </row>
    <row r="11067" spans="1:7" x14ac:dyDescent="0.2">
      <c r="A11067" t="s">
        <v>4296</v>
      </c>
      <c r="B11067" t="s">
        <v>3968</v>
      </c>
      <c r="C11067" s="17">
        <v>250.00720119825701</v>
      </c>
      <c r="D11067" s="17">
        <v>515.32840840795075</v>
      </c>
      <c r="E11067" s="148">
        <v>-1.2364804650000001</v>
      </c>
      <c r="F11067" s="148">
        <f t="shared" si="173"/>
        <v>0.48514150805430306</v>
      </c>
      <c r="G11067">
        <v>4.9417253144478203E-4</v>
      </c>
    </row>
    <row r="11068" spans="1:7" x14ac:dyDescent="0.2">
      <c r="A11068" t="s">
        <v>4298</v>
      </c>
      <c r="B11068" t="s">
        <v>167</v>
      </c>
      <c r="C11068" s="17">
        <v>46.32146358371007</v>
      </c>
      <c r="D11068" s="17">
        <v>97.438245726478371</v>
      </c>
      <c r="E11068" s="148">
        <v>-1.1929668630000001</v>
      </c>
      <c r="F11068" s="148">
        <f t="shared" si="173"/>
        <v>0.4753930372857938</v>
      </c>
      <c r="G11068">
        <v>5.9789768022770001E-5</v>
      </c>
    </row>
    <row r="11069" spans="1:7" x14ac:dyDescent="0.2">
      <c r="A11069" t="s">
        <v>4299</v>
      </c>
      <c r="B11069" t="s">
        <v>1285</v>
      </c>
      <c r="C11069" s="17">
        <v>7.7002493584896232</v>
      </c>
      <c r="D11069" s="17">
        <v>17.260243006655401</v>
      </c>
      <c r="E11069" s="148">
        <v>-1.37233356</v>
      </c>
      <c r="F11069" s="148">
        <f t="shared" si="173"/>
        <v>0.4461263584481675</v>
      </c>
      <c r="G11069">
        <v>3.4956274355511097E-8</v>
      </c>
    </row>
    <row r="11070" spans="1:7" x14ac:dyDescent="0.2">
      <c r="A11070" t="s">
        <v>8536</v>
      </c>
      <c r="B11070" t="s">
        <v>2494</v>
      </c>
      <c r="C11070" s="17">
        <v>21.103402792299217</v>
      </c>
      <c r="D11070" s="17">
        <v>0.79648840336146165</v>
      </c>
      <c r="E11070" s="148">
        <v>3.8959326170000002</v>
      </c>
      <c r="F11070" s="148">
        <f t="shared" si="173"/>
        <v>26.4955556204402</v>
      </c>
      <c r="G11070">
        <v>1.8255535298119301E-4</v>
      </c>
    </row>
    <row r="11071" spans="1:7" x14ac:dyDescent="0.2">
      <c r="A11071" t="s">
        <v>14080</v>
      </c>
      <c r="B11071" t="s">
        <v>10904</v>
      </c>
      <c r="C11071" s="17">
        <v>14.09647003278336</v>
      </c>
      <c r="D11071" s="17">
        <v>2.9547023963768773</v>
      </c>
      <c r="E11071" s="148">
        <v>1.8072324900000001</v>
      </c>
      <c r="F11071" s="148">
        <f t="shared" si="173"/>
        <v>4.770859511966</v>
      </c>
      <c r="G11071">
        <v>2.9075435011098501E-3</v>
      </c>
    </row>
    <row r="11072" spans="1:7" x14ac:dyDescent="0.2">
      <c r="A11072" t="s">
        <v>8537</v>
      </c>
      <c r="B11072" t="s">
        <v>11326</v>
      </c>
      <c r="C11072" s="17">
        <v>11.463977231722566</v>
      </c>
      <c r="D11072" s="17">
        <v>19.756951798726025</v>
      </c>
      <c r="E11072" s="148">
        <v>-0.94383672500000004</v>
      </c>
      <c r="F11072" s="148">
        <f t="shared" si="173"/>
        <v>0.58025030118572196</v>
      </c>
      <c r="G11072">
        <v>9.2421789723372099E-4</v>
      </c>
    </row>
    <row r="11073" spans="1:7" x14ac:dyDescent="0.2">
      <c r="A11073" t="s">
        <v>8538</v>
      </c>
      <c r="B11073" t="s">
        <v>10546</v>
      </c>
      <c r="C11073" s="17">
        <v>5.7938499000614252</v>
      </c>
      <c r="D11073" s="17">
        <v>1.154807840868638</v>
      </c>
      <c r="E11073" s="148">
        <v>1.912477041</v>
      </c>
      <c r="F11073" s="148">
        <f t="shared" si="173"/>
        <v>5.0171549716040493</v>
      </c>
      <c r="G11073">
        <v>4.9973431757363302E-4</v>
      </c>
    </row>
    <row r="11074" spans="1:7" x14ac:dyDescent="0.2">
      <c r="A11074" t="s">
        <v>4300</v>
      </c>
      <c r="B11074" t="s">
        <v>604</v>
      </c>
      <c r="C11074" s="17">
        <v>120.09937683849185</v>
      </c>
      <c r="D11074" s="17">
        <v>208.31884426045275</v>
      </c>
      <c r="E11074" s="148">
        <v>-0.94957200500000005</v>
      </c>
      <c r="F11074" s="148">
        <f t="shared" si="173"/>
        <v>0.57651710417678959</v>
      </c>
      <c r="G11074">
        <v>8.9249080188441195E-3</v>
      </c>
    </row>
    <row r="11075" spans="1:7" x14ac:dyDescent="0.2">
      <c r="A11075" t="s">
        <v>14171</v>
      </c>
      <c r="B11075" t="s">
        <v>10905</v>
      </c>
      <c r="C11075" s="17">
        <v>0.50321258220488341</v>
      </c>
      <c r="D11075" s="17">
        <v>2.5213058177510475E-2</v>
      </c>
      <c r="E11075" s="148">
        <v>3.3013359740000001</v>
      </c>
      <c r="F11075" s="148">
        <f t="shared" si="173"/>
        <v>19.958411179717128</v>
      </c>
      <c r="G11075">
        <v>6.4911399518967601E-3</v>
      </c>
    </row>
    <row r="11076" spans="1:7" x14ac:dyDescent="0.2">
      <c r="A11076" t="s">
        <v>4301</v>
      </c>
      <c r="B11076" t="s">
        <v>4302</v>
      </c>
      <c r="C11076" s="17">
        <v>11.694960736588717</v>
      </c>
      <c r="D11076" s="17">
        <v>25.187200177661751</v>
      </c>
      <c r="E11076" s="148">
        <v>-1.2682438730000001</v>
      </c>
      <c r="F11076" s="148">
        <f t="shared" si="173"/>
        <v>0.46432158612694269</v>
      </c>
      <c r="G11076">
        <v>1.11781840384239E-4</v>
      </c>
    </row>
    <row r="11077" spans="1:7" x14ac:dyDescent="0.2">
      <c r="A11077" t="s">
        <v>4303</v>
      </c>
      <c r="B11077" t="s">
        <v>1335</v>
      </c>
      <c r="C11077" s="17">
        <v>71.769459891099729</v>
      </c>
      <c r="D11077" s="17">
        <v>128.90535594386665</v>
      </c>
      <c r="E11077" s="148">
        <v>-1.026678786</v>
      </c>
      <c r="F11077" s="148">
        <f t="shared" si="173"/>
        <v>0.55676088371651977</v>
      </c>
      <c r="G11077">
        <v>6.6539018284929204E-3</v>
      </c>
    </row>
    <row r="11078" spans="1:7" x14ac:dyDescent="0.2">
      <c r="A11078" t="s">
        <v>4304</v>
      </c>
      <c r="B11078" t="s">
        <v>2444</v>
      </c>
      <c r="C11078" s="17">
        <v>12.114986163440744</v>
      </c>
      <c r="D11078" s="17">
        <v>37.318756414896299</v>
      </c>
      <c r="E11078" s="148">
        <v>-1.794301913</v>
      </c>
      <c r="F11078" s="148">
        <f t="shared" si="173"/>
        <v>0.32463531283708263</v>
      </c>
      <c r="G11078">
        <v>5.3155649017350798E-7</v>
      </c>
    </row>
    <row r="11079" spans="1:7" x14ac:dyDescent="0.2">
      <c r="A11079" t="s">
        <v>4305</v>
      </c>
      <c r="B11079" t="s">
        <v>4306</v>
      </c>
      <c r="C11079" s="17">
        <v>39.688652825345002</v>
      </c>
      <c r="D11079" s="17">
        <v>84.597177368510501</v>
      </c>
      <c r="E11079" s="148">
        <v>-1.2884692120000001</v>
      </c>
      <c r="F11079" s="148">
        <f t="shared" si="173"/>
        <v>0.46914866500165592</v>
      </c>
      <c r="G11079">
        <v>2.09227212009171E-4</v>
      </c>
    </row>
    <row r="11080" spans="1:7" x14ac:dyDescent="0.2">
      <c r="A11080" t="s">
        <v>13691</v>
      </c>
      <c r="B11080" t="s">
        <v>13692</v>
      </c>
      <c r="C11080" s="17">
        <v>8.0084701612959002</v>
      </c>
      <c r="D11080" s="17">
        <v>3.0171897496934226</v>
      </c>
      <c r="E11080" s="148">
        <v>1.033987365</v>
      </c>
      <c r="F11080" s="148">
        <f t="shared" si="173"/>
        <v>2.654281243700249</v>
      </c>
      <c r="G11080">
        <v>9.4481220581810101E-4</v>
      </c>
    </row>
    <row r="11081" spans="1:7" x14ac:dyDescent="0.2">
      <c r="A11081" t="s">
        <v>12550</v>
      </c>
      <c r="B11081" t="s">
        <v>12551</v>
      </c>
      <c r="C11081" s="17">
        <v>5.9525426305679279</v>
      </c>
      <c r="D11081" s="17">
        <v>8.9792419902485534</v>
      </c>
      <c r="E11081" s="148">
        <v>-0.77269179099999996</v>
      </c>
      <c r="F11081" s="148">
        <f t="shared" si="173"/>
        <v>0.66292262053215434</v>
      </c>
      <c r="G11081">
        <v>6.3998540727926E-3</v>
      </c>
    </row>
    <row r="11082" spans="1:7" x14ac:dyDescent="0.2">
      <c r="A11082" t="s">
        <v>4308</v>
      </c>
      <c r="B11082" t="s">
        <v>163</v>
      </c>
      <c r="C11082" s="17">
        <v>1.5557035925579665</v>
      </c>
      <c r="D11082" s="17">
        <v>6.6652903737528026</v>
      </c>
      <c r="E11082" s="148">
        <v>-2.2330789449999999</v>
      </c>
      <c r="F11082" s="148">
        <f t="shared" si="173"/>
        <v>0.23340372366733791</v>
      </c>
      <c r="G11082">
        <v>9.7011792000054507E-9</v>
      </c>
    </row>
    <row r="11083" spans="1:7" x14ac:dyDescent="0.2">
      <c r="A11083" t="s">
        <v>13926</v>
      </c>
      <c r="B11083" t="s">
        <v>13927</v>
      </c>
      <c r="C11083" s="17">
        <v>6.1128790528640575</v>
      </c>
      <c r="D11083" s="17">
        <v>1.9090564489560875</v>
      </c>
      <c r="E11083" s="148">
        <v>1.191262617</v>
      </c>
      <c r="F11083" s="148">
        <f t="shared" si="173"/>
        <v>3.2020420643961098</v>
      </c>
      <c r="G11083">
        <v>6.6951369923390104E-3</v>
      </c>
    </row>
    <row r="11084" spans="1:7" x14ac:dyDescent="0.2">
      <c r="A11084" t="s">
        <v>12107</v>
      </c>
      <c r="B11084" t="s">
        <v>12108</v>
      </c>
      <c r="C11084" s="17">
        <v>15.340384270871944</v>
      </c>
      <c r="D11084" s="17">
        <v>28.908702692508925</v>
      </c>
      <c r="E11084" s="148">
        <v>-0.96621414299999997</v>
      </c>
      <c r="F11084" s="148">
        <f t="shared" si="173"/>
        <v>0.53064934923029516</v>
      </c>
      <c r="G11084">
        <v>4.7214288000685502E-3</v>
      </c>
    </row>
    <row r="11085" spans="1:7" x14ac:dyDescent="0.2">
      <c r="A11085" t="s">
        <v>8539</v>
      </c>
      <c r="B11085" t="s">
        <v>4201</v>
      </c>
      <c r="C11085" s="17">
        <v>15.769902396236439</v>
      </c>
      <c r="D11085" s="17">
        <v>29.473031059280476</v>
      </c>
      <c r="E11085" s="148">
        <v>-1.05503412</v>
      </c>
      <c r="F11085" s="148">
        <f t="shared" si="173"/>
        <v>0.53506211711030682</v>
      </c>
      <c r="G11085">
        <v>1.08470108110463E-4</v>
      </c>
    </row>
    <row r="11086" spans="1:7" x14ac:dyDescent="0.2">
      <c r="A11086" t="s">
        <v>4309</v>
      </c>
      <c r="B11086" t="s">
        <v>4310</v>
      </c>
      <c r="C11086" s="17">
        <v>3.8017589263652853</v>
      </c>
      <c r="D11086" s="17">
        <v>1.2005178851886387</v>
      </c>
      <c r="E11086" s="148">
        <v>1.2924537439999999</v>
      </c>
      <c r="F11086" s="148">
        <f t="shared" si="173"/>
        <v>3.1667657544043259</v>
      </c>
      <c r="G11086">
        <v>6.6954902140791496E-5</v>
      </c>
    </row>
    <row r="11087" spans="1:7" x14ac:dyDescent="0.2">
      <c r="A11087" t="s">
        <v>4311</v>
      </c>
      <c r="B11087" t="s">
        <v>3978</v>
      </c>
      <c r="C11087" s="17">
        <v>11.373124327828041</v>
      </c>
      <c r="D11087" s="17">
        <v>18.371474572913225</v>
      </c>
      <c r="E11087" s="148">
        <v>-0.90105648299999996</v>
      </c>
      <c r="F11087" s="148">
        <f t="shared" si="173"/>
        <v>0.61906431531612038</v>
      </c>
      <c r="G11087">
        <v>1.7825395142813199E-4</v>
      </c>
    </row>
    <row r="11088" spans="1:7" x14ac:dyDescent="0.2">
      <c r="A11088" t="s">
        <v>8540</v>
      </c>
      <c r="B11088" t="s">
        <v>112</v>
      </c>
      <c r="C11088" s="17">
        <v>45.300242331556674</v>
      </c>
      <c r="D11088" s="17">
        <v>15.659996469541326</v>
      </c>
      <c r="E11088" s="148">
        <v>1.2051136419999999</v>
      </c>
      <c r="F11088" s="148">
        <f t="shared" si="173"/>
        <v>2.8927364332211436</v>
      </c>
      <c r="G11088">
        <v>5.2379348642453402E-5</v>
      </c>
    </row>
    <row r="11089" spans="1:7" x14ac:dyDescent="0.2">
      <c r="A11089" t="s">
        <v>4312</v>
      </c>
      <c r="B11089" t="s">
        <v>3981</v>
      </c>
      <c r="C11089" s="17">
        <v>51.633118612261896</v>
      </c>
      <c r="D11089" s="17">
        <v>5.0613325834966378</v>
      </c>
      <c r="E11089" s="148">
        <v>2.9965581939999999</v>
      </c>
      <c r="F11089" s="148">
        <f t="shared" si="173"/>
        <v>10.201487011665808</v>
      </c>
      <c r="G11089">
        <v>5.9099033300933695E-11</v>
      </c>
    </row>
    <row r="11090" spans="1:7" x14ac:dyDescent="0.2">
      <c r="A11090" t="s">
        <v>8541</v>
      </c>
      <c r="B11090" t="s">
        <v>50</v>
      </c>
      <c r="C11090" s="17">
        <v>22.763114871560951</v>
      </c>
      <c r="D11090" s="17">
        <v>37.403059988135425</v>
      </c>
      <c r="E11090" s="148">
        <v>-0.88412427800000004</v>
      </c>
      <c r="F11090" s="148">
        <f t="shared" si="173"/>
        <v>0.60858964156359419</v>
      </c>
      <c r="G11090">
        <v>1.9694396077926901E-4</v>
      </c>
    </row>
    <row r="11091" spans="1:7" x14ac:dyDescent="0.2">
      <c r="A11091" t="s">
        <v>8542</v>
      </c>
      <c r="B11091" t="s">
        <v>583</v>
      </c>
      <c r="C11091" s="17">
        <v>10.132474684400675</v>
      </c>
      <c r="D11091" s="17">
        <v>13.665701469226727</v>
      </c>
      <c r="E11091" s="148">
        <v>-0.65272935200000004</v>
      </c>
      <c r="F11091" s="148">
        <f t="shared" si="173"/>
        <v>0.74145295118714605</v>
      </c>
      <c r="G11091">
        <v>4.2173372826772698E-4</v>
      </c>
    </row>
    <row r="11092" spans="1:7" x14ac:dyDescent="0.2">
      <c r="A11092" t="s">
        <v>8543</v>
      </c>
      <c r="B11092" t="s">
        <v>11001</v>
      </c>
      <c r="C11092" s="17">
        <v>32.641415892771327</v>
      </c>
      <c r="D11092" s="17">
        <v>8.7327926825851954</v>
      </c>
      <c r="E11092" s="148">
        <v>1.5112959800000001</v>
      </c>
      <c r="F11092" s="148">
        <f t="shared" si="173"/>
        <v>3.7377980995546078</v>
      </c>
      <c r="G11092">
        <v>5.4598473597572096E-3</v>
      </c>
    </row>
    <row r="11093" spans="1:7" x14ac:dyDescent="0.2">
      <c r="A11093" t="s">
        <v>13501</v>
      </c>
      <c r="B11093" t="s">
        <v>2720</v>
      </c>
      <c r="C11093" s="17">
        <v>36.499789574302653</v>
      </c>
      <c r="D11093" s="17">
        <v>15.47317018702655</v>
      </c>
      <c r="E11093" s="148">
        <v>0.94089766399999997</v>
      </c>
      <c r="F11093" s="148">
        <f t="shared" si="173"/>
        <v>2.3589082995355297</v>
      </c>
      <c r="G11093">
        <v>9.7238863922800996E-4</v>
      </c>
    </row>
    <row r="11094" spans="1:7" x14ac:dyDescent="0.2">
      <c r="A11094" t="s">
        <v>4317</v>
      </c>
      <c r="B11094" t="s">
        <v>289</v>
      </c>
      <c r="C11094" s="17">
        <v>18.888833071379402</v>
      </c>
      <c r="D11094" s="17">
        <v>37.145364820138347</v>
      </c>
      <c r="E11094" s="148">
        <v>-1.1941992269999999</v>
      </c>
      <c r="F11094" s="148">
        <f t="shared" si="173"/>
        <v>0.50851117394703382</v>
      </c>
      <c r="G11094">
        <v>4.7864597732784201E-6</v>
      </c>
    </row>
    <row r="11095" spans="1:7" x14ac:dyDescent="0.2">
      <c r="A11095" t="s">
        <v>13540</v>
      </c>
      <c r="B11095" t="s">
        <v>13541</v>
      </c>
      <c r="C11095" s="17">
        <v>20.792652518211177</v>
      </c>
      <c r="D11095" s="17">
        <v>8.6340824304383794</v>
      </c>
      <c r="E11095" s="148">
        <v>0.94193933799999996</v>
      </c>
      <c r="F11095" s="148">
        <f t="shared" si="173"/>
        <v>2.408206394336621</v>
      </c>
      <c r="G11095">
        <v>1.96747759468658E-3</v>
      </c>
    </row>
    <row r="11096" spans="1:7" x14ac:dyDescent="0.2">
      <c r="A11096" t="s">
        <v>12779</v>
      </c>
      <c r="B11096" t="s">
        <v>3315</v>
      </c>
      <c r="C11096" s="17">
        <v>45.03191799956403</v>
      </c>
      <c r="D11096" s="17">
        <v>60.973975895439771</v>
      </c>
      <c r="E11096" s="148">
        <v>-0.60182519700000003</v>
      </c>
      <c r="F11096" s="148">
        <f t="shared" si="173"/>
        <v>0.73854324469157595</v>
      </c>
      <c r="G11096">
        <v>4.3802834586841302E-3</v>
      </c>
    </row>
    <row r="11097" spans="1:7" x14ac:dyDescent="0.2">
      <c r="A11097" t="s">
        <v>4318</v>
      </c>
      <c r="B11097" t="s">
        <v>3985</v>
      </c>
      <c r="C11097" s="17">
        <v>827.16896505802174</v>
      </c>
      <c r="D11097" s="17">
        <v>1750.0779996053825</v>
      </c>
      <c r="E11097" s="148">
        <v>-1.290587589</v>
      </c>
      <c r="F11097" s="148">
        <f t="shared" si="173"/>
        <v>0.4726469135915865</v>
      </c>
      <c r="G11097">
        <v>2.7820161135487898E-6</v>
      </c>
    </row>
    <row r="11098" spans="1:7" x14ac:dyDescent="0.2">
      <c r="A11098" t="s">
        <v>4319</v>
      </c>
      <c r="B11098" t="s">
        <v>1921</v>
      </c>
      <c r="C11098" s="17">
        <v>4.6441895642063828</v>
      </c>
      <c r="D11098" s="17">
        <v>8.7829181528459763</v>
      </c>
      <c r="E11098" s="148">
        <v>-1.1269317210000001</v>
      </c>
      <c r="F11098" s="148">
        <f t="shared" si="173"/>
        <v>0.52877522975680935</v>
      </c>
      <c r="G11098">
        <v>8.7423189927295194E-6</v>
      </c>
    </row>
    <row r="11099" spans="1:7" x14ac:dyDescent="0.2">
      <c r="A11099" t="s">
        <v>13569</v>
      </c>
      <c r="B11099" t="s">
        <v>4392</v>
      </c>
      <c r="C11099" s="17">
        <v>143.91970268524616</v>
      </c>
      <c r="D11099" s="17">
        <v>58.498785746388975</v>
      </c>
      <c r="E11099" s="148">
        <v>0.93014497600000001</v>
      </c>
      <c r="F11099" s="148">
        <f t="shared" si="173"/>
        <v>2.4602169232910969</v>
      </c>
      <c r="G11099">
        <v>3.8493139569585298E-3</v>
      </c>
    </row>
    <row r="11100" spans="1:7" x14ac:dyDescent="0.2">
      <c r="A11100" t="s">
        <v>8544</v>
      </c>
      <c r="B11100" t="s">
        <v>11394</v>
      </c>
      <c r="C11100" s="17">
        <v>0.31401359467906226</v>
      </c>
      <c r="D11100" s="17">
        <v>1.1830184182501224</v>
      </c>
      <c r="E11100" s="148">
        <v>-1.862712573</v>
      </c>
      <c r="F11100" s="148">
        <f t="shared" si="173"/>
        <v>0.26543423993646664</v>
      </c>
      <c r="G11100">
        <v>1.13921542105593E-3</v>
      </c>
    </row>
    <row r="11101" spans="1:7" x14ac:dyDescent="0.2">
      <c r="A11101" t="s">
        <v>4320</v>
      </c>
      <c r="B11101" t="s">
        <v>4321</v>
      </c>
      <c r="C11101" s="17">
        <v>3.5404999663298824</v>
      </c>
      <c r="D11101" s="17">
        <v>11.227862791706478</v>
      </c>
      <c r="E11101" s="148">
        <v>-1.761381377</v>
      </c>
      <c r="F11101" s="148">
        <f t="shared" si="173"/>
        <v>0.31533160246178749</v>
      </c>
      <c r="G11101">
        <v>3.0630011714395401E-5</v>
      </c>
    </row>
    <row r="11102" spans="1:7" x14ac:dyDescent="0.2">
      <c r="A11102" t="s">
        <v>4322</v>
      </c>
      <c r="B11102" t="s">
        <v>3988</v>
      </c>
      <c r="C11102" s="17">
        <v>44.125371391480172</v>
      </c>
      <c r="D11102" s="17">
        <v>132.98417514321852</v>
      </c>
      <c r="E11102" s="148">
        <v>-1.8024307799999999</v>
      </c>
      <c r="F11102" s="148">
        <f t="shared" si="173"/>
        <v>0.33180918965703216</v>
      </c>
      <c r="G11102">
        <v>8.7082299468749798E-13</v>
      </c>
    </row>
    <row r="11103" spans="1:7" x14ac:dyDescent="0.2">
      <c r="A11103" t="s">
        <v>13668</v>
      </c>
      <c r="B11103" t="s">
        <v>3990</v>
      </c>
      <c r="C11103" s="17">
        <v>77.486116237011672</v>
      </c>
      <c r="D11103" s="17">
        <v>29.716723361709178</v>
      </c>
      <c r="E11103" s="148">
        <v>1.0666530599999999</v>
      </c>
      <c r="F11103" s="148">
        <f t="shared" si="173"/>
        <v>2.607491926140642</v>
      </c>
      <c r="G11103">
        <v>1.80729841421719E-3</v>
      </c>
    </row>
    <row r="11104" spans="1:7" x14ac:dyDescent="0.2">
      <c r="A11104" t="s">
        <v>8545</v>
      </c>
      <c r="B11104" t="s">
        <v>727</v>
      </c>
      <c r="C11104" s="17">
        <v>11.906331003555611</v>
      </c>
      <c r="D11104" s="17">
        <v>0.95076824734144516</v>
      </c>
      <c r="E11104" s="148">
        <v>3.1910272829999999</v>
      </c>
      <c r="F11104" s="148">
        <f t="shared" si="173"/>
        <v>12.522853005291566</v>
      </c>
      <c r="G11104">
        <v>1.08005711040369E-7</v>
      </c>
    </row>
    <row r="11105" spans="1:7" x14ac:dyDescent="0.2">
      <c r="A11105" t="s">
        <v>11917</v>
      </c>
      <c r="B11105" t="s">
        <v>60</v>
      </c>
      <c r="C11105" s="17">
        <v>21.084565582659273</v>
      </c>
      <c r="D11105" s="17">
        <v>48.592012475588348</v>
      </c>
      <c r="E11105" s="148">
        <v>-1.135536653</v>
      </c>
      <c r="F11105" s="148">
        <f t="shared" si="173"/>
        <v>0.43391011214552466</v>
      </c>
      <c r="G11105">
        <v>4.5485328853055902E-3</v>
      </c>
    </row>
    <row r="11106" spans="1:7" x14ac:dyDescent="0.2">
      <c r="A11106" t="s">
        <v>8546</v>
      </c>
      <c r="B11106" t="s">
        <v>2904</v>
      </c>
      <c r="C11106" s="17">
        <v>5.4825903490924652</v>
      </c>
      <c r="D11106" s="17">
        <v>11.581781573737713</v>
      </c>
      <c r="E11106" s="148">
        <v>-1.1580368519999999</v>
      </c>
      <c r="F11106" s="148">
        <f t="shared" si="173"/>
        <v>0.4733805687999264</v>
      </c>
      <c r="G11106">
        <v>7.0226756433991802E-4</v>
      </c>
    </row>
    <row r="11107" spans="1:7" x14ac:dyDescent="0.2">
      <c r="A11107" t="s">
        <v>12070</v>
      </c>
      <c r="B11107" t="s">
        <v>585</v>
      </c>
      <c r="C11107" s="17">
        <v>2.3453087915121529</v>
      </c>
      <c r="D11107" s="17">
        <v>4.5141722083718996</v>
      </c>
      <c r="E11107" s="148">
        <v>-1.0396306719999999</v>
      </c>
      <c r="F11107" s="148">
        <f t="shared" si="173"/>
        <v>0.51954349175305869</v>
      </c>
      <c r="G11107">
        <v>3.4762881489798199E-4</v>
      </c>
    </row>
    <row r="11108" spans="1:7" x14ac:dyDescent="0.2">
      <c r="A11108" t="s">
        <v>8547</v>
      </c>
      <c r="B11108" t="s">
        <v>10916</v>
      </c>
      <c r="C11108" s="17">
        <v>1.2160520620029545</v>
      </c>
      <c r="D11108" s="17">
        <v>0.18982421214054482</v>
      </c>
      <c r="E11108" s="148">
        <v>1.9523955289999999</v>
      </c>
      <c r="F11108" s="148">
        <f t="shared" si="173"/>
        <v>6.4062010229896078</v>
      </c>
      <c r="G11108">
        <v>2.0418838613031798E-3</v>
      </c>
    </row>
    <row r="11109" spans="1:7" x14ac:dyDescent="0.2">
      <c r="A11109" t="s">
        <v>11634</v>
      </c>
      <c r="B11109" t="s">
        <v>1904</v>
      </c>
      <c r="C11109" s="17">
        <v>2.2923352225991501E-2</v>
      </c>
      <c r="D11109" s="17">
        <v>0.987873992551905</v>
      </c>
      <c r="E11109" s="148">
        <v>-4.144193488</v>
      </c>
      <c r="F11109" s="148">
        <f t="shared" si="173"/>
        <v>2.3204732991072299E-2</v>
      </c>
      <c r="G11109">
        <v>4.9193043172237501E-3</v>
      </c>
    </row>
    <row r="11110" spans="1:7" x14ac:dyDescent="0.2">
      <c r="A11110" t="s">
        <v>4323</v>
      </c>
      <c r="B11110" t="s">
        <v>4324</v>
      </c>
      <c r="C11110" s="17">
        <v>5.8792720280821449</v>
      </c>
      <c r="D11110" s="17">
        <v>10.079560429540923</v>
      </c>
      <c r="E11110" s="148">
        <v>-0.96596239399999995</v>
      </c>
      <c r="F11110" s="148">
        <f t="shared" si="173"/>
        <v>0.58328654996217122</v>
      </c>
      <c r="G11110">
        <v>1.15413044917606E-4</v>
      </c>
    </row>
    <row r="11111" spans="1:7" x14ac:dyDescent="0.2">
      <c r="A11111" t="s">
        <v>4325</v>
      </c>
      <c r="B11111" t="s">
        <v>3585</v>
      </c>
      <c r="C11111" s="17">
        <v>15.462102714805823</v>
      </c>
      <c r="D11111" s="17">
        <v>30.567997566921726</v>
      </c>
      <c r="E11111" s="148">
        <v>-1.167887283</v>
      </c>
      <c r="F11111" s="148">
        <f t="shared" si="173"/>
        <v>0.50582648343107994</v>
      </c>
      <c r="G11111">
        <v>6.6547428712182005E-5</v>
      </c>
    </row>
    <row r="11112" spans="1:7" x14ac:dyDescent="0.2">
      <c r="A11112" t="s">
        <v>5802</v>
      </c>
      <c r="B11112" t="s">
        <v>335</v>
      </c>
      <c r="C11112" s="17">
        <v>3.2214993285518103</v>
      </c>
      <c r="D11112" s="17">
        <v>0.24612874384327235</v>
      </c>
      <c r="E11112" s="148">
        <v>3.3743617220000002</v>
      </c>
      <c r="F11112" s="148">
        <f t="shared" si="173"/>
        <v>13.088675781009826</v>
      </c>
      <c r="G11112">
        <v>1.34082851315452E-7</v>
      </c>
    </row>
    <row r="11113" spans="1:7" x14ac:dyDescent="0.2">
      <c r="A11113" t="s">
        <v>5803</v>
      </c>
      <c r="B11113" t="s">
        <v>406</v>
      </c>
      <c r="C11113" s="17">
        <v>40.358880301789377</v>
      </c>
      <c r="D11113" s="17">
        <v>1.9168330336970367</v>
      </c>
      <c r="E11113" s="148">
        <v>3.6394845619999998</v>
      </c>
      <c r="F11113" s="148">
        <f t="shared" si="173"/>
        <v>21.054979537757831</v>
      </c>
      <c r="G11113">
        <v>2.44249183155922E-4</v>
      </c>
    </row>
    <row r="11114" spans="1:7" x14ac:dyDescent="0.2">
      <c r="A11114" t="s">
        <v>12351</v>
      </c>
      <c r="B11114" t="s">
        <v>11084</v>
      </c>
      <c r="C11114" s="17">
        <v>5.080949076006168</v>
      </c>
      <c r="D11114" s="17">
        <v>8.4152257522906755</v>
      </c>
      <c r="E11114" s="148">
        <v>-0.87212832600000001</v>
      </c>
      <c r="F11114" s="148">
        <f t="shared" si="173"/>
        <v>0.60378048380022398</v>
      </c>
      <c r="G11114">
        <v>9.4290205838928106E-3</v>
      </c>
    </row>
    <row r="11115" spans="1:7" x14ac:dyDescent="0.2">
      <c r="A11115" t="s">
        <v>4326</v>
      </c>
      <c r="B11115" t="s">
        <v>1064</v>
      </c>
      <c r="C11115" s="17">
        <v>3.9442539878716847</v>
      </c>
      <c r="D11115" s="17">
        <v>10.8066325794642</v>
      </c>
      <c r="E11115" s="148">
        <v>-1.6047899919999999</v>
      </c>
      <c r="F11115" s="148">
        <f t="shared" si="173"/>
        <v>0.3649845554448603</v>
      </c>
      <c r="G11115">
        <v>5.7374323755275299E-9</v>
      </c>
    </row>
    <row r="11116" spans="1:7" x14ac:dyDescent="0.2">
      <c r="A11116" t="s">
        <v>5804</v>
      </c>
      <c r="B11116" t="s">
        <v>265</v>
      </c>
      <c r="C11116" s="17">
        <v>152.68886020025855</v>
      </c>
      <c r="D11116" s="17">
        <v>4.9593277146280483</v>
      </c>
      <c r="E11116" s="148">
        <v>4.6138575450000001</v>
      </c>
      <c r="F11116" s="148">
        <f t="shared" si="173"/>
        <v>30.788217473486782</v>
      </c>
      <c r="G11116">
        <v>2.0820287836176501E-6</v>
      </c>
    </row>
    <row r="11117" spans="1:7" x14ac:dyDescent="0.2">
      <c r="A11117" t="s">
        <v>4327</v>
      </c>
      <c r="B11117" t="s">
        <v>2140</v>
      </c>
      <c r="C11117" s="17">
        <v>27.481062376362676</v>
      </c>
      <c r="D11117" s="17">
        <v>61.504048363107401</v>
      </c>
      <c r="E11117" s="148">
        <v>-1.3631693439999999</v>
      </c>
      <c r="F11117" s="148">
        <f t="shared" si="173"/>
        <v>0.44681713005492041</v>
      </c>
      <c r="G11117">
        <v>3.6382878716951202E-8</v>
      </c>
    </row>
    <row r="11118" spans="1:7" x14ac:dyDescent="0.2">
      <c r="A11118" t="s">
        <v>4328</v>
      </c>
      <c r="B11118" t="s">
        <v>2140</v>
      </c>
      <c r="C11118" s="17">
        <v>40.969766659158623</v>
      </c>
      <c r="D11118" s="17">
        <v>110.50107831807219</v>
      </c>
      <c r="E11118" s="148">
        <v>-1.627885402</v>
      </c>
      <c r="F11118" s="148">
        <f t="shared" si="173"/>
        <v>0.37076350097895938</v>
      </c>
      <c r="G11118">
        <v>2.6034424574993998E-12</v>
      </c>
    </row>
    <row r="11119" spans="1:7" x14ac:dyDescent="0.2">
      <c r="A11119" t="s">
        <v>4329</v>
      </c>
      <c r="B11119" t="s">
        <v>2140</v>
      </c>
      <c r="C11119" s="17">
        <v>138.57864085108676</v>
      </c>
      <c r="D11119" s="17">
        <v>282.8713650339165</v>
      </c>
      <c r="E11119" s="148">
        <v>-1.2577175089999999</v>
      </c>
      <c r="F11119" s="148">
        <f t="shared" si="173"/>
        <v>0.48989985548544679</v>
      </c>
      <c r="G11119">
        <v>6.8154060601881397E-10</v>
      </c>
    </row>
    <row r="11120" spans="1:7" x14ac:dyDescent="0.2">
      <c r="A11120" t="s">
        <v>4330</v>
      </c>
      <c r="B11120" t="s">
        <v>2459</v>
      </c>
      <c r="C11120" s="17">
        <v>15.580345868419061</v>
      </c>
      <c r="D11120" s="17">
        <v>4.6374375870838129</v>
      </c>
      <c r="E11120" s="148">
        <v>1.4098900590000001</v>
      </c>
      <c r="F11120" s="148">
        <f t="shared" si="173"/>
        <v>3.3596885296771273</v>
      </c>
      <c r="G11120">
        <v>5.2176325925884998E-5</v>
      </c>
    </row>
    <row r="11121" spans="1:7" x14ac:dyDescent="0.2">
      <c r="A11121" t="s">
        <v>4331</v>
      </c>
      <c r="B11121" t="s">
        <v>2459</v>
      </c>
      <c r="C11121" s="17">
        <v>33.242837800868799</v>
      </c>
      <c r="D11121" s="17">
        <v>3.1760841868735379</v>
      </c>
      <c r="E11121" s="148">
        <v>3.078111088</v>
      </c>
      <c r="F11121" s="148">
        <f t="shared" si="173"/>
        <v>10.466611035771146</v>
      </c>
      <c r="G11121">
        <v>1.01880530810006E-10</v>
      </c>
    </row>
    <row r="11122" spans="1:7" x14ac:dyDescent="0.2">
      <c r="A11122" t="s">
        <v>4332</v>
      </c>
      <c r="B11122" t="s">
        <v>4163</v>
      </c>
      <c r="C11122" s="17">
        <v>237.8650264722655</v>
      </c>
      <c r="D11122" s="17">
        <v>528.17873926460902</v>
      </c>
      <c r="E11122" s="148">
        <v>-1.330069873</v>
      </c>
      <c r="F11122" s="148">
        <f t="shared" si="173"/>
        <v>0.45034949116552564</v>
      </c>
      <c r="G11122">
        <v>5.7446169182250495E-4</v>
      </c>
    </row>
    <row r="11123" spans="1:7" x14ac:dyDescent="0.2">
      <c r="A11123" t="s">
        <v>4333</v>
      </c>
      <c r="B11123" t="s">
        <v>3308</v>
      </c>
      <c r="C11123" s="17">
        <v>32.2420384528168</v>
      </c>
      <c r="D11123" s="17">
        <v>69.308947809963968</v>
      </c>
      <c r="E11123" s="148">
        <v>-1.2995845580000001</v>
      </c>
      <c r="F11123" s="148">
        <f t="shared" si="173"/>
        <v>0.46519301578809469</v>
      </c>
      <c r="G11123">
        <v>1.0008206982002299E-4</v>
      </c>
    </row>
    <row r="11124" spans="1:7" x14ac:dyDescent="0.2">
      <c r="A11124" t="s">
        <v>4334</v>
      </c>
      <c r="B11124" t="s">
        <v>4166</v>
      </c>
      <c r="C11124" s="17">
        <v>45.063436640636048</v>
      </c>
      <c r="D11124" s="17">
        <v>81.076386235587037</v>
      </c>
      <c r="E11124" s="148">
        <v>-1.0131271550000001</v>
      </c>
      <c r="F11124" s="148">
        <f t="shared" ref="F11124:F11187" si="174">C11124/D11124</f>
        <v>0.55581456861796164</v>
      </c>
      <c r="G11124">
        <v>3.92585089210294E-3</v>
      </c>
    </row>
    <row r="11125" spans="1:7" x14ac:dyDescent="0.2">
      <c r="A11125" t="s">
        <v>4335</v>
      </c>
      <c r="B11125" t="s">
        <v>4007</v>
      </c>
      <c r="C11125" s="17">
        <v>26.674947523715375</v>
      </c>
      <c r="D11125" s="17">
        <v>54.274070392421947</v>
      </c>
      <c r="E11125" s="148">
        <v>-1.187946309</v>
      </c>
      <c r="F11125" s="148">
        <f t="shared" si="174"/>
        <v>0.49148603248006772</v>
      </c>
      <c r="G11125">
        <v>2.5399460152546499E-3</v>
      </c>
    </row>
    <row r="11126" spans="1:7" x14ac:dyDescent="0.2">
      <c r="A11126" t="s">
        <v>4336</v>
      </c>
      <c r="B11126" t="s">
        <v>60</v>
      </c>
      <c r="C11126" s="17">
        <v>31.3207081499209</v>
      </c>
      <c r="D11126" s="17">
        <v>49.750673005380023</v>
      </c>
      <c r="E11126" s="148">
        <v>-0.83670380899999997</v>
      </c>
      <c r="F11126" s="148">
        <f t="shared" si="174"/>
        <v>0.62955345642327065</v>
      </c>
      <c r="G11126">
        <v>4.5399502239257504E-3</v>
      </c>
    </row>
    <row r="11127" spans="1:7" x14ac:dyDescent="0.2">
      <c r="A11127" t="s">
        <v>8548</v>
      </c>
      <c r="B11127" t="s">
        <v>1949</v>
      </c>
      <c r="C11127" s="17">
        <v>35.976070652360505</v>
      </c>
      <c r="D11127" s="17">
        <v>71.747222391825517</v>
      </c>
      <c r="E11127" s="148">
        <v>-1.1509442670000001</v>
      </c>
      <c r="F11127" s="148">
        <f t="shared" si="174"/>
        <v>0.50142806164520481</v>
      </c>
      <c r="G11127">
        <v>4.5736303442641698E-6</v>
      </c>
    </row>
    <row r="11128" spans="1:7" x14ac:dyDescent="0.2">
      <c r="A11128" t="s">
        <v>8549</v>
      </c>
      <c r="B11128" t="s">
        <v>265</v>
      </c>
      <c r="C11128" s="17">
        <v>9.848675476896922</v>
      </c>
      <c r="D11128" s="17">
        <v>18.569713573578227</v>
      </c>
      <c r="E11128" s="148">
        <v>-1.0618262679999999</v>
      </c>
      <c r="F11128" s="148">
        <f t="shared" si="174"/>
        <v>0.53036227176438699</v>
      </c>
      <c r="G11128">
        <v>4.0262100077886599E-4</v>
      </c>
    </row>
    <row r="11129" spans="1:7" x14ac:dyDescent="0.2">
      <c r="A11129" t="s">
        <v>4337</v>
      </c>
      <c r="B11129" t="s">
        <v>3366</v>
      </c>
      <c r="C11129" s="17">
        <v>3.8785464913453325</v>
      </c>
      <c r="D11129" s="17">
        <v>12.196628537440205</v>
      </c>
      <c r="E11129" s="148">
        <v>-1.8012349999999999</v>
      </c>
      <c r="F11129" s="148">
        <f t="shared" si="174"/>
        <v>0.31800152635945994</v>
      </c>
      <c r="G11129">
        <v>3.1472011408257601E-9</v>
      </c>
    </row>
    <row r="11130" spans="1:7" x14ac:dyDescent="0.2">
      <c r="A11130" t="s">
        <v>5805</v>
      </c>
      <c r="B11130" t="s">
        <v>1080</v>
      </c>
      <c r="C11130" s="17">
        <v>127.4253061386303</v>
      </c>
      <c r="D11130" s="17">
        <v>4.7179202751310418</v>
      </c>
      <c r="E11130" s="148">
        <v>4.179015744</v>
      </c>
      <c r="F11130" s="148">
        <f t="shared" si="174"/>
        <v>27.008787496963592</v>
      </c>
      <c r="G11130">
        <v>5.1537647809852996E-4</v>
      </c>
    </row>
    <row r="11131" spans="1:7" x14ac:dyDescent="0.2">
      <c r="A11131" t="s">
        <v>4338</v>
      </c>
      <c r="B11131" t="s">
        <v>2355</v>
      </c>
      <c r="C11131" s="17">
        <v>12.119791593849875</v>
      </c>
      <c r="D11131" s="17">
        <v>19.197799948708649</v>
      </c>
      <c r="E11131" s="148">
        <v>-0.90965179699999998</v>
      </c>
      <c r="F11131" s="148">
        <f t="shared" si="174"/>
        <v>0.63131148497383527</v>
      </c>
      <c r="G11131">
        <v>4.8907618022020697E-9</v>
      </c>
    </row>
    <row r="11132" spans="1:7" x14ac:dyDescent="0.2">
      <c r="A11132" t="s">
        <v>12737</v>
      </c>
      <c r="B11132" t="s">
        <v>4417</v>
      </c>
      <c r="C11132" s="17">
        <v>25.441415272737803</v>
      </c>
      <c r="D11132" s="17">
        <v>35.014209589606175</v>
      </c>
      <c r="E11132" s="148">
        <v>-0.63195666299999997</v>
      </c>
      <c r="F11132" s="148">
        <f t="shared" si="174"/>
        <v>0.7266025870905275</v>
      </c>
      <c r="G11132">
        <v>6.8020645213700496E-3</v>
      </c>
    </row>
    <row r="11133" spans="1:7" x14ac:dyDescent="0.2">
      <c r="A11133" t="s">
        <v>12835</v>
      </c>
      <c r="B11133" t="s">
        <v>54</v>
      </c>
      <c r="C11133" s="17">
        <v>28.605602970435228</v>
      </c>
      <c r="D11133" s="17">
        <v>37.242448080943248</v>
      </c>
      <c r="E11133" s="148">
        <v>-0.61607102599999997</v>
      </c>
      <c r="F11133" s="148">
        <f t="shared" si="174"/>
        <v>0.76809137004805428</v>
      </c>
      <c r="G11133">
        <v>1.25173690407627E-4</v>
      </c>
    </row>
    <row r="11134" spans="1:7" x14ac:dyDescent="0.2">
      <c r="A11134" t="s">
        <v>4339</v>
      </c>
      <c r="B11134" t="s">
        <v>4340</v>
      </c>
      <c r="C11134" s="17">
        <v>20.214167970124052</v>
      </c>
      <c r="D11134" s="17">
        <v>5.9462826696212243</v>
      </c>
      <c r="E11134" s="148">
        <v>1.4752211310000001</v>
      </c>
      <c r="F11134" s="148">
        <f t="shared" si="174"/>
        <v>3.3994630079386532</v>
      </c>
      <c r="G11134">
        <v>5.9909606375267598E-6</v>
      </c>
    </row>
    <row r="11135" spans="1:7" x14ac:dyDescent="0.2">
      <c r="A11135" t="s">
        <v>8550</v>
      </c>
      <c r="B11135" t="s">
        <v>2652</v>
      </c>
      <c r="C11135" s="17">
        <v>28.0121886927334</v>
      </c>
      <c r="D11135" s="17">
        <v>46.731318806522779</v>
      </c>
      <c r="E11135" s="148">
        <v>-0.95267506400000002</v>
      </c>
      <c r="F11135" s="148">
        <f t="shared" si="174"/>
        <v>0.59943073313872419</v>
      </c>
      <c r="G11135">
        <v>3.9857933096609798E-6</v>
      </c>
    </row>
    <row r="11136" spans="1:7" x14ac:dyDescent="0.2">
      <c r="A11136" t="s">
        <v>8551</v>
      </c>
      <c r="B11136" t="s">
        <v>265</v>
      </c>
      <c r="C11136" s="17">
        <v>7.6580638725465704</v>
      </c>
      <c r="D11136" s="17">
        <v>17.827272626538551</v>
      </c>
      <c r="E11136" s="148">
        <v>-1.3462489520000001</v>
      </c>
      <c r="F11136" s="148">
        <f t="shared" si="174"/>
        <v>0.42957013296281793</v>
      </c>
      <c r="G11136">
        <v>1.6591102374147399E-5</v>
      </c>
    </row>
    <row r="11137" spans="1:7" x14ac:dyDescent="0.2">
      <c r="A11137" t="s">
        <v>4341</v>
      </c>
      <c r="B11137" t="s">
        <v>2303</v>
      </c>
      <c r="C11137" s="17">
        <v>0.92653814006476831</v>
      </c>
      <c r="D11137" s="17">
        <v>2.9475773610808753</v>
      </c>
      <c r="E11137" s="148">
        <v>-1.7191403679999999</v>
      </c>
      <c r="F11137" s="148">
        <f t="shared" si="174"/>
        <v>0.31433887106698605</v>
      </c>
      <c r="G11137">
        <v>8.3546710039880505E-4</v>
      </c>
    </row>
    <row r="11138" spans="1:7" x14ac:dyDescent="0.2">
      <c r="A11138" t="s">
        <v>8552</v>
      </c>
      <c r="B11138" t="s">
        <v>54</v>
      </c>
      <c r="C11138" s="17">
        <v>2.9398183964431599</v>
      </c>
      <c r="D11138" s="17">
        <v>4.9879522122249726</v>
      </c>
      <c r="E11138" s="148">
        <v>-0.96518751999999997</v>
      </c>
      <c r="F11138" s="148">
        <f t="shared" si="174"/>
        <v>0.58938383355757873</v>
      </c>
      <c r="G11138">
        <v>4.9093232817931404E-4</v>
      </c>
    </row>
    <row r="11139" spans="1:7" x14ac:dyDescent="0.2">
      <c r="A11139" t="s">
        <v>12137</v>
      </c>
      <c r="B11139" t="s">
        <v>1930</v>
      </c>
      <c r="C11139" s="17">
        <v>5.9947805321032028</v>
      </c>
      <c r="D11139" s="17">
        <v>11.139602043223478</v>
      </c>
      <c r="E11139" s="148">
        <v>-1.0628988800000001</v>
      </c>
      <c r="F11139" s="148">
        <f t="shared" si="174"/>
        <v>0.53815033147885116</v>
      </c>
      <c r="G11139">
        <v>3.93730692581876E-3</v>
      </c>
    </row>
    <row r="11140" spans="1:7" x14ac:dyDescent="0.2">
      <c r="A11140" t="s">
        <v>13671</v>
      </c>
      <c r="B11140" t="s">
        <v>13672</v>
      </c>
      <c r="C11140" s="17">
        <v>7.1442213452501875</v>
      </c>
      <c r="D11140" s="17">
        <v>2.7286268933799329</v>
      </c>
      <c r="E11140" s="148">
        <v>0.96352664499999996</v>
      </c>
      <c r="F11140" s="148">
        <f t="shared" si="174"/>
        <v>2.6182477943698217</v>
      </c>
      <c r="G11140">
        <v>3.0332952184503599E-3</v>
      </c>
    </row>
    <row r="11141" spans="1:7" x14ac:dyDescent="0.2">
      <c r="A11141" t="s">
        <v>8553</v>
      </c>
      <c r="B11141" t="s">
        <v>653</v>
      </c>
      <c r="C11141" s="17">
        <v>8.1271279324979133</v>
      </c>
      <c r="D11141" s="17">
        <v>2.7741167724103901</v>
      </c>
      <c r="E11141" s="148">
        <v>1.1641833340000001</v>
      </c>
      <c r="F11141" s="148">
        <f t="shared" si="174"/>
        <v>2.9296271928150914</v>
      </c>
      <c r="G11141">
        <v>4.1641799940972998E-3</v>
      </c>
    </row>
    <row r="11142" spans="1:7" x14ac:dyDescent="0.2">
      <c r="A11142" t="s">
        <v>8554</v>
      </c>
      <c r="B11142" t="s">
        <v>10890</v>
      </c>
      <c r="C11142" s="17">
        <v>2.1112038067720902</v>
      </c>
      <c r="D11142" s="17">
        <v>6.9591632911448001E-2</v>
      </c>
      <c r="E11142" s="148">
        <v>4.1114736760000001</v>
      </c>
      <c r="F11142" s="148">
        <f t="shared" si="174"/>
        <v>30.337035049292425</v>
      </c>
      <c r="G11142">
        <v>5.0674110432747603E-4</v>
      </c>
    </row>
    <row r="11143" spans="1:7" x14ac:dyDescent="0.2">
      <c r="A11143" t="s">
        <v>14221</v>
      </c>
      <c r="B11143" t="s">
        <v>14219</v>
      </c>
      <c r="C11143" s="17">
        <v>1.3161472150687117</v>
      </c>
      <c r="D11143" s="17">
        <v>0</v>
      </c>
      <c r="E11143" s="148">
        <v>6.0696348220000003</v>
      </c>
      <c r="F11143" s="148" t="e">
        <f t="shared" si="174"/>
        <v>#DIV/0!</v>
      </c>
      <c r="G11143">
        <v>9.2485984564931402E-4</v>
      </c>
    </row>
    <row r="11144" spans="1:7" x14ac:dyDescent="0.2">
      <c r="A11144" t="s">
        <v>12903</v>
      </c>
      <c r="B11144" t="s">
        <v>11413</v>
      </c>
      <c r="C11144" s="17">
        <v>21.58245216118295</v>
      </c>
      <c r="D11144" s="17">
        <v>25.784254717824126</v>
      </c>
      <c r="E11144" s="148">
        <v>-0.47581458100000001</v>
      </c>
      <c r="F11144" s="148">
        <f t="shared" si="174"/>
        <v>0.83703998418319392</v>
      </c>
      <c r="G11144">
        <v>2.2696177053135799E-3</v>
      </c>
    </row>
    <row r="11145" spans="1:7" x14ac:dyDescent="0.2">
      <c r="A11145" t="s">
        <v>8555</v>
      </c>
      <c r="B11145" t="s">
        <v>11425</v>
      </c>
      <c r="C11145" s="17">
        <v>10.929229326650827</v>
      </c>
      <c r="D11145" s="17">
        <v>20.385097871105472</v>
      </c>
      <c r="E11145" s="148">
        <v>-1.0950464390000001</v>
      </c>
      <c r="F11145" s="148">
        <f t="shared" si="174"/>
        <v>0.53613818269385338</v>
      </c>
      <c r="G11145">
        <v>5.8941204298731304E-6</v>
      </c>
    </row>
    <row r="11146" spans="1:7" x14ac:dyDescent="0.2">
      <c r="A11146" t="s">
        <v>4344</v>
      </c>
      <c r="B11146" t="s">
        <v>4345</v>
      </c>
      <c r="C11146" s="17">
        <v>24.653131151771174</v>
      </c>
      <c r="D11146" s="17">
        <v>39.560713545953149</v>
      </c>
      <c r="E11146" s="148">
        <v>-0.88844982699999997</v>
      </c>
      <c r="F11146" s="148">
        <f t="shared" si="174"/>
        <v>0.62317205485018501</v>
      </c>
      <c r="G11146">
        <v>3.5573546443448402E-4</v>
      </c>
    </row>
    <row r="11147" spans="1:7" x14ac:dyDescent="0.2">
      <c r="A11147" t="s">
        <v>8556</v>
      </c>
      <c r="B11147" t="s">
        <v>11426</v>
      </c>
      <c r="C11147" s="17">
        <v>12.386318879004946</v>
      </c>
      <c r="D11147" s="17">
        <v>19.660141596049602</v>
      </c>
      <c r="E11147" s="148">
        <v>-0.81977818400000002</v>
      </c>
      <c r="F11147" s="148">
        <f t="shared" si="174"/>
        <v>0.6300218550559058</v>
      </c>
      <c r="G11147">
        <v>5.9533429206025798E-3</v>
      </c>
    </row>
    <row r="11148" spans="1:7" x14ac:dyDescent="0.2">
      <c r="A11148" t="s">
        <v>8557</v>
      </c>
      <c r="B11148" t="s">
        <v>1543</v>
      </c>
      <c r="C11148" s="17">
        <v>67.695215855563774</v>
      </c>
      <c r="D11148" s="17">
        <v>29.47682605593225</v>
      </c>
      <c r="E11148" s="148">
        <v>0.88732296399999999</v>
      </c>
      <c r="F11148" s="148">
        <f t="shared" si="174"/>
        <v>2.2965571573788903</v>
      </c>
      <c r="G11148">
        <v>1.20938156161627E-3</v>
      </c>
    </row>
    <row r="11149" spans="1:7" x14ac:dyDescent="0.2">
      <c r="A11149" t="s">
        <v>4347</v>
      </c>
      <c r="B11149" t="s">
        <v>2672</v>
      </c>
      <c r="C11149" s="17">
        <v>2142.223238882385</v>
      </c>
      <c r="D11149" s="17">
        <v>3865.0402067245072</v>
      </c>
      <c r="E11149" s="148">
        <v>-1.093086851</v>
      </c>
      <c r="F11149" s="148">
        <f t="shared" si="174"/>
        <v>0.55425639173307539</v>
      </c>
      <c r="G11149">
        <v>2.9815036747081799E-5</v>
      </c>
    </row>
    <row r="11150" spans="1:7" x14ac:dyDescent="0.2">
      <c r="A11150" t="s">
        <v>8558</v>
      </c>
      <c r="B11150" t="s">
        <v>10571</v>
      </c>
      <c r="C11150" s="17">
        <v>10.694425968101866</v>
      </c>
      <c r="D11150" s="17">
        <v>2.6384519658808347</v>
      </c>
      <c r="E11150" s="148">
        <v>1.4713247199999999</v>
      </c>
      <c r="F11150" s="148">
        <f t="shared" si="174"/>
        <v>4.0532956848928583</v>
      </c>
      <c r="G11150">
        <v>7.96731757816153E-4</v>
      </c>
    </row>
    <row r="11151" spans="1:7" x14ac:dyDescent="0.2">
      <c r="A11151" t="s">
        <v>13096</v>
      </c>
      <c r="B11151" t="s">
        <v>13097</v>
      </c>
      <c r="C11151" s="17">
        <v>13.684465476383849</v>
      </c>
      <c r="D11151" s="17">
        <v>7.1460224126453582</v>
      </c>
      <c r="E11151" s="148">
        <v>0.61118626300000001</v>
      </c>
      <c r="F11151" s="148">
        <f t="shared" si="174"/>
        <v>1.914976568247013</v>
      </c>
      <c r="G11151">
        <v>8.1705490036466204E-3</v>
      </c>
    </row>
    <row r="11152" spans="1:7" x14ac:dyDescent="0.2">
      <c r="A11152" t="s">
        <v>12640</v>
      </c>
      <c r="B11152" t="s">
        <v>1258</v>
      </c>
      <c r="C11152" s="17">
        <v>11.838520144647118</v>
      </c>
      <c r="D11152" s="17">
        <v>17.216037695211472</v>
      </c>
      <c r="E11152" s="148">
        <v>-0.77950726999999997</v>
      </c>
      <c r="F11152" s="148">
        <f t="shared" si="174"/>
        <v>0.68764487823698972</v>
      </c>
      <c r="G11152">
        <v>1.1347206899426699E-3</v>
      </c>
    </row>
    <row r="11153" spans="1:7" x14ac:dyDescent="0.2">
      <c r="A11153" t="s">
        <v>4348</v>
      </c>
      <c r="B11153" t="s">
        <v>1104</v>
      </c>
      <c r="C11153" s="17">
        <v>9.7060454045262237</v>
      </c>
      <c r="D11153" s="17">
        <v>15.222068501851574</v>
      </c>
      <c r="E11153" s="148">
        <v>-0.89154658499999995</v>
      </c>
      <c r="F11153" s="148">
        <f t="shared" si="174"/>
        <v>0.63762985978847786</v>
      </c>
      <c r="G11153">
        <v>2.2767784364826999E-5</v>
      </c>
    </row>
    <row r="11154" spans="1:7" x14ac:dyDescent="0.2">
      <c r="A11154" t="s">
        <v>8559</v>
      </c>
      <c r="B11154" t="s">
        <v>698</v>
      </c>
      <c r="C11154" s="17">
        <v>0.37536221374437828</v>
      </c>
      <c r="D11154" s="17">
        <v>0.84787934891119887</v>
      </c>
      <c r="E11154" s="148">
        <v>-1.211090242</v>
      </c>
      <c r="F11154" s="148">
        <f t="shared" si="174"/>
        <v>0.44270710712131189</v>
      </c>
      <c r="G11154">
        <v>4.5239237425949699E-3</v>
      </c>
    </row>
    <row r="11155" spans="1:7" x14ac:dyDescent="0.2">
      <c r="A11155" t="s">
        <v>4349</v>
      </c>
      <c r="B11155" t="s">
        <v>1701</v>
      </c>
      <c r="C11155" s="17">
        <v>6.990627671273403</v>
      </c>
      <c r="D11155" s="17">
        <v>11.067485653139009</v>
      </c>
      <c r="E11155" s="148">
        <v>-0.875227847</v>
      </c>
      <c r="F11155" s="148">
        <f t="shared" si="174"/>
        <v>0.63163647917543864</v>
      </c>
      <c r="G11155">
        <v>9.4826886769635197E-5</v>
      </c>
    </row>
    <row r="11156" spans="1:7" x14ac:dyDescent="0.2">
      <c r="A11156" t="s">
        <v>12311</v>
      </c>
      <c r="B11156" t="s">
        <v>10438</v>
      </c>
      <c r="C11156" s="17">
        <v>8.0179074565021882</v>
      </c>
      <c r="D11156" s="17">
        <v>13.601593343779978</v>
      </c>
      <c r="E11156" s="148">
        <v>-0.88724302799999999</v>
      </c>
      <c r="F11156" s="148">
        <f t="shared" si="174"/>
        <v>0.58948295643383464</v>
      </c>
      <c r="G11156">
        <v>2.06542073187892E-3</v>
      </c>
    </row>
    <row r="11157" spans="1:7" x14ac:dyDescent="0.2">
      <c r="A11157" t="s">
        <v>8560</v>
      </c>
      <c r="B11157" t="s">
        <v>11327</v>
      </c>
      <c r="C11157" s="17">
        <v>7.5951772667423025</v>
      </c>
      <c r="D11157" s="17">
        <v>12.45300498849465</v>
      </c>
      <c r="E11157" s="148">
        <v>-0.93610930199999998</v>
      </c>
      <c r="F11157" s="148">
        <f t="shared" si="174"/>
        <v>0.60990718896840546</v>
      </c>
      <c r="G11157">
        <v>2.5327029139058998E-4</v>
      </c>
    </row>
    <row r="11158" spans="1:7" x14ac:dyDescent="0.2">
      <c r="A11158" t="s">
        <v>13124</v>
      </c>
      <c r="B11158" t="s">
        <v>4840</v>
      </c>
      <c r="C11158" s="17">
        <v>8.1613546491296596</v>
      </c>
      <c r="D11158" s="17">
        <v>4.191621796175605</v>
      </c>
      <c r="E11158" s="148">
        <v>0.68774825100000003</v>
      </c>
      <c r="F11158" s="148">
        <f t="shared" si="174"/>
        <v>1.9470637013520637</v>
      </c>
      <c r="G11158">
        <v>9.5172667974129706E-3</v>
      </c>
    </row>
    <row r="11159" spans="1:7" x14ac:dyDescent="0.2">
      <c r="A11159" t="s">
        <v>14179</v>
      </c>
      <c r="B11159" t="s">
        <v>14180</v>
      </c>
      <c r="C11159" s="17">
        <v>3.4695312899650887</v>
      </c>
      <c r="D11159" s="17">
        <v>0.11576576654979144</v>
      </c>
      <c r="E11159" s="148">
        <v>3.8445325440000002</v>
      </c>
      <c r="F11159" s="148">
        <f t="shared" si="174"/>
        <v>29.970270083883786</v>
      </c>
      <c r="G11159">
        <v>1.0040016976922701E-3</v>
      </c>
    </row>
    <row r="11160" spans="1:7" x14ac:dyDescent="0.2">
      <c r="A11160" t="s">
        <v>8561</v>
      </c>
      <c r="B11160" t="s">
        <v>10917</v>
      </c>
      <c r="C11160" s="17">
        <v>20.075271003881952</v>
      </c>
      <c r="D11160" s="17">
        <v>10.258689141792555</v>
      </c>
      <c r="E11160" s="148">
        <v>0.67490724999999996</v>
      </c>
      <c r="F11160" s="148">
        <f t="shared" si="174"/>
        <v>1.9569041157605536</v>
      </c>
      <c r="G11160">
        <v>3.6549750536115999E-3</v>
      </c>
    </row>
    <row r="11161" spans="1:7" x14ac:dyDescent="0.2">
      <c r="A11161" t="s">
        <v>4350</v>
      </c>
      <c r="B11161" t="s">
        <v>1663</v>
      </c>
      <c r="C11161" s="17">
        <v>36.615781755909055</v>
      </c>
      <c r="D11161" s="17">
        <v>15.195988608493126</v>
      </c>
      <c r="E11161" s="148">
        <v>0.95021873700000004</v>
      </c>
      <c r="F11161" s="148">
        <f t="shared" si="174"/>
        <v>2.4095689131699061</v>
      </c>
      <c r="G11161">
        <v>1.38386515688145E-6</v>
      </c>
    </row>
    <row r="11162" spans="1:7" x14ac:dyDescent="0.2">
      <c r="A11162" t="s">
        <v>4351</v>
      </c>
      <c r="B11162" t="s">
        <v>3824</v>
      </c>
      <c r="C11162" s="17">
        <v>331.69466557251724</v>
      </c>
      <c r="D11162" s="17">
        <v>658.60989622580973</v>
      </c>
      <c r="E11162" s="148">
        <v>-1.232875728</v>
      </c>
      <c r="F11162" s="148">
        <f t="shared" si="174"/>
        <v>0.503628426285889</v>
      </c>
      <c r="G11162">
        <v>6.4433062807458099E-7</v>
      </c>
    </row>
    <row r="11163" spans="1:7" x14ac:dyDescent="0.2">
      <c r="A11163" t="s">
        <v>4353</v>
      </c>
      <c r="B11163" t="s">
        <v>4354</v>
      </c>
      <c r="C11163" s="17">
        <v>17.619826944367823</v>
      </c>
      <c r="D11163" s="17">
        <v>31.902454282171725</v>
      </c>
      <c r="E11163" s="148">
        <v>-1.094955771</v>
      </c>
      <c r="F11163" s="148">
        <f t="shared" si="174"/>
        <v>0.55230317982821897</v>
      </c>
      <c r="G11163">
        <v>3.7783906300862599E-6</v>
      </c>
    </row>
    <row r="11164" spans="1:7" x14ac:dyDescent="0.2">
      <c r="A11164" t="s">
        <v>4355</v>
      </c>
      <c r="B11164" t="s">
        <v>572</v>
      </c>
      <c r="C11164" s="17">
        <v>2.8733596152709224</v>
      </c>
      <c r="D11164" s="17">
        <v>4.0429988144811349</v>
      </c>
      <c r="E11164" s="148">
        <v>-0.71203328300000002</v>
      </c>
      <c r="F11164" s="148">
        <f t="shared" si="174"/>
        <v>0.7107000885034096</v>
      </c>
      <c r="G11164">
        <v>2.6436825240843298E-3</v>
      </c>
    </row>
    <row r="11165" spans="1:7" x14ac:dyDescent="0.2">
      <c r="A11165" t="s">
        <v>12199</v>
      </c>
      <c r="B11165" t="s">
        <v>68</v>
      </c>
      <c r="C11165" s="17">
        <v>4.8890304644557698</v>
      </c>
      <c r="D11165" s="17">
        <v>8.8358198138870794</v>
      </c>
      <c r="E11165" s="148">
        <v>-1.072261393</v>
      </c>
      <c r="F11165" s="148">
        <f t="shared" si="174"/>
        <v>0.55331939394823093</v>
      </c>
      <c r="G11165">
        <v>3.3291218326798698E-4</v>
      </c>
    </row>
    <row r="11166" spans="1:7" x14ac:dyDescent="0.2">
      <c r="A11166" t="s">
        <v>12194</v>
      </c>
      <c r="B11166" t="s">
        <v>12195</v>
      </c>
      <c r="C11166" s="17">
        <v>3.1522608780130579</v>
      </c>
      <c r="D11166" s="17">
        <v>5.7088355502966923</v>
      </c>
      <c r="E11166" s="148">
        <v>-0.97185785400000002</v>
      </c>
      <c r="F11166" s="148">
        <f t="shared" si="174"/>
        <v>0.55217230383335048</v>
      </c>
      <c r="G11166">
        <v>3.9537252357664896E-3</v>
      </c>
    </row>
    <row r="11167" spans="1:7" x14ac:dyDescent="0.2">
      <c r="A11167" t="s">
        <v>11716</v>
      </c>
      <c r="B11167" t="s">
        <v>11717</v>
      </c>
      <c r="C11167" s="17">
        <v>1.2631814270120465</v>
      </c>
      <c r="D11167" s="17">
        <v>5.3645720260927776</v>
      </c>
      <c r="E11167" s="148">
        <v>-2.1889559190000001</v>
      </c>
      <c r="F11167" s="148">
        <f t="shared" si="174"/>
        <v>0.23546732542093757</v>
      </c>
      <c r="G11167">
        <v>1.2244682556799099E-4</v>
      </c>
    </row>
    <row r="11168" spans="1:7" x14ac:dyDescent="0.2">
      <c r="A11168" t="s">
        <v>4356</v>
      </c>
      <c r="B11168" t="s">
        <v>4357</v>
      </c>
      <c r="C11168" s="17">
        <v>7.3967816161467095</v>
      </c>
      <c r="D11168" s="17">
        <v>16.223949562198573</v>
      </c>
      <c r="E11168" s="148">
        <v>-1.3397472029999999</v>
      </c>
      <c r="F11168" s="148">
        <f t="shared" si="174"/>
        <v>0.45591744401012191</v>
      </c>
      <c r="G11168">
        <v>4.87155479257021E-9</v>
      </c>
    </row>
    <row r="11169" spans="1:7" x14ac:dyDescent="0.2">
      <c r="A11169" t="s">
        <v>8562</v>
      </c>
      <c r="B11169" t="s">
        <v>2669</v>
      </c>
      <c r="C11169" s="17">
        <v>11.087768366685637</v>
      </c>
      <c r="D11169" s="17">
        <v>3.8891344550822824</v>
      </c>
      <c r="E11169" s="148">
        <v>1.217163743</v>
      </c>
      <c r="F11169" s="148">
        <f t="shared" si="174"/>
        <v>2.8509604115631051</v>
      </c>
      <c r="G11169">
        <v>3.0194432498093703E-4</v>
      </c>
    </row>
    <row r="11170" spans="1:7" x14ac:dyDescent="0.2">
      <c r="A11170" t="s">
        <v>8563</v>
      </c>
      <c r="B11170" t="s">
        <v>1005</v>
      </c>
      <c r="C11170" s="17">
        <v>14.9278379269801</v>
      </c>
      <c r="D11170" s="17">
        <v>4.3777546748750726</v>
      </c>
      <c r="E11170" s="148">
        <v>1.482540942</v>
      </c>
      <c r="F11170" s="148">
        <f t="shared" si="174"/>
        <v>3.4099302120912229</v>
      </c>
      <c r="G11170">
        <v>2.9192035268180999E-9</v>
      </c>
    </row>
    <row r="11171" spans="1:7" x14ac:dyDescent="0.2">
      <c r="A11171" t="s">
        <v>5806</v>
      </c>
      <c r="B11171" t="s">
        <v>94</v>
      </c>
      <c r="C11171" s="17">
        <v>28.957391218049551</v>
      </c>
      <c r="D11171" s="17">
        <v>1.2100609495975375E-2</v>
      </c>
      <c r="E11171" s="148">
        <v>10.25251725</v>
      </c>
      <c r="F11171" s="148">
        <f t="shared" si="174"/>
        <v>2393.0522861415111</v>
      </c>
      <c r="G11171">
        <v>6.1631383218005998E-11</v>
      </c>
    </row>
    <row r="11172" spans="1:7" x14ac:dyDescent="0.2">
      <c r="A11172" t="s">
        <v>8564</v>
      </c>
      <c r="B11172" t="s">
        <v>10710</v>
      </c>
      <c r="C11172" s="17">
        <v>65.192931083018181</v>
      </c>
      <c r="D11172" s="17">
        <v>24.633951320722151</v>
      </c>
      <c r="E11172" s="148">
        <v>1.102867324</v>
      </c>
      <c r="F11172" s="148">
        <f t="shared" si="174"/>
        <v>2.6464666684705875</v>
      </c>
      <c r="G11172">
        <v>9.9454985468558701E-4</v>
      </c>
    </row>
    <row r="11173" spans="1:7" x14ac:dyDescent="0.2">
      <c r="A11173" t="s">
        <v>8565</v>
      </c>
      <c r="B11173" t="s">
        <v>1156</v>
      </c>
      <c r="C11173" s="17">
        <v>5.0855664348816676</v>
      </c>
      <c r="D11173" s="17">
        <v>0.31223354431560019</v>
      </c>
      <c r="E11173" s="148">
        <v>2.9618839050000001</v>
      </c>
      <c r="F11173" s="148">
        <f t="shared" si="174"/>
        <v>16.287700432792917</v>
      </c>
      <c r="G11173">
        <v>5.5099917069516497E-3</v>
      </c>
    </row>
    <row r="11174" spans="1:7" x14ac:dyDescent="0.2">
      <c r="A11174" t="s">
        <v>4358</v>
      </c>
      <c r="B11174" t="s">
        <v>287</v>
      </c>
      <c r="C11174" s="17">
        <v>7.9857376099950903</v>
      </c>
      <c r="D11174" s="17">
        <v>0.26958568559907825</v>
      </c>
      <c r="E11174" s="148">
        <v>4.3019862499999997</v>
      </c>
      <c r="F11174" s="148">
        <f t="shared" si="174"/>
        <v>29.622261257117707</v>
      </c>
      <c r="G11174">
        <v>1.73515234491835E-9</v>
      </c>
    </row>
    <row r="11175" spans="1:7" x14ac:dyDescent="0.2">
      <c r="A11175" t="s">
        <v>4359</v>
      </c>
      <c r="B11175" t="s">
        <v>4360</v>
      </c>
      <c r="C11175" s="17">
        <v>2.2701620959802353</v>
      </c>
      <c r="D11175" s="17">
        <v>0.53208575700915073</v>
      </c>
      <c r="E11175" s="148">
        <v>1.6366039889999999</v>
      </c>
      <c r="F11175" s="148">
        <f t="shared" si="174"/>
        <v>4.2665342307615903</v>
      </c>
      <c r="G11175">
        <v>1.5101190566240001E-3</v>
      </c>
    </row>
    <row r="11176" spans="1:7" x14ac:dyDescent="0.2">
      <c r="A11176" t="s">
        <v>11918</v>
      </c>
      <c r="B11176" t="s">
        <v>698</v>
      </c>
      <c r="C11176" s="17">
        <v>1.168725309891876</v>
      </c>
      <c r="D11176" s="17">
        <v>2.6926619927722824</v>
      </c>
      <c r="E11176" s="148">
        <v>-1.3620387890000001</v>
      </c>
      <c r="F11176" s="148">
        <f t="shared" si="174"/>
        <v>0.4340408536344334</v>
      </c>
      <c r="G11176">
        <v>1.13495899269631E-5</v>
      </c>
    </row>
    <row r="11177" spans="1:7" x14ac:dyDescent="0.2">
      <c r="A11177" t="s">
        <v>4361</v>
      </c>
      <c r="B11177" t="s">
        <v>1295</v>
      </c>
      <c r="C11177" s="17">
        <v>3.3018448371440048</v>
      </c>
      <c r="D11177" s="17">
        <v>1.8389107373630327</v>
      </c>
      <c r="E11177" s="148">
        <v>0.54328527599999998</v>
      </c>
      <c r="F11177" s="148">
        <f t="shared" si="174"/>
        <v>1.7955438347588286</v>
      </c>
      <c r="G11177">
        <v>1.9754407452609E-3</v>
      </c>
    </row>
    <row r="11178" spans="1:7" x14ac:dyDescent="0.2">
      <c r="A11178" t="s">
        <v>8566</v>
      </c>
      <c r="B11178" t="s">
        <v>11328</v>
      </c>
      <c r="C11178" s="17">
        <v>102.89927707838628</v>
      </c>
      <c r="D11178" s="17">
        <v>147.890259768107</v>
      </c>
      <c r="E11178" s="148">
        <v>-0.74061797200000001</v>
      </c>
      <c r="F11178" s="148">
        <f t="shared" si="174"/>
        <v>0.69578129918584963</v>
      </c>
      <c r="G11178">
        <v>6.0935575651400603E-5</v>
      </c>
    </row>
    <row r="11179" spans="1:7" x14ac:dyDescent="0.2">
      <c r="A11179" t="s">
        <v>13024</v>
      </c>
      <c r="B11179" t="s">
        <v>13025</v>
      </c>
      <c r="C11179" s="17">
        <v>32.415835838706229</v>
      </c>
      <c r="D11179" s="17">
        <v>17.609545995932873</v>
      </c>
      <c r="E11179" s="148">
        <v>0.60038535999999998</v>
      </c>
      <c r="F11179" s="148">
        <f t="shared" si="174"/>
        <v>1.840810424425084</v>
      </c>
      <c r="G11179">
        <v>1.6957465099197201E-3</v>
      </c>
    </row>
    <row r="11180" spans="1:7" x14ac:dyDescent="0.2">
      <c r="A11180" t="s">
        <v>8567</v>
      </c>
      <c r="B11180" t="s">
        <v>321</v>
      </c>
      <c r="C11180" s="17">
        <v>10.12108203353462</v>
      </c>
      <c r="D11180" s="17">
        <v>2.7180350401385738</v>
      </c>
      <c r="E11180" s="148">
        <v>1.544355457</v>
      </c>
      <c r="F11180" s="148">
        <f t="shared" si="174"/>
        <v>3.7236760689511259</v>
      </c>
      <c r="G11180">
        <v>1.9295332153101101E-4</v>
      </c>
    </row>
    <row r="11181" spans="1:7" x14ac:dyDescent="0.2">
      <c r="A11181" t="s">
        <v>8568</v>
      </c>
      <c r="B11181" t="s">
        <v>10918</v>
      </c>
      <c r="C11181" s="17">
        <v>22.55294317296195</v>
      </c>
      <c r="D11181" s="17">
        <v>7.4571626457541305</v>
      </c>
      <c r="E11181" s="148">
        <v>1.229592622</v>
      </c>
      <c r="F11181" s="148">
        <f t="shared" si="174"/>
        <v>3.0243330130130488</v>
      </c>
      <c r="G11181">
        <v>6.9701364464460997E-3</v>
      </c>
    </row>
    <row r="11182" spans="1:7" x14ac:dyDescent="0.2">
      <c r="A11182" t="s">
        <v>8569</v>
      </c>
      <c r="B11182" t="s">
        <v>2979</v>
      </c>
      <c r="C11182" s="17">
        <v>4.644619826541053</v>
      </c>
      <c r="D11182" s="17">
        <v>9.3772920326910043</v>
      </c>
      <c r="E11182" s="148">
        <v>-1.0988780520000001</v>
      </c>
      <c r="F11182" s="148">
        <f t="shared" si="174"/>
        <v>0.49530502093237944</v>
      </c>
      <c r="G11182">
        <v>9.5094186676000104E-3</v>
      </c>
    </row>
    <row r="11183" spans="1:7" x14ac:dyDescent="0.2">
      <c r="A11183" t="s">
        <v>4363</v>
      </c>
      <c r="B11183" t="s">
        <v>4364</v>
      </c>
      <c r="C11183" s="17">
        <v>10.310659771847098</v>
      </c>
      <c r="D11183" s="17">
        <v>17.877378128662077</v>
      </c>
      <c r="E11183" s="148">
        <v>-0.99908797500000002</v>
      </c>
      <c r="F11183" s="148">
        <f t="shared" si="174"/>
        <v>0.57674339590750356</v>
      </c>
      <c r="G11183">
        <v>2.9877001130272601E-3</v>
      </c>
    </row>
    <row r="11184" spans="1:7" x14ac:dyDescent="0.2">
      <c r="A11184" t="s">
        <v>8570</v>
      </c>
      <c r="B11184" t="s">
        <v>10647</v>
      </c>
      <c r="C11184" s="17">
        <v>2.7181154736401503</v>
      </c>
      <c r="D11184" s="17">
        <v>7.6206775715238498E-2</v>
      </c>
      <c r="E11184" s="148">
        <v>4.3064341620000004</v>
      </c>
      <c r="F11184" s="148">
        <f t="shared" si="174"/>
        <v>35.667635169304624</v>
      </c>
      <c r="G11184">
        <v>1.70195434462981E-3</v>
      </c>
    </row>
    <row r="11185" spans="1:7" x14ac:dyDescent="0.2">
      <c r="A11185" t="s">
        <v>12528</v>
      </c>
      <c r="B11185" t="s">
        <v>12110</v>
      </c>
      <c r="C11185" s="17">
        <v>12.667050573915905</v>
      </c>
      <c r="D11185" s="17">
        <v>19.339306746011275</v>
      </c>
      <c r="E11185" s="148">
        <v>-0.82785470999999999</v>
      </c>
      <c r="F11185" s="148">
        <f t="shared" si="174"/>
        <v>0.65498989908355842</v>
      </c>
      <c r="G11185">
        <v>6.6960168604333001E-3</v>
      </c>
    </row>
    <row r="11186" spans="1:7" x14ac:dyDescent="0.2">
      <c r="A11186" t="s">
        <v>8571</v>
      </c>
      <c r="B11186" t="s">
        <v>4853</v>
      </c>
      <c r="C11186" s="17">
        <v>16.554372615570699</v>
      </c>
      <c r="D11186" s="17">
        <v>8.2149799322982098</v>
      </c>
      <c r="E11186" s="148">
        <v>0.73677122900000003</v>
      </c>
      <c r="F11186" s="148">
        <f t="shared" si="174"/>
        <v>2.0151446201937921</v>
      </c>
      <c r="G11186">
        <v>1.25297344483309E-3</v>
      </c>
    </row>
    <row r="11187" spans="1:7" x14ac:dyDescent="0.2">
      <c r="A11187" t="s">
        <v>13693</v>
      </c>
      <c r="B11187" t="s">
        <v>2660</v>
      </c>
      <c r="C11187" s="17">
        <v>4.692055749847917</v>
      </c>
      <c r="D11187" s="17">
        <v>1.7668216218484682</v>
      </c>
      <c r="E11187" s="148">
        <v>1.1027279590000001</v>
      </c>
      <c r="F11187" s="148">
        <f t="shared" si="174"/>
        <v>2.6556476849875974</v>
      </c>
      <c r="G11187">
        <v>1.04556542052769E-3</v>
      </c>
    </row>
    <row r="11188" spans="1:7" x14ac:dyDescent="0.2">
      <c r="A11188" t="s">
        <v>8572</v>
      </c>
      <c r="B11188" t="s">
        <v>10504</v>
      </c>
      <c r="C11188" s="17">
        <v>1.0175939307863258</v>
      </c>
      <c r="D11188" s="17">
        <v>0.15397391130671212</v>
      </c>
      <c r="E11188" s="148">
        <v>2.083492117</v>
      </c>
      <c r="F11188" s="148">
        <f t="shared" ref="F11188:F11251" si="175">C11188/D11188</f>
        <v>6.6088723872143804</v>
      </c>
      <c r="G11188">
        <v>2.1686160184803301E-3</v>
      </c>
    </row>
    <row r="11189" spans="1:7" x14ac:dyDescent="0.2">
      <c r="A11189" t="s">
        <v>8573</v>
      </c>
      <c r="B11189" t="s">
        <v>10616</v>
      </c>
      <c r="C11189" s="17">
        <v>18.722050457857126</v>
      </c>
      <c r="D11189" s="17">
        <v>22.718619701281774</v>
      </c>
      <c r="E11189" s="148">
        <v>-0.53640391799999998</v>
      </c>
      <c r="F11189" s="148">
        <f t="shared" si="175"/>
        <v>0.82408397622857499</v>
      </c>
      <c r="G11189">
        <v>1.4057543116613501E-3</v>
      </c>
    </row>
    <row r="11190" spans="1:7" x14ac:dyDescent="0.2">
      <c r="A11190" t="s">
        <v>8574</v>
      </c>
      <c r="B11190" t="s">
        <v>4554</v>
      </c>
      <c r="C11190" s="17">
        <v>5.9400028390783</v>
      </c>
      <c r="D11190" s="17">
        <v>2.1596343136341352</v>
      </c>
      <c r="E11190" s="148">
        <v>1.052336935</v>
      </c>
      <c r="F11190" s="148">
        <f t="shared" si="175"/>
        <v>2.7504669663646579</v>
      </c>
      <c r="G11190">
        <v>8.6266118454184498E-3</v>
      </c>
    </row>
    <row r="11191" spans="1:7" x14ac:dyDescent="0.2">
      <c r="A11191" t="s">
        <v>8575</v>
      </c>
      <c r="B11191" t="s">
        <v>2656</v>
      </c>
      <c r="C11191" s="17">
        <v>12.628529875981517</v>
      </c>
      <c r="D11191" s="17">
        <v>5.2751956757132072</v>
      </c>
      <c r="E11191" s="148">
        <v>0.90479372000000002</v>
      </c>
      <c r="F11191" s="148">
        <f t="shared" si="175"/>
        <v>2.3939452964982455</v>
      </c>
      <c r="G11191">
        <v>8.4220898890740303E-3</v>
      </c>
    </row>
    <row r="11192" spans="1:7" x14ac:dyDescent="0.2">
      <c r="A11192" t="s">
        <v>8576</v>
      </c>
      <c r="B11192" t="s">
        <v>10596</v>
      </c>
      <c r="C11192" s="17">
        <v>5.3756038390941807</v>
      </c>
      <c r="D11192" s="17">
        <v>0.97869615568874946</v>
      </c>
      <c r="E11192" s="148">
        <v>1.9634174550000001</v>
      </c>
      <c r="F11192" s="148">
        <f t="shared" si="175"/>
        <v>5.4926177116851385</v>
      </c>
      <c r="G11192">
        <v>1.3031590892522099E-4</v>
      </c>
    </row>
    <row r="11193" spans="1:7" x14ac:dyDescent="0.2">
      <c r="A11193" t="s">
        <v>5807</v>
      </c>
      <c r="B11193" t="s">
        <v>10704</v>
      </c>
      <c r="C11193" s="17">
        <v>45.334838795696896</v>
      </c>
      <c r="D11193" s="17">
        <v>0.39244353612903027</v>
      </c>
      <c r="E11193" s="148">
        <v>6.0569158429999996</v>
      </c>
      <c r="F11193" s="148">
        <f t="shared" si="175"/>
        <v>115.51939227453958</v>
      </c>
      <c r="G11193">
        <v>1.07481672518868E-7</v>
      </c>
    </row>
    <row r="11194" spans="1:7" x14ac:dyDescent="0.2">
      <c r="A11194" t="s">
        <v>13431</v>
      </c>
      <c r="B11194" t="s">
        <v>13432</v>
      </c>
      <c r="C11194" s="17">
        <v>14.601888093676227</v>
      </c>
      <c r="D11194" s="17">
        <v>6.413932152355704</v>
      </c>
      <c r="E11194" s="148">
        <v>0.83525300599999996</v>
      </c>
      <c r="F11194" s="148">
        <f t="shared" si="175"/>
        <v>2.2765891105214227</v>
      </c>
      <c r="G11194">
        <v>5.6687320340939303E-5</v>
      </c>
    </row>
    <row r="11195" spans="1:7" x14ac:dyDescent="0.2">
      <c r="A11195" t="s">
        <v>4366</v>
      </c>
      <c r="B11195" t="s">
        <v>2634</v>
      </c>
      <c r="C11195" s="17">
        <v>14.081325613636949</v>
      </c>
      <c r="D11195" s="17">
        <v>4.6967658053640475</v>
      </c>
      <c r="E11195" s="148">
        <v>1.283950989</v>
      </c>
      <c r="F11195" s="148">
        <f t="shared" si="175"/>
        <v>2.998089791395401</v>
      </c>
      <c r="G11195">
        <v>2.06041415700812E-5</v>
      </c>
    </row>
    <row r="11196" spans="1:7" x14ac:dyDescent="0.2">
      <c r="A11196" t="s">
        <v>8577</v>
      </c>
      <c r="B11196" t="s">
        <v>11070</v>
      </c>
      <c r="C11196" s="17">
        <v>55.271408387450897</v>
      </c>
      <c r="D11196" s="17">
        <v>28.404145450338302</v>
      </c>
      <c r="E11196" s="148">
        <v>0.67453664599999996</v>
      </c>
      <c r="F11196" s="148">
        <f t="shared" si="175"/>
        <v>1.9458923164608917</v>
      </c>
      <c r="G11196">
        <v>9.0822790794496E-5</v>
      </c>
    </row>
    <row r="11197" spans="1:7" x14ac:dyDescent="0.2">
      <c r="A11197" t="s">
        <v>14098</v>
      </c>
      <c r="B11197" t="s">
        <v>2263</v>
      </c>
      <c r="C11197" s="17">
        <v>2.6491803560745879</v>
      </c>
      <c r="D11197" s="17">
        <v>0.4889349551819383</v>
      </c>
      <c r="E11197" s="148">
        <v>1.797155126</v>
      </c>
      <c r="F11197" s="148">
        <f t="shared" si="175"/>
        <v>5.4182674566370439</v>
      </c>
      <c r="G11197">
        <v>5.4610931336316502E-3</v>
      </c>
    </row>
    <row r="11198" spans="1:7" x14ac:dyDescent="0.2">
      <c r="A11198" t="s">
        <v>8578</v>
      </c>
      <c r="B11198" t="s">
        <v>78</v>
      </c>
      <c r="C11198" s="17">
        <v>22.500720232967701</v>
      </c>
      <c r="D11198" s="17">
        <v>0.70460102181996753</v>
      </c>
      <c r="E11198" s="148">
        <v>4.5630892980000004</v>
      </c>
      <c r="F11198" s="148">
        <f t="shared" si="175"/>
        <v>31.933987513740586</v>
      </c>
      <c r="G11198">
        <v>7.44003929827192E-7</v>
      </c>
    </row>
    <row r="11199" spans="1:7" x14ac:dyDescent="0.2">
      <c r="A11199" t="s">
        <v>8579</v>
      </c>
      <c r="B11199" t="s">
        <v>11071</v>
      </c>
      <c r="C11199" s="17">
        <v>4.7947201413351923</v>
      </c>
      <c r="D11199" s="17">
        <v>0.37849617961413379</v>
      </c>
      <c r="E11199" s="148">
        <v>3.1301055170000001</v>
      </c>
      <c r="F11199" s="148">
        <f t="shared" si="175"/>
        <v>12.667816478949073</v>
      </c>
      <c r="G11199">
        <v>7.1361953746183597E-4</v>
      </c>
    </row>
    <row r="11200" spans="1:7" x14ac:dyDescent="0.2">
      <c r="A11200" t="s">
        <v>8580</v>
      </c>
      <c r="B11200" t="s">
        <v>10919</v>
      </c>
      <c r="C11200" s="17">
        <v>4.6840230041434801</v>
      </c>
      <c r="D11200" s="17">
        <v>2.4374979614727201</v>
      </c>
      <c r="E11200" s="148">
        <v>0.66881584999999999</v>
      </c>
      <c r="F11200" s="148">
        <f t="shared" si="175"/>
        <v>1.9216520703522657</v>
      </c>
      <c r="G11200">
        <v>1.1119653480581001E-3</v>
      </c>
    </row>
    <row r="11201" spans="1:7" x14ac:dyDescent="0.2">
      <c r="A11201" t="s">
        <v>11888</v>
      </c>
      <c r="B11201" t="s">
        <v>1040</v>
      </c>
      <c r="C11201" s="17">
        <v>1.5209801498451783</v>
      </c>
      <c r="D11201" s="17">
        <v>3.7282414397354797</v>
      </c>
      <c r="E11201" s="148">
        <v>-1.3114875420000001</v>
      </c>
      <c r="F11201" s="148">
        <f t="shared" si="175"/>
        <v>0.40796181643029333</v>
      </c>
      <c r="G11201">
        <v>2.71733784209613E-3</v>
      </c>
    </row>
    <row r="11202" spans="1:7" x14ac:dyDescent="0.2">
      <c r="A11202" t="s">
        <v>8581</v>
      </c>
      <c r="B11202" t="s">
        <v>11243</v>
      </c>
      <c r="C11202" s="17">
        <v>26.78888082748837</v>
      </c>
      <c r="D11202" s="17">
        <v>33.165144337387552</v>
      </c>
      <c r="E11202" s="148">
        <v>-0.53827662700000001</v>
      </c>
      <c r="F11202" s="148">
        <f t="shared" si="175"/>
        <v>0.80774202442679777</v>
      </c>
      <c r="G11202">
        <v>2.0356770986298199E-4</v>
      </c>
    </row>
    <row r="11203" spans="1:7" x14ac:dyDescent="0.2">
      <c r="A11203" t="s">
        <v>5808</v>
      </c>
      <c r="B11203" t="s">
        <v>920</v>
      </c>
      <c r="C11203" s="17">
        <v>6.7380817239916349</v>
      </c>
      <c r="D11203" s="17">
        <v>0.1143369935296065</v>
      </c>
      <c r="E11203" s="148">
        <v>5.2179739400000003</v>
      </c>
      <c r="F11203" s="148">
        <f t="shared" si="175"/>
        <v>58.931772788365926</v>
      </c>
      <c r="G11203">
        <v>4.9747530636010102E-7</v>
      </c>
    </row>
    <row r="11204" spans="1:7" x14ac:dyDescent="0.2">
      <c r="A11204" t="s">
        <v>4367</v>
      </c>
      <c r="B11204" t="s">
        <v>4368</v>
      </c>
      <c r="C11204" s="17">
        <v>376.18820641472553</v>
      </c>
      <c r="D11204" s="17">
        <v>50.370552101681</v>
      </c>
      <c r="E11204" s="148">
        <v>2.597011545</v>
      </c>
      <c r="F11204" s="148">
        <f t="shared" si="175"/>
        <v>7.468415387930027</v>
      </c>
      <c r="G11204">
        <v>3.8541984826636199E-17</v>
      </c>
    </row>
    <row r="11205" spans="1:7" x14ac:dyDescent="0.2">
      <c r="A11205" t="s">
        <v>8582</v>
      </c>
      <c r="B11205" t="s">
        <v>366</v>
      </c>
      <c r="C11205" s="17">
        <v>0.94209100386294287</v>
      </c>
      <c r="D11205" s="17">
        <v>5.9823893955548005E-2</v>
      </c>
      <c r="E11205" s="148">
        <v>3.3406504720000001</v>
      </c>
      <c r="F11205" s="148">
        <f t="shared" si="175"/>
        <v>15.747737928309402</v>
      </c>
      <c r="G11205">
        <v>5.6625825864538998E-4</v>
      </c>
    </row>
    <row r="11206" spans="1:7" x14ac:dyDescent="0.2">
      <c r="A11206" t="s">
        <v>8583</v>
      </c>
      <c r="B11206" t="s">
        <v>2176</v>
      </c>
      <c r="C11206" s="17">
        <v>13.609488726200425</v>
      </c>
      <c r="D11206" s="17">
        <v>7.644906401307427</v>
      </c>
      <c r="E11206" s="148">
        <v>0.56635169399999996</v>
      </c>
      <c r="F11206" s="148">
        <f t="shared" si="175"/>
        <v>1.7802034468169472</v>
      </c>
      <c r="G11206">
        <v>2.6509371346063897E-4</v>
      </c>
    </row>
    <row r="11207" spans="1:7" x14ac:dyDescent="0.2">
      <c r="A11207" t="s">
        <v>11887</v>
      </c>
      <c r="B11207" t="s">
        <v>4869</v>
      </c>
      <c r="C11207" s="17">
        <v>2.9469394539743252</v>
      </c>
      <c r="D11207" s="17">
        <v>7.2311175440488977</v>
      </c>
      <c r="E11207" s="148">
        <v>-1.46697802</v>
      </c>
      <c r="F11207" s="148">
        <f t="shared" si="175"/>
        <v>0.40753582499839358</v>
      </c>
      <c r="G11207">
        <v>7.0036681907702496E-5</v>
      </c>
    </row>
    <row r="11208" spans="1:7" x14ac:dyDescent="0.2">
      <c r="A11208" t="s">
        <v>8584</v>
      </c>
      <c r="B11208" t="s">
        <v>10689</v>
      </c>
      <c r="C11208" s="17">
        <v>0.36589885410013673</v>
      </c>
      <c r="D11208" s="17">
        <v>1.2568917251027796</v>
      </c>
      <c r="E11208" s="148">
        <v>-1.5855090510000001</v>
      </c>
      <c r="F11208" s="148">
        <f t="shared" si="175"/>
        <v>0.29111406081555369</v>
      </c>
      <c r="G11208">
        <v>6.3615962016689001E-3</v>
      </c>
    </row>
    <row r="11209" spans="1:7" x14ac:dyDescent="0.2">
      <c r="A11209" t="s">
        <v>8585</v>
      </c>
      <c r="B11209" t="s">
        <v>10920</v>
      </c>
      <c r="C11209" s="17">
        <v>27.080741918683849</v>
      </c>
      <c r="D11209" s="17">
        <v>11.752481424313677</v>
      </c>
      <c r="E11209" s="148">
        <v>0.79816206199999995</v>
      </c>
      <c r="F11209" s="148">
        <f t="shared" si="175"/>
        <v>2.3042573683765948</v>
      </c>
      <c r="G11209">
        <v>7.6442371596436402E-3</v>
      </c>
    </row>
    <row r="11210" spans="1:7" x14ac:dyDescent="0.2">
      <c r="A11210" t="s">
        <v>4369</v>
      </c>
      <c r="B11210" t="s">
        <v>2637</v>
      </c>
      <c r="C11210" s="17">
        <v>15.376490372750524</v>
      </c>
      <c r="D11210" s="17">
        <v>24.955308216528252</v>
      </c>
      <c r="E11210" s="148">
        <v>-0.94803612100000001</v>
      </c>
      <c r="F11210" s="148">
        <f t="shared" si="175"/>
        <v>0.61616110846374794</v>
      </c>
      <c r="G11210">
        <v>4.9691717613631196E-7</v>
      </c>
    </row>
    <row r="11211" spans="1:7" x14ac:dyDescent="0.2">
      <c r="A11211" t="s">
        <v>4370</v>
      </c>
      <c r="B11211" t="s">
        <v>2639</v>
      </c>
      <c r="C11211" s="17">
        <v>30.595508719709724</v>
      </c>
      <c r="D11211" s="17">
        <v>45.141542543167944</v>
      </c>
      <c r="E11211" s="148">
        <v>-0.76209746499999997</v>
      </c>
      <c r="F11211" s="148">
        <f t="shared" si="175"/>
        <v>0.67776834808983011</v>
      </c>
      <c r="G11211">
        <v>2.5469607827880499E-5</v>
      </c>
    </row>
    <row r="11212" spans="1:7" x14ac:dyDescent="0.2">
      <c r="A11212" t="s">
        <v>13364</v>
      </c>
      <c r="B11212" t="s">
        <v>13365</v>
      </c>
      <c r="C11212" s="17">
        <v>4.8992188405148003</v>
      </c>
      <c r="D11212" s="17">
        <v>2.2239802201010823</v>
      </c>
      <c r="E11212" s="148">
        <v>0.77043304300000004</v>
      </c>
      <c r="F11212" s="148">
        <f t="shared" si="175"/>
        <v>2.2029057615863712</v>
      </c>
      <c r="G11212">
        <v>9.0131403016453296E-3</v>
      </c>
    </row>
    <row r="11213" spans="1:7" x14ac:dyDescent="0.2">
      <c r="A11213" t="s">
        <v>14144</v>
      </c>
      <c r="B11213" t="s">
        <v>14145</v>
      </c>
      <c r="C11213" s="17">
        <v>2.9378432263238072</v>
      </c>
      <c r="D11213" s="17">
        <v>0.3357080508381185</v>
      </c>
      <c r="E11213" s="148">
        <v>2.4894099409999999</v>
      </c>
      <c r="F11213" s="148">
        <f t="shared" si="175"/>
        <v>8.7511849030408335</v>
      </c>
      <c r="G11213">
        <v>1.20892990106432E-3</v>
      </c>
    </row>
    <row r="11214" spans="1:7" x14ac:dyDescent="0.2">
      <c r="A11214" t="s">
        <v>4371</v>
      </c>
      <c r="B11214" t="s">
        <v>411</v>
      </c>
      <c r="C11214" s="17">
        <v>4.1725367148033552</v>
      </c>
      <c r="D11214" s="17">
        <v>16.07909398732231</v>
      </c>
      <c r="E11214" s="148">
        <v>-2.0248034129999999</v>
      </c>
      <c r="F11214" s="148">
        <f t="shared" si="175"/>
        <v>0.25950073543280644</v>
      </c>
      <c r="G11214">
        <v>8.8148483196975701E-6</v>
      </c>
    </row>
    <row r="11215" spans="1:7" x14ac:dyDescent="0.2">
      <c r="A11215" t="s">
        <v>8586</v>
      </c>
      <c r="B11215" t="s">
        <v>11072</v>
      </c>
      <c r="C11215" s="17">
        <v>75.58111595321347</v>
      </c>
      <c r="D11215" s="17">
        <v>23.581091237890327</v>
      </c>
      <c r="E11215" s="148">
        <v>1.286063355</v>
      </c>
      <c r="F11215" s="148">
        <f t="shared" si="175"/>
        <v>3.2051576914205309</v>
      </c>
      <c r="G11215">
        <v>6.4148999999356701E-5</v>
      </c>
    </row>
    <row r="11216" spans="1:7" x14ac:dyDescent="0.2">
      <c r="A11216" t="s">
        <v>8587</v>
      </c>
      <c r="B11216" t="s">
        <v>10921</v>
      </c>
      <c r="C11216" s="17">
        <v>7.7361169958025426</v>
      </c>
      <c r="D11216" s="17">
        <v>2.7553149094993024</v>
      </c>
      <c r="E11216" s="148">
        <v>1.0182653450000001</v>
      </c>
      <c r="F11216" s="148">
        <f t="shared" si="175"/>
        <v>2.8077070135000848</v>
      </c>
      <c r="G11216">
        <v>4.8195216367521001E-3</v>
      </c>
    </row>
    <row r="11217" spans="1:7" x14ac:dyDescent="0.2">
      <c r="A11217" t="s">
        <v>4374</v>
      </c>
      <c r="B11217" t="s">
        <v>2643</v>
      </c>
      <c r="C11217" s="17">
        <v>3.7818106051453002</v>
      </c>
      <c r="D11217" s="17">
        <v>5.9607342286557703</v>
      </c>
      <c r="E11217" s="148">
        <v>-0.84372698400000001</v>
      </c>
      <c r="F11217" s="148">
        <f t="shared" si="175"/>
        <v>0.63445382063245448</v>
      </c>
      <c r="G11217">
        <v>3.0031789512003802E-3</v>
      </c>
    </row>
    <row r="11218" spans="1:7" x14ac:dyDescent="0.2">
      <c r="A11218" t="s">
        <v>8588</v>
      </c>
      <c r="B11218" t="s">
        <v>531</v>
      </c>
      <c r="C11218" s="17">
        <v>2.3371325432276846</v>
      </c>
      <c r="D11218" s="17">
        <v>0.27088521170604496</v>
      </c>
      <c r="E11218" s="148">
        <v>2.3536698509999998</v>
      </c>
      <c r="F11218" s="148">
        <f t="shared" si="175"/>
        <v>8.6277598120190415</v>
      </c>
      <c r="G11218">
        <v>2.9460612561548502E-3</v>
      </c>
    </row>
    <row r="11219" spans="1:7" x14ac:dyDescent="0.2">
      <c r="A11219" t="s">
        <v>8589</v>
      </c>
      <c r="B11219" t="s">
        <v>10922</v>
      </c>
      <c r="C11219" s="17">
        <v>1.7447003701829742</v>
      </c>
      <c r="D11219" s="17">
        <v>0.38551155787599622</v>
      </c>
      <c r="E11219" s="148">
        <v>1.6181395519999999</v>
      </c>
      <c r="F11219" s="148">
        <f t="shared" si="175"/>
        <v>4.525675909162171</v>
      </c>
      <c r="G11219">
        <v>7.6862895926366696E-3</v>
      </c>
    </row>
    <row r="11220" spans="1:7" x14ac:dyDescent="0.2">
      <c r="A11220" t="s">
        <v>4375</v>
      </c>
      <c r="B11220" t="s">
        <v>323</v>
      </c>
      <c r="C11220" s="17">
        <v>130.71768487500276</v>
      </c>
      <c r="D11220" s="17">
        <v>245.32235074542899</v>
      </c>
      <c r="E11220" s="148">
        <v>-1.152933687</v>
      </c>
      <c r="F11220" s="148">
        <f t="shared" si="175"/>
        <v>0.53284050343479916</v>
      </c>
      <c r="G11220">
        <v>1.5638277542285399E-4</v>
      </c>
    </row>
    <row r="11221" spans="1:7" x14ac:dyDescent="0.2">
      <c r="A11221" t="s">
        <v>12113</v>
      </c>
      <c r="B11221" t="s">
        <v>411</v>
      </c>
      <c r="C11221" s="17">
        <v>8.5307588545423094</v>
      </c>
      <c r="D11221" s="17">
        <v>15.998444495768005</v>
      </c>
      <c r="E11221" s="148">
        <v>-1.104536285</v>
      </c>
      <c r="F11221" s="148">
        <f t="shared" si="175"/>
        <v>0.53322426794673139</v>
      </c>
      <c r="G11221">
        <v>6.3381252909080503E-3</v>
      </c>
    </row>
    <row r="11222" spans="1:7" x14ac:dyDescent="0.2">
      <c r="A11222" t="s">
        <v>4376</v>
      </c>
      <c r="B11222" t="s">
        <v>4377</v>
      </c>
      <c r="C11222" s="17">
        <v>23.079111052416348</v>
      </c>
      <c r="D11222" s="17">
        <v>36.270230129303727</v>
      </c>
      <c r="E11222" s="148">
        <v>-0.87585075000000001</v>
      </c>
      <c r="F11222" s="148">
        <f t="shared" si="175"/>
        <v>0.63631002533314762</v>
      </c>
      <c r="G11222">
        <v>6.3877159370050803E-4</v>
      </c>
    </row>
    <row r="11223" spans="1:7" x14ac:dyDescent="0.2">
      <c r="A11223" t="s">
        <v>4378</v>
      </c>
      <c r="B11223" t="s">
        <v>116</v>
      </c>
      <c r="C11223" s="17">
        <v>60.370716557006801</v>
      </c>
      <c r="D11223" s="17">
        <v>28.39917811378325</v>
      </c>
      <c r="E11223" s="148">
        <v>0.78636051699999998</v>
      </c>
      <c r="F11223" s="148">
        <f t="shared" si="175"/>
        <v>2.1257909758911824</v>
      </c>
      <c r="G11223">
        <v>9.7133868365971096E-5</v>
      </c>
    </row>
    <row r="11224" spans="1:7" x14ac:dyDescent="0.2">
      <c r="A11224" t="s">
        <v>8590</v>
      </c>
      <c r="B11224" t="s">
        <v>10694</v>
      </c>
      <c r="C11224" s="17">
        <v>0.78088866318981665</v>
      </c>
      <c r="D11224" s="17">
        <v>3.4804747854273299</v>
      </c>
      <c r="E11224" s="148">
        <v>-2.093500471</v>
      </c>
      <c r="F11224" s="148">
        <f t="shared" si="175"/>
        <v>0.22436268363712331</v>
      </c>
      <c r="G11224">
        <v>2.05847736585433E-4</v>
      </c>
    </row>
    <row r="11225" spans="1:7" x14ac:dyDescent="0.2">
      <c r="A11225" t="s">
        <v>4379</v>
      </c>
      <c r="B11225" t="s">
        <v>4380</v>
      </c>
      <c r="C11225" s="17">
        <v>2.7359166266969903</v>
      </c>
      <c r="D11225" s="17">
        <v>1.106583802414107</v>
      </c>
      <c r="E11225" s="148">
        <v>0.91486285000000001</v>
      </c>
      <c r="F11225" s="148">
        <f t="shared" si="175"/>
        <v>2.4723989459527194</v>
      </c>
      <c r="G11225">
        <v>5.1006407808335298E-3</v>
      </c>
    </row>
    <row r="11226" spans="1:7" x14ac:dyDescent="0.2">
      <c r="A11226" t="s">
        <v>13896</v>
      </c>
      <c r="B11226" t="s">
        <v>13418</v>
      </c>
      <c r="C11226" s="17">
        <v>13.119935642890049</v>
      </c>
      <c r="D11226" s="17">
        <v>4.2332116548771204</v>
      </c>
      <c r="E11226" s="148">
        <v>1.261949609</v>
      </c>
      <c r="F11226" s="148">
        <f t="shared" si="175"/>
        <v>3.0992864785710528</v>
      </c>
      <c r="G11226">
        <v>1.77526053457401E-4</v>
      </c>
    </row>
    <row r="11227" spans="1:7" x14ac:dyDescent="0.2">
      <c r="A11227" t="s">
        <v>8591</v>
      </c>
      <c r="B11227" t="s">
        <v>10923</v>
      </c>
      <c r="C11227" s="17">
        <v>19.266367856829824</v>
      </c>
      <c r="D11227" s="17">
        <v>6.1937905927161001</v>
      </c>
      <c r="E11227" s="148">
        <v>1.317836698</v>
      </c>
      <c r="F11227" s="148">
        <f t="shared" si="175"/>
        <v>3.1105940003020249</v>
      </c>
      <c r="G11227">
        <v>3.4088206685453701E-5</v>
      </c>
    </row>
    <row r="11228" spans="1:7" x14ac:dyDescent="0.2">
      <c r="A11228" t="s">
        <v>4381</v>
      </c>
      <c r="B11228" t="s">
        <v>4382</v>
      </c>
      <c r="C11228" s="17">
        <v>33.716896556599202</v>
      </c>
      <c r="D11228" s="17">
        <v>53.285558401252544</v>
      </c>
      <c r="E11228" s="148">
        <v>-0.91416349200000002</v>
      </c>
      <c r="F11228" s="148">
        <f t="shared" si="175"/>
        <v>0.63275862294063234</v>
      </c>
      <c r="G11228">
        <v>4.7777882811824003E-5</v>
      </c>
    </row>
    <row r="11229" spans="1:7" x14ac:dyDescent="0.2">
      <c r="A11229" t="s">
        <v>8592</v>
      </c>
      <c r="B11229" t="s">
        <v>11329</v>
      </c>
      <c r="C11229" s="17">
        <v>5.4332926078112731</v>
      </c>
      <c r="D11229" s="17">
        <v>10.313700006959678</v>
      </c>
      <c r="E11229" s="148">
        <v>-1.1439337279999999</v>
      </c>
      <c r="F11229" s="148">
        <f t="shared" si="175"/>
        <v>0.52680343660809315</v>
      </c>
      <c r="G11229">
        <v>8.3023082696221393E-6</v>
      </c>
    </row>
    <row r="11230" spans="1:7" x14ac:dyDescent="0.2">
      <c r="A11230" t="s">
        <v>12601</v>
      </c>
      <c r="B11230" t="s">
        <v>3156</v>
      </c>
      <c r="C11230" s="17">
        <v>9.0100353347577329</v>
      </c>
      <c r="D11230" s="17">
        <v>13.290683517102876</v>
      </c>
      <c r="E11230" s="148">
        <v>-0.77223845499999999</v>
      </c>
      <c r="F11230" s="148">
        <f t="shared" si="175"/>
        <v>0.67792114101305112</v>
      </c>
      <c r="G11230">
        <v>1.0288780653774001E-3</v>
      </c>
    </row>
    <row r="11231" spans="1:7" x14ac:dyDescent="0.2">
      <c r="A11231" t="s">
        <v>4383</v>
      </c>
      <c r="B11231" t="s">
        <v>142</v>
      </c>
      <c r="C11231" s="17">
        <v>67.510894575510051</v>
      </c>
      <c r="D11231" s="17">
        <v>142.68412999650624</v>
      </c>
      <c r="E11231" s="148">
        <v>-1.334443222</v>
      </c>
      <c r="F11231" s="148">
        <f t="shared" si="175"/>
        <v>0.47314928841184456</v>
      </c>
      <c r="G11231">
        <v>5.8839088047241598E-8</v>
      </c>
    </row>
    <row r="11232" spans="1:7" x14ac:dyDescent="0.2">
      <c r="A11232" t="s">
        <v>4384</v>
      </c>
      <c r="B11232" t="s">
        <v>4385</v>
      </c>
      <c r="C11232" s="17">
        <v>14.729625474144367</v>
      </c>
      <c r="D11232" s="17">
        <v>30.334815208932</v>
      </c>
      <c r="E11232" s="148">
        <v>-1.229621026</v>
      </c>
      <c r="F11232" s="148">
        <f t="shared" si="175"/>
        <v>0.48556832710842657</v>
      </c>
      <c r="G11232">
        <v>2.4417709718617199E-5</v>
      </c>
    </row>
    <row r="11233" spans="1:7" x14ac:dyDescent="0.2">
      <c r="A11233" t="s">
        <v>4386</v>
      </c>
      <c r="B11233" t="s">
        <v>2440</v>
      </c>
      <c r="C11233" s="17">
        <v>37.024064483335223</v>
      </c>
      <c r="D11233" s="17">
        <v>12.350011959771123</v>
      </c>
      <c r="E11233" s="148">
        <v>1.28492768</v>
      </c>
      <c r="F11233" s="148">
        <f t="shared" si="175"/>
        <v>2.9978970549937323</v>
      </c>
      <c r="G11233">
        <v>1.15926508013526E-7</v>
      </c>
    </row>
    <row r="11234" spans="1:7" x14ac:dyDescent="0.2">
      <c r="A11234" t="s">
        <v>8593</v>
      </c>
      <c r="B11234" t="s">
        <v>10924</v>
      </c>
      <c r="C11234" s="17">
        <v>4.6980163813183928</v>
      </c>
      <c r="D11234" s="17">
        <v>1.2689862835643049</v>
      </c>
      <c r="E11234" s="148">
        <v>1.5357500449999999</v>
      </c>
      <c r="F11234" s="148">
        <f t="shared" si="175"/>
        <v>3.7021805847441414</v>
      </c>
      <c r="G11234">
        <v>7.6337151537777208E-6</v>
      </c>
    </row>
    <row r="11235" spans="1:7" x14ac:dyDescent="0.2">
      <c r="A11235" t="s">
        <v>14049</v>
      </c>
      <c r="B11235" t="s">
        <v>1113</v>
      </c>
      <c r="C11235" s="17">
        <v>1.0292282258489203</v>
      </c>
      <c r="D11235" s="17">
        <v>0.24593583110416123</v>
      </c>
      <c r="E11235" s="148">
        <v>1.566851507</v>
      </c>
      <c r="F11235" s="148">
        <f t="shared" si="175"/>
        <v>4.1849462163689806</v>
      </c>
      <c r="G11235">
        <v>7.0585260417699702E-3</v>
      </c>
    </row>
    <row r="11236" spans="1:7" x14ac:dyDescent="0.2">
      <c r="A11236" t="s">
        <v>8594</v>
      </c>
      <c r="B11236" t="s">
        <v>803</v>
      </c>
      <c r="C11236" s="17">
        <v>14.360639583535123</v>
      </c>
      <c r="D11236" s="17">
        <v>23.737519039387884</v>
      </c>
      <c r="E11236" s="148">
        <v>-0.81971181800000004</v>
      </c>
      <c r="F11236" s="148">
        <f t="shared" si="175"/>
        <v>0.60497643244461996</v>
      </c>
      <c r="G11236">
        <v>4.0825163996163604E-3</v>
      </c>
    </row>
    <row r="11237" spans="1:7" x14ac:dyDescent="0.2">
      <c r="A11237" t="s">
        <v>5809</v>
      </c>
      <c r="B11237" t="s">
        <v>78</v>
      </c>
      <c r="C11237" s="17">
        <v>5.6651447476129562</v>
      </c>
      <c r="D11237" s="17">
        <v>6.7114995016762019E-2</v>
      </c>
      <c r="E11237" s="148">
        <v>5.9178705389999999</v>
      </c>
      <c r="F11237" s="148">
        <f t="shared" si="175"/>
        <v>84.409523478293963</v>
      </c>
      <c r="G11237">
        <v>5.7584129533713501E-8</v>
      </c>
    </row>
    <row r="11238" spans="1:7" x14ac:dyDescent="0.2">
      <c r="A11238" t="s">
        <v>8595</v>
      </c>
      <c r="B11238" t="s">
        <v>4619</v>
      </c>
      <c r="C11238" s="17">
        <v>46.718851931063902</v>
      </c>
      <c r="D11238" s="17">
        <v>67.252811289239048</v>
      </c>
      <c r="E11238" s="148">
        <v>-0.76233953799999998</v>
      </c>
      <c r="F11238" s="148">
        <f t="shared" si="175"/>
        <v>0.69467507804449602</v>
      </c>
      <c r="G11238">
        <v>9.0146018775001807E-3</v>
      </c>
    </row>
    <row r="11239" spans="1:7" x14ac:dyDescent="0.2">
      <c r="A11239" t="s">
        <v>5810</v>
      </c>
      <c r="B11239" t="s">
        <v>10925</v>
      </c>
      <c r="C11239" s="17">
        <v>15.219799652678411</v>
      </c>
      <c r="D11239" s="17">
        <v>0.50392491485235902</v>
      </c>
      <c r="E11239" s="148">
        <v>4.4359104560000002</v>
      </c>
      <c r="F11239" s="148">
        <f t="shared" si="175"/>
        <v>30.202514708242873</v>
      </c>
      <c r="G11239">
        <v>4.3586951591698802E-8</v>
      </c>
    </row>
    <row r="11240" spans="1:7" x14ac:dyDescent="0.2">
      <c r="A11240" t="s">
        <v>8596</v>
      </c>
      <c r="B11240" t="s">
        <v>4886</v>
      </c>
      <c r="C11240" s="17">
        <v>11.218936201117462</v>
      </c>
      <c r="D11240" s="17">
        <v>4.4231297321229546</v>
      </c>
      <c r="E11240" s="148">
        <v>0.97524876900000002</v>
      </c>
      <c r="F11240" s="148">
        <f t="shared" si="175"/>
        <v>2.536424857638699</v>
      </c>
      <c r="G11240">
        <v>1.0238257580229201E-4</v>
      </c>
    </row>
    <row r="11241" spans="1:7" x14ac:dyDescent="0.2">
      <c r="A11241" t="s">
        <v>4388</v>
      </c>
      <c r="B11241" t="s">
        <v>4389</v>
      </c>
      <c r="C11241" s="17">
        <v>20.791298772397575</v>
      </c>
      <c r="D11241" s="17">
        <v>3.5447502786754623</v>
      </c>
      <c r="E11241" s="148">
        <v>2.2224595229999999</v>
      </c>
      <c r="F11241" s="148">
        <f t="shared" si="175"/>
        <v>5.8653775690417573</v>
      </c>
      <c r="G11241">
        <v>2.1586939486464801E-20</v>
      </c>
    </row>
    <row r="11242" spans="1:7" x14ac:dyDescent="0.2">
      <c r="A11242" t="s">
        <v>8597</v>
      </c>
      <c r="B11242" t="s">
        <v>10926</v>
      </c>
      <c r="C11242" s="17">
        <v>5.2800856134463654</v>
      </c>
      <c r="D11242" s="17">
        <v>1.6184318130960769</v>
      </c>
      <c r="E11242" s="148">
        <v>1.322506666</v>
      </c>
      <c r="F11242" s="148">
        <f t="shared" si="175"/>
        <v>3.262470232431669</v>
      </c>
      <c r="G11242">
        <v>4.5434156410731497E-3</v>
      </c>
    </row>
    <row r="11243" spans="1:7" x14ac:dyDescent="0.2">
      <c r="A11243" t="s">
        <v>8598</v>
      </c>
      <c r="B11243" t="s">
        <v>10575</v>
      </c>
      <c r="C11243" s="17">
        <v>9.7849110810116926</v>
      </c>
      <c r="D11243" s="17">
        <v>17.171409103026825</v>
      </c>
      <c r="E11243" s="148">
        <v>-1.0296010449999999</v>
      </c>
      <c r="F11243" s="148">
        <f t="shared" si="175"/>
        <v>0.56983739786893173</v>
      </c>
      <c r="G11243">
        <v>5.1106818135572003E-6</v>
      </c>
    </row>
    <row r="11244" spans="1:7" x14ac:dyDescent="0.2">
      <c r="A11244" t="s">
        <v>8599</v>
      </c>
      <c r="B11244" t="s">
        <v>2662</v>
      </c>
      <c r="C11244" s="17">
        <v>1.2074535621245275</v>
      </c>
      <c r="D11244" s="17">
        <v>1.5435356593673899</v>
      </c>
      <c r="E11244" s="148">
        <v>-0.57900336299999999</v>
      </c>
      <c r="F11244" s="148">
        <f t="shared" si="175"/>
        <v>0.78226476647737186</v>
      </c>
      <c r="G11244">
        <v>9.0055363735334001E-3</v>
      </c>
    </row>
    <row r="11245" spans="1:7" x14ac:dyDescent="0.2">
      <c r="A11245" t="s">
        <v>4390</v>
      </c>
      <c r="B11245" t="s">
        <v>413</v>
      </c>
      <c r="C11245" s="17">
        <v>1.2593310520445824</v>
      </c>
      <c r="D11245" s="17">
        <v>0.24322075785223249</v>
      </c>
      <c r="E11245" s="148">
        <v>2.0420406139999998</v>
      </c>
      <c r="F11245" s="148">
        <f t="shared" si="175"/>
        <v>5.1777285095447425</v>
      </c>
      <c r="G11245">
        <v>8.5199264252221795E-11</v>
      </c>
    </row>
    <row r="11246" spans="1:7" x14ac:dyDescent="0.2">
      <c r="A11246" t="s">
        <v>4391</v>
      </c>
      <c r="B11246" t="s">
        <v>4392</v>
      </c>
      <c r="C11246" s="17">
        <v>66.028356349090046</v>
      </c>
      <c r="D11246" s="17">
        <v>28.803074562274247</v>
      </c>
      <c r="E11246" s="148">
        <v>0.878669217</v>
      </c>
      <c r="F11246" s="148">
        <f t="shared" si="175"/>
        <v>2.2924065348069753</v>
      </c>
      <c r="G11246">
        <v>4.8970209737307898E-5</v>
      </c>
    </row>
    <row r="11247" spans="1:7" x14ac:dyDescent="0.2">
      <c r="A11247" t="s">
        <v>4393</v>
      </c>
      <c r="B11247" t="s">
        <v>2897</v>
      </c>
      <c r="C11247" s="17">
        <v>42.413119922348997</v>
      </c>
      <c r="D11247" s="17">
        <v>86.59011415269525</v>
      </c>
      <c r="E11247" s="148">
        <v>-1.213016289</v>
      </c>
      <c r="F11247" s="148">
        <f t="shared" si="175"/>
        <v>0.48981480550489404</v>
      </c>
      <c r="G11247">
        <v>2.8282067940571901E-5</v>
      </c>
    </row>
    <row r="11248" spans="1:7" x14ac:dyDescent="0.2">
      <c r="A11248" t="s">
        <v>12567</v>
      </c>
      <c r="B11248" t="s">
        <v>1335</v>
      </c>
      <c r="C11248" s="17">
        <v>18.120976766480648</v>
      </c>
      <c r="D11248" s="17">
        <v>27.132591602689622</v>
      </c>
      <c r="E11248" s="148">
        <v>-0.76932308999999999</v>
      </c>
      <c r="F11248" s="148">
        <f t="shared" si="175"/>
        <v>0.66786752374529301</v>
      </c>
      <c r="G11248">
        <v>7.1834014178687297E-4</v>
      </c>
    </row>
    <row r="11249" spans="1:7" x14ac:dyDescent="0.2">
      <c r="A11249" t="s">
        <v>4394</v>
      </c>
      <c r="B11249" t="s">
        <v>4395</v>
      </c>
      <c r="C11249" s="17">
        <v>50.22481193665395</v>
      </c>
      <c r="D11249" s="17">
        <v>73.4690238471984</v>
      </c>
      <c r="E11249" s="148">
        <v>-0.797299596</v>
      </c>
      <c r="F11249" s="148">
        <f t="shared" si="175"/>
        <v>0.68361888189928877</v>
      </c>
      <c r="G11249">
        <v>1.2157977670504E-3</v>
      </c>
    </row>
    <row r="11250" spans="1:7" x14ac:dyDescent="0.2">
      <c r="A11250" t="s">
        <v>14222</v>
      </c>
      <c r="B11250" t="s">
        <v>772</v>
      </c>
      <c r="C11250" s="17">
        <v>4.8340766905844097</v>
      </c>
      <c r="D11250" s="17">
        <v>0</v>
      </c>
      <c r="E11250" s="148">
        <v>6.2640627049999997</v>
      </c>
      <c r="F11250" s="148" t="e">
        <f t="shared" si="175"/>
        <v>#DIV/0!</v>
      </c>
      <c r="G11250">
        <v>6.1292739463883698E-3</v>
      </c>
    </row>
    <row r="11251" spans="1:7" x14ac:dyDescent="0.2">
      <c r="A11251" t="s">
        <v>8600</v>
      </c>
      <c r="B11251" t="s">
        <v>10788</v>
      </c>
      <c r="C11251" s="17">
        <v>13.044828952309384</v>
      </c>
      <c r="D11251" s="17">
        <v>1.554654558813666</v>
      </c>
      <c r="E11251" s="148">
        <v>2.4891644290000001</v>
      </c>
      <c r="F11251" s="148">
        <f t="shared" si="175"/>
        <v>8.3908215354693976</v>
      </c>
      <c r="G11251">
        <v>4.8976343618187803E-3</v>
      </c>
    </row>
    <row r="11252" spans="1:7" x14ac:dyDescent="0.2">
      <c r="A11252" t="s">
        <v>4396</v>
      </c>
      <c r="B11252" t="s">
        <v>4397</v>
      </c>
      <c r="C11252" s="17">
        <v>64.884521275872899</v>
      </c>
      <c r="D11252" s="17">
        <v>25.975498952178903</v>
      </c>
      <c r="E11252" s="148">
        <v>0.98286226099999996</v>
      </c>
      <c r="F11252" s="148">
        <f t="shared" ref="F11252:F11315" si="176">C11252/D11252</f>
        <v>2.4979124133602135</v>
      </c>
      <c r="G11252">
        <v>2.60142189805401E-5</v>
      </c>
    </row>
    <row r="11253" spans="1:7" x14ac:dyDescent="0.2">
      <c r="A11253" t="s">
        <v>12570</v>
      </c>
      <c r="B11253" t="s">
        <v>12571</v>
      </c>
      <c r="C11253" s="17">
        <v>6.1950341934762321</v>
      </c>
      <c r="D11253" s="17">
        <v>9.2698154982583567</v>
      </c>
      <c r="E11253" s="148">
        <v>-0.78637611600000001</v>
      </c>
      <c r="F11253" s="148">
        <f t="shared" si="176"/>
        <v>0.66830177953813374</v>
      </c>
      <c r="G11253">
        <v>8.6680948423506303E-4</v>
      </c>
    </row>
    <row r="11254" spans="1:7" x14ac:dyDescent="0.2">
      <c r="A11254" t="s">
        <v>4398</v>
      </c>
      <c r="B11254" t="s">
        <v>1298</v>
      </c>
      <c r="C11254" s="17">
        <v>5.9186881582476154</v>
      </c>
      <c r="D11254" s="17">
        <v>1.3593779830250849</v>
      </c>
      <c r="E11254" s="148">
        <v>1.635533514</v>
      </c>
      <c r="F11254" s="148">
        <f t="shared" si="176"/>
        <v>4.3539679413348251</v>
      </c>
      <c r="G11254">
        <v>1.30573415923782E-4</v>
      </c>
    </row>
    <row r="11255" spans="1:7" x14ac:dyDescent="0.2">
      <c r="A11255" t="s">
        <v>13446</v>
      </c>
      <c r="B11255" t="s">
        <v>1149</v>
      </c>
      <c r="C11255" s="17">
        <v>55.494077390381349</v>
      </c>
      <c r="D11255" s="17">
        <v>24.138376178092052</v>
      </c>
      <c r="E11255" s="148">
        <v>0.76796019500000001</v>
      </c>
      <c r="F11255" s="148">
        <f t="shared" si="176"/>
        <v>2.2989979516827512</v>
      </c>
      <c r="G11255">
        <v>6.7274720865411102E-3</v>
      </c>
    </row>
    <row r="11256" spans="1:7" x14ac:dyDescent="0.2">
      <c r="A11256" t="s">
        <v>8601</v>
      </c>
      <c r="B11256" t="s">
        <v>11223</v>
      </c>
      <c r="C11256" s="17">
        <v>1.0755030047372345</v>
      </c>
      <c r="D11256" s="17">
        <v>1.3946645888170524</v>
      </c>
      <c r="E11256" s="148">
        <v>-0.60066588399999998</v>
      </c>
      <c r="F11256" s="148">
        <f t="shared" si="176"/>
        <v>0.77115531100525814</v>
      </c>
      <c r="G11256">
        <v>7.1569821139369997E-3</v>
      </c>
    </row>
    <row r="11257" spans="1:7" x14ac:dyDescent="0.2">
      <c r="A11257" t="s">
        <v>8602</v>
      </c>
      <c r="B11257" t="s">
        <v>10928</v>
      </c>
      <c r="C11257" s="17">
        <v>16.620921351784176</v>
      </c>
      <c r="D11257" s="17">
        <v>5.3470002531618555</v>
      </c>
      <c r="E11257" s="148">
        <v>1.2826769099999999</v>
      </c>
      <c r="F11257" s="148">
        <f t="shared" si="176"/>
        <v>3.108457184372805</v>
      </c>
      <c r="G11257">
        <v>2.78505850642107E-3</v>
      </c>
    </row>
    <row r="11258" spans="1:7" x14ac:dyDescent="0.2">
      <c r="A11258" t="s">
        <v>8603</v>
      </c>
      <c r="B11258" t="s">
        <v>10929</v>
      </c>
      <c r="C11258" s="17">
        <v>33.459741498666148</v>
      </c>
      <c r="D11258" s="17">
        <v>10.40377335583025</v>
      </c>
      <c r="E11258" s="148">
        <v>1.3650889930000001</v>
      </c>
      <c r="F11258" s="148">
        <f t="shared" si="176"/>
        <v>3.2161159566125486</v>
      </c>
      <c r="G11258">
        <v>3.58513026019813E-5</v>
      </c>
    </row>
    <row r="11259" spans="1:7" x14ac:dyDescent="0.2">
      <c r="A11259" t="s">
        <v>4399</v>
      </c>
      <c r="B11259" t="s">
        <v>2902</v>
      </c>
      <c r="C11259" s="17">
        <v>33.928935541153024</v>
      </c>
      <c r="D11259" s="17">
        <v>10.459898624076398</v>
      </c>
      <c r="E11259" s="148">
        <v>1.385104493</v>
      </c>
      <c r="F11259" s="148">
        <f t="shared" si="176"/>
        <v>3.2437155235000112</v>
      </c>
      <c r="G11259">
        <v>5.0391198632999199E-7</v>
      </c>
    </row>
    <row r="11260" spans="1:7" x14ac:dyDescent="0.2">
      <c r="A11260" t="s">
        <v>14107</v>
      </c>
      <c r="B11260" t="s">
        <v>14108</v>
      </c>
      <c r="C11260" s="17">
        <v>1.675862858059515</v>
      </c>
      <c r="D11260" s="17">
        <v>0.27891909075414834</v>
      </c>
      <c r="E11260" s="148">
        <v>1.927813781</v>
      </c>
      <c r="F11260" s="148">
        <f t="shared" si="176"/>
        <v>6.0084193359740112</v>
      </c>
      <c r="G11260">
        <v>6.8937165437103001E-3</v>
      </c>
    </row>
    <row r="11261" spans="1:7" x14ac:dyDescent="0.2">
      <c r="A11261" t="s">
        <v>8604</v>
      </c>
      <c r="B11261" t="s">
        <v>11330</v>
      </c>
      <c r="C11261" s="17">
        <v>20.460341981049574</v>
      </c>
      <c r="D11261" s="17">
        <v>24.936538387150826</v>
      </c>
      <c r="E11261" s="148">
        <v>-0.548301288</v>
      </c>
      <c r="F11261" s="148">
        <f t="shared" si="176"/>
        <v>0.82049648044141832</v>
      </c>
      <c r="G11261">
        <v>4.23260403237515E-4</v>
      </c>
    </row>
    <row r="11262" spans="1:7" x14ac:dyDescent="0.2">
      <c r="A11262" t="s">
        <v>8605</v>
      </c>
      <c r="B11262" t="s">
        <v>2253</v>
      </c>
      <c r="C11262" s="17">
        <v>7.4537488443524076</v>
      </c>
      <c r="D11262" s="17">
        <v>18.378835571716625</v>
      </c>
      <c r="E11262" s="148">
        <v>-1.482133919</v>
      </c>
      <c r="F11262" s="148">
        <f t="shared" si="176"/>
        <v>0.40556153926438393</v>
      </c>
      <c r="G11262">
        <v>8.0390542462286101E-4</v>
      </c>
    </row>
    <row r="11263" spans="1:7" x14ac:dyDescent="0.2">
      <c r="A11263" t="s">
        <v>8606</v>
      </c>
      <c r="B11263" t="s">
        <v>10930</v>
      </c>
      <c r="C11263" s="17">
        <v>6.256872959879427</v>
      </c>
      <c r="D11263" s="17">
        <v>2.4669495561452699</v>
      </c>
      <c r="E11263" s="148">
        <v>0.96929746100000003</v>
      </c>
      <c r="F11263" s="148">
        <f t="shared" si="176"/>
        <v>2.5362792458780952</v>
      </c>
      <c r="G11263">
        <v>2.3646499599373001E-3</v>
      </c>
    </row>
    <row r="11264" spans="1:7" x14ac:dyDescent="0.2">
      <c r="A11264" t="s">
        <v>8607</v>
      </c>
      <c r="B11264" t="s">
        <v>10392</v>
      </c>
      <c r="C11264" s="17">
        <v>1.0534008287167471</v>
      </c>
      <c r="D11264" s="17">
        <v>6.4875702577157371E-2</v>
      </c>
      <c r="E11264" s="148">
        <v>2.9841142550000002</v>
      </c>
      <c r="F11264" s="148">
        <f t="shared" si="176"/>
        <v>16.237216505885637</v>
      </c>
      <c r="G11264">
        <v>5.9883253098451297E-3</v>
      </c>
    </row>
    <row r="11265" spans="1:7" x14ac:dyDescent="0.2">
      <c r="A11265" t="s">
        <v>8608</v>
      </c>
      <c r="B11265" t="s">
        <v>11331</v>
      </c>
      <c r="C11265" s="17">
        <v>37.891342363094026</v>
      </c>
      <c r="D11265" s="17">
        <v>46.606864796742279</v>
      </c>
      <c r="E11265" s="148">
        <v>-0.53443859900000001</v>
      </c>
      <c r="F11265" s="148">
        <f t="shared" si="176"/>
        <v>0.81299916929281524</v>
      </c>
      <c r="G11265">
        <v>1.98279708275689E-3</v>
      </c>
    </row>
    <row r="11266" spans="1:7" x14ac:dyDescent="0.2">
      <c r="A11266" t="s">
        <v>12282</v>
      </c>
      <c r="B11266" t="s">
        <v>10646</v>
      </c>
      <c r="C11266" s="17">
        <v>7.3974273572685627</v>
      </c>
      <c r="D11266" s="17">
        <v>12.696162511957555</v>
      </c>
      <c r="E11266" s="148">
        <v>-0.94112277</v>
      </c>
      <c r="F11266" s="148">
        <f t="shared" si="176"/>
        <v>0.58265065135244498</v>
      </c>
      <c r="G11266">
        <v>2.27225057358371E-3</v>
      </c>
    </row>
    <row r="11267" spans="1:7" x14ac:dyDescent="0.2">
      <c r="A11267" t="s">
        <v>13862</v>
      </c>
      <c r="B11267" t="s">
        <v>13863</v>
      </c>
      <c r="C11267" s="17">
        <v>4.7234527194143148</v>
      </c>
      <c r="D11267" s="17">
        <v>1.5867819430915724</v>
      </c>
      <c r="E11267" s="148">
        <v>1.1379580069999999</v>
      </c>
      <c r="F11267" s="148">
        <f t="shared" si="176"/>
        <v>2.9767497292107303</v>
      </c>
      <c r="G11267">
        <v>1.9815614589402098E-3</v>
      </c>
    </row>
    <row r="11268" spans="1:7" x14ac:dyDescent="0.2">
      <c r="A11268" t="s">
        <v>13524</v>
      </c>
      <c r="B11268" t="s">
        <v>4631</v>
      </c>
      <c r="C11268" s="17">
        <v>11.354134810069874</v>
      </c>
      <c r="D11268" s="17">
        <v>4.7440039650606476</v>
      </c>
      <c r="E11268" s="148">
        <v>0.90056035899999998</v>
      </c>
      <c r="F11268" s="148">
        <f t="shared" si="176"/>
        <v>2.3933653710436396</v>
      </c>
      <c r="G11268">
        <v>3.1383120005037202E-3</v>
      </c>
    </row>
    <row r="11269" spans="1:7" x14ac:dyDescent="0.2">
      <c r="A11269" t="s">
        <v>5811</v>
      </c>
      <c r="B11269" t="s">
        <v>1258</v>
      </c>
      <c r="C11269" s="17">
        <v>1.4074411244860383</v>
      </c>
      <c r="D11269" s="17">
        <v>1.8167209135190775E-2</v>
      </c>
      <c r="E11269" s="148">
        <v>5.648432605</v>
      </c>
      <c r="F11269" s="148">
        <f t="shared" si="176"/>
        <v>77.471510016348944</v>
      </c>
      <c r="G11269">
        <v>3.9934026637127997E-5</v>
      </c>
    </row>
    <row r="11270" spans="1:7" x14ac:dyDescent="0.2">
      <c r="A11270" t="s">
        <v>8609</v>
      </c>
      <c r="B11270" t="s">
        <v>4883</v>
      </c>
      <c r="C11270" s="17">
        <v>189.11603440603324</v>
      </c>
      <c r="D11270" s="17">
        <v>67.373805863274953</v>
      </c>
      <c r="E11270" s="148">
        <v>1.1275264300000001</v>
      </c>
      <c r="F11270" s="148">
        <f t="shared" si="176"/>
        <v>2.8069667726625966</v>
      </c>
      <c r="G11270">
        <v>1.6405806074006599E-4</v>
      </c>
    </row>
    <row r="11271" spans="1:7" x14ac:dyDescent="0.2">
      <c r="A11271" t="s">
        <v>8610</v>
      </c>
      <c r="B11271" t="s">
        <v>2164</v>
      </c>
      <c r="C11271" s="17">
        <v>32.1783450175732</v>
      </c>
      <c r="D11271" s="17">
        <v>7.2136351191227348</v>
      </c>
      <c r="E11271" s="148">
        <v>1.726809708</v>
      </c>
      <c r="F11271" s="148">
        <f t="shared" si="176"/>
        <v>4.4607669345890724</v>
      </c>
      <c r="G11271">
        <v>1.26993794524685E-6</v>
      </c>
    </row>
    <row r="11272" spans="1:7" x14ac:dyDescent="0.2">
      <c r="A11272" t="s">
        <v>8611</v>
      </c>
      <c r="B11272" t="s">
        <v>68</v>
      </c>
      <c r="C11272" s="17">
        <v>20.584474556999826</v>
      </c>
      <c r="D11272" s="17">
        <v>41.542480175333523</v>
      </c>
      <c r="E11272" s="148">
        <v>-1.159096992</v>
      </c>
      <c r="F11272" s="148">
        <f t="shared" si="176"/>
        <v>0.49550422772355729</v>
      </c>
      <c r="G11272">
        <v>1.49235767427655E-5</v>
      </c>
    </row>
    <row r="11273" spans="1:7" x14ac:dyDescent="0.2">
      <c r="A11273" t="s">
        <v>8612</v>
      </c>
      <c r="B11273" t="s">
        <v>4633</v>
      </c>
      <c r="C11273" s="17">
        <v>23.213220300558952</v>
      </c>
      <c r="D11273" s="17">
        <v>7.5905260533202998</v>
      </c>
      <c r="E11273" s="148">
        <v>1.329356977</v>
      </c>
      <c r="F11273" s="148">
        <f t="shared" si="176"/>
        <v>3.0581833376890746</v>
      </c>
      <c r="G11273">
        <v>7.0176736817920303E-6</v>
      </c>
    </row>
    <row r="11274" spans="1:7" x14ac:dyDescent="0.2">
      <c r="A11274" t="s">
        <v>8613</v>
      </c>
      <c r="B11274" t="s">
        <v>10931</v>
      </c>
      <c r="C11274" s="17">
        <v>29.923231599544749</v>
      </c>
      <c r="D11274" s="17">
        <v>15.183922755541424</v>
      </c>
      <c r="E11274" s="148">
        <v>0.68729552500000002</v>
      </c>
      <c r="F11274" s="148">
        <f t="shared" si="176"/>
        <v>1.9707181129213902</v>
      </c>
      <c r="G11274">
        <v>2.7891294114074099E-3</v>
      </c>
    </row>
    <row r="11275" spans="1:7" x14ac:dyDescent="0.2">
      <c r="A11275" t="s">
        <v>8614</v>
      </c>
      <c r="B11275" t="s">
        <v>823</v>
      </c>
      <c r="C11275" s="17">
        <v>9.1525608059452743</v>
      </c>
      <c r="D11275" s="17">
        <v>12.354028249525268</v>
      </c>
      <c r="E11275" s="148">
        <v>-0.64599964300000001</v>
      </c>
      <c r="F11275" s="148">
        <f t="shared" si="176"/>
        <v>0.74085639283664284</v>
      </c>
      <c r="G11275">
        <v>2.0396359828292001E-3</v>
      </c>
    </row>
    <row r="11276" spans="1:7" x14ac:dyDescent="0.2">
      <c r="A11276" t="s">
        <v>8615</v>
      </c>
      <c r="B11276" t="s">
        <v>1930</v>
      </c>
      <c r="C11276" s="17">
        <v>21.909926266048551</v>
      </c>
      <c r="D11276" s="17">
        <v>34.481719784487581</v>
      </c>
      <c r="E11276" s="148">
        <v>-0.87177445600000003</v>
      </c>
      <c r="F11276" s="148">
        <f t="shared" si="176"/>
        <v>0.63540700414557771</v>
      </c>
      <c r="G11276">
        <v>7.4342979902675002E-3</v>
      </c>
    </row>
    <row r="11277" spans="1:7" x14ac:dyDescent="0.2">
      <c r="A11277" t="s">
        <v>13861</v>
      </c>
      <c r="B11277" t="s">
        <v>2199</v>
      </c>
      <c r="C11277" s="17">
        <v>8.4308995502157735</v>
      </c>
      <c r="D11277" s="17">
        <v>2.8326510792808977</v>
      </c>
      <c r="E11277" s="148">
        <v>1.148511737</v>
      </c>
      <c r="F11277" s="148">
        <f t="shared" si="176"/>
        <v>2.9763282925605008</v>
      </c>
      <c r="G11277">
        <v>8.1343702837728092E-3</v>
      </c>
    </row>
    <row r="11278" spans="1:7" x14ac:dyDescent="0.2">
      <c r="A11278" t="s">
        <v>5812</v>
      </c>
      <c r="B11278" t="s">
        <v>10932</v>
      </c>
      <c r="C11278" s="17">
        <v>3.0589893931242176</v>
      </c>
      <c r="D11278" s="17">
        <v>9.6083115980129502E-2</v>
      </c>
      <c r="E11278" s="148">
        <v>4.3015276189999998</v>
      </c>
      <c r="F11278" s="148">
        <f t="shared" si="176"/>
        <v>31.836908721370285</v>
      </c>
      <c r="G11278">
        <v>2.84618162342005E-5</v>
      </c>
    </row>
    <row r="11279" spans="1:7" x14ac:dyDescent="0.2">
      <c r="A11279" t="s">
        <v>4405</v>
      </c>
      <c r="B11279" t="s">
        <v>364</v>
      </c>
      <c r="C11279" s="17">
        <v>1.3779486459923223</v>
      </c>
      <c r="D11279" s="17">
        <v>3.1449970400285601</v>
      </c>
      <c r="E11279" s="148">
        <v>-1.3192075640000001</v>
      </c>
      <c r="F11279" s="148">
        <f t="shared" si="176"/>
        <v>0.43813988644638246</v>
      </c>
      <c r="G11279">
        <v>6.97915483190567E-4</v>
      </c>
    </row>
    <row r="11280" spans="1:7" x14ac:dyDescent="0.2">
      <c r="A11280" t="s">
        <v>5813</v>
      </c>
      <c r="B11280" t="s">
        <v>10903</v>
      </c>
      <c r="C11280" s="17">
        <v>29.840534567890426</v>
      </c>
      <c r="D11280" s="17">
        <v>6.7228385044451722</v>
      </c>
      <c r="E11280" s="148">
        <v>1.816105267</v>
      </c>
      <c r="F11280" s="148">
        <f t="shared" si="176"/>
        <v>4.4386808560342068</v>
      </c>
      <c r="G11280">
        <v>2.10176111176955E-4</v>
      </c>
    </row>
    <row r="11281" spans="1:7" x14ac:dyDescent="0.2">
      <c r="A11281" t="s">
        <v>4406</v>
      </c>
      <c r="B11281" t="s">
        <v>4407</v>
      </c>
      <c r="C11281" s="17">
        <v>14.089300972237549</v>
      </c>
      <c r="D11281" s="17">
        <v>26.161142310772075</v>
      </c>
      <c r="E11281" s="148">
        <v>-0.99858216099999997</v>
      </c>
      <c r="F11281" s="148">
        <f t="shared" si="176"/>
        <v>0.53855832458952524</v>
      </c>
      <c r="G11281">
        <v>1.4620495860369199E-3</v>
      </c>
    </row>
    <row r="11282" spans="1:7" x14ac:dyDescent="0.2">
      <c r="A11282" t="s">
        <v>8616</v>
      </c>
      <c r="B11282" t="s">
        <v>1892</v>
      </c>
      <c r="C11282" s="17">
        <v>2.3782462535287698</v>
      </c>
      <c r="D11282" s="17">
        <v>0.28612287289947574</v>
      </c>
      <c r="E11282" s="148">
        <v>2.3772722929999999</v>
      </c>
      <c r="F11282" s="148">
        <f t="shared" si="176"/>
        <v>8.3119753042753945</v>
      </c>
      <c r="G11282">
        <v>5.7080696339953697E-3</v>
      </c>
    </row>
    <row r="11283" spans="1:7" x14ac:dyDescent="0.2">
      <c r="A11283" t="s">
        <v>4408</v>
      </c>
      <c r="B11283" t="s">
        <v>4409</v>
      </c>
      <c r="C11283" s="17">
        <v>41.2782044779145</v>
      </c>
      <c r="D11283" s="17">
        <v>15.755102688847824</v>
      </c>
      <c r="E11283" s="148">
        <v>1.102955476</v>
      </c>
      <c r="F11283" s="148">
        <f t="shared" si="176"/>
        <v>2.6199895546941172</v>
      </c>
      <c r="G11283">
        <v>3.0130428903983403E-7</v>
      </c>
    </row>
    <row r="11284" spans="1:7" x14ac:dyDescent="0.2">
      <c r="A11284" t="s">
        <v>5814</v>
      </c>
      <c r="B11284" t="s">
        <v>10933</v>
      </c>
      <c r="C11284" s="17">
        <v>13.242114541883339</v>
      </c>
      <c r="D11284" s="17">
        <v>0.91040535603585171</v>
      </c>
      <c r="E11284" s="148">
        <v>3.2949273529999998</v>
      </c>
      <c r="F11284" s="148">
        <f t="shared" si="176"/>
        <v>14.545295075528824</v>
      </c>
      <c r="G11284">
        <v>2.28867144712402E-4</v>
      </c>
    </row>
    <row r="11285" spans="1:7" x14ac:dyDescent="0.2">
      <c r="A11285" t="s">
        <v>12606</v>
      </c>
      <c r="B11285" t="s">
        <v>231</v>
      </c>
      <c r="C11285" s="17">
        <v>2.7459748076115096</v>
      </c>
      <c r="D11285" s="17">
        <v>4.0423555791531847</v>
      </c>
      <c r="E11285" s="148">
        <v>-0.74731315499999995</v>
      </c>
      <c r="F11285" s="148">
        <f t="shared" si="176"/>
        <v>0.67930065869830081</v>
      </c>
      <c r="G11285">
        <v>2.2220929596637401E-3</v>
      </c>
    </row>
    <row r="11286" spans="1:7" x14ac:dyDescent="0.2">
      <c r="A11286" t="s">
        <v>8617</v>
      </c>
      <c r="B11286" t="s">
        <v>231</v>
      </c>
      <c r="C11286" s="17">
        <v>6.2048450835857825</v>
      </c>
      <c r="D11286" s="17">
        <v>9.121955486115624</v>
      </c>
      <c r="E11286" s="148">
        <v>-0.78350193300000004</v>
      </c>
      <c r="F11286" s="148">
        <f t="shared" si="176"/>
        <v>0.68020997175770848</v>
      </c>
      <c r="G11286">
        <v>5.3065735940130204E-3</v>
      </c>
    </row>
    <row r="11287" spans="1:7" x14ac:dyDescent="0.2">
      <c r="A11287" t="s">
        <v>4410</v>
      </c>
      <c r="B11287" t="s">
        <v>4411</v>
      </c>
      <c r="C11287" s="17">
        <v>16.933179560364074</v>
      </c>
      <c r="D11287" s="17">
        <v>27.781302973231526</v>
      </c>
      <c r="E11287" s="148">
        <v>-0.93828441299999998</v>
      </c>
      <c r="F11287" s="148">
        <f t="shared" si="176"/>
        <v>0.60951711216280668</v>
      </c>
      <c r="G11287">
        <v>1.0209131598514299E-4</v>
      </c>
    </row>
    <row r="11288" spans="1:7" x14ac:dyDescent="0.2">
      <c r="A11288" t="s">
        <v>4414</v>
      </c>
      <c r="B11288" t="s">
        <v>4413</v>
      </c>
      <c r="C11288" s="17">
        <v>2.0178250293127591</v>
      </c>
      <c r="D11288" s="17">
        <v>6.1663031253032123</v>
      </c>
      <c r="E11288" s="148">
        <v>-1.5994126280000001</v>
      </c>
      <c r="F11288" s="148">
        <f t="shared" si="176"/>
        <v>0.32723416094039937</v>
      </c>
      <c r="G11288">
        <v>9.9486762586977395E-4</v>
      </c>
    </row>
    <row r="11289" spans="1:7" x14ac:dyDescent="0.2">
      <c r="A11289" t="s">
        <v>4415</v>
      </c>
      <c r="B11289" t="s">
        <v>4413</v>
      </c>
      <c r="C11289" s="17">
        <v>3.5538540824520757</v>
      </c>
      <c r="D11289" s="17">
        <v>12.841240962043273</v>
      </c>
      <c r="E11289" s="148">
        <v>-1.7819431509999999</v>
      </c>
      <c r="F11289" s="148">
        <f t="shared" si="176"/>
        <v>0.2767531652864953</v>
      </c>
      <c r="G11289">
        <v>1.86329656440933E-3</v>
      </c>
    </row>
    <row r="11290" spans="1:7" x14ac:dyDescent="0.2">
      <c r="A11290" t="s">
        <v>4416</v>
      </c>
      <c r="B11290" t="s">
        <v>4417</v>
      </c>
      <c r="C11290" s="17">
        <v>6.3733989090953171</v>
      </c>
      <c r="D11290" s="17">
        <v>10.178540195478437</v>
      </c>
      <c r="E11290" s="148">
        <v>-0.86671103800000004</v>
      </c>
      <c r="F11290" s="148">
        <f t="shared" si="176"/>
        <v>0.62616041069686412</v>
      </c>
      <c r="G11290">
        <v>3.9008109049578099E-3</v>
      </c>
    </row>
    <row r="11291" spans="1:7" x14ac:dyDescent="0.2">
      <c r="A11291" t="s">
        <v>12895</v>
      </c>
      <c r="B11291" t="s">
        <v>10943</v>
      </c>
      <c r="C11291" s="17">
        <v>5.8855567039204573</v>
      </c>
      <c r="D11291" s="17">
        <v>7.1336985386203597</v>
      </c>
      <c r="E11291" s="148">
        <v>-0.52694444500000004</v>
      </c>
      <c r="F11291" s="148">
        <f t="shared" si="176"/>
        <v>0.82503580324529802</v>
      </c>
      <c r="G11291">
        <v>8.5042770078798003E-3</v>
      </c>
    </row>
    <row r="11292" spans="1:7" x14ac:dyDescent="0.2">
      <c r="A11292" t="s">
        <v>8618</v>
      </c>
      <c r="B11292" t="s">
        <v>10934</v>
      </c>
      <c r="C11292" s="17">
        <v>35.931006999985449</v>
      </c>
      <c r="D11292" s="17">
        <v>21.852019905723701</v>
      </c>
      <c r="E11292" s="148">
        <v>0.43297888600000001</v>
      </c>
      <c r="F11292" s="148">
        <f t="shared" si="176"/>
        <v>1.6442876747780208</v>
      </c>
      <c r="G11292">
        <v>2.6448613583552102E-3</v>
      </c>
    </row>
    <row r="11293" spans="1:7" x14ac:dyDescent="0.2">
      <c r="A11293" t="s">
        <v>4418</v>
      </c>
      <c r="B11293" t="s">
        <v>167</v>
      </c>
      <c r="C11293" s="17">
        <v>265.29996134636525</v>
      </c>
      <c r="D11293" s="17">
        <v>481.29216076129455</v>
      </c>
      <c r="E11293" s="148">
        <v>-1.1021403750000001</v>
      </c>
      <c r="F11293" s="148">
        <f t="shared" si="176"/>
        <v>0.55122435596441288</v>
      </c>
      <c r="G11293">
        <v>8.1117803570975294E-5</v>
      </c>
    </row>
    <row r="11294" spans="1:7" x14ac:dyDescent="0.2">
      <c r="A11294" t="s">
        <v>12396</v>
      </c>
      <c r="B11294" t="s">
        <v>1391</v>
      </c>
      <c r="C11294" s="17">
        <v>10.428037137537137</v>
      </c>
      <c r="D11294" s="17">
        <v>16.864267192885549</v>
      </c>
      <c r="E11294" s="148">
        <v>-0.89778089999999999</v>
      </c>
      <c r="F11294" s="148">
        <f t="shared" si="176"/>
        <v>0.6183510388127843</v>
      </c>
      <c r="G11294">
        <v>2.7891294114074099E-3</v>
      </c>
    </row>
    <row r="11295" spans="1:7" x14ac:dyDescent="0.2">
      <c r="A11295" t="s">
        <v>4420</v>
      </c>
      <c r="B11295" t="s">
        <v>3394</v>
      </c>
      <c r="C11295" s="17">
        <v>1.5437640718696291</v>
      </c>
      <c r="D11295" s="17">
        <v>5.1924891478588382</v>
      </c>
      <c r="E11295" s="148">
        <v>-1.82875801</v>
      </c>
      <c r="F11295" s="148">
        <f t="shared" si="176"/>
        <v>0.29730713496169975</v>
      </c>
      <c r="G11295">
        <v>1.81161816714743E-4</v>
      </c>
    </row>
    <row r="11296" spans="1:7" x14ac:dyDescent="0.2">
      <c r="A11296" t="s">
        <v>11697</v>
      </c>
      <c r="B11296" t="s">
        <v>234</v>
      </c>
      <c r="C11296" s="17">
        <v>0.14402477113636675</v>
      </c>
      <c r="D11296" s="17">
        <v>0.72939233939931536</v>
      </c>
      <c r="E11296" s="148">
        <v>-2.1327658289999998</v>
      </c>
      <c r="F11296" s="148">
        <f t="shared" si="176"/>
        <v>0.19745857387942556</v>
      </c>
      <c r="G11296">
        <v>4.7824535858099204E-3</v>
      </c>
    </row>
    <row r="11297" spans="1:7" x14ac:dyDescent="0.2">
      <c r="A11297" t="s">
        <v>12705</v>
      </c>
      <c r="B11297" t="s">
        <v>68</v>
      </c>
      <c r="C11297" s="17">
        <v>16.347038094520627</v>
      </c>
      <c r="D11297" s="17">
        <v>22.920680679304876</v>
      </c>
      <c r="E11297" s="148">
        <v>-0.686665627</v>
      </c>
      <c r="F11297" s="148">
        <f t="shared" si="176"/>
        <v>0.71320037669214587</v>
      </c>
      <c r="G11297">
        <v>6.1714893679943204E-3</v>
      </c>
    </row>
    <row r="11298" spans="1:7" x14ac:dyDescent="0.2">
      <c r="A11298" t="s">
        <v>4422</v>
      </c>
      <c r="B11298" t="s">
        <v>4423</v>
      </c>
      <c r="C11298" s="17">
        <v>23.031374927997799</v>
      </c>
      <c r="D11298" s="17">
        <v>12.19509578583153</v>
      </c>
      <c r="E11298" s="148">
        <v>0.62910398700000003</v>
      </c>
      <c r="F11298" s="148">
        <f t="shared" si="176"/>
        <v>1.8885767961540771</v>
      </c>
      <c r="G11298">
        <v>9.5693248776102195E-3</v>
      </c>
    </row>
    <row r="11299" spans="1:7" x14ac:dyDescent="0.2">
      <c r="A11299" t="s">
        <v>4424</v>
      </c>
      <c r="B11299" t="s">
        <v>4425</v>
      </c>
      <c r="C11299" s="17">
        <v>18.793720569814774</v>
      </c>
      <c r="D11299" s="17">
        <v>7.5583999549893015</v>
      </c>
      <c r="E11299" s="148">
        <v>1.0550218010000001</v>
      </c>
      <c r="F11299" s="148">
        <f t="shared" si="176"/>
        <v>2.48646812575842</v>
      </c>
      <c r="G11299">
        <v>6.4682662656800001E-6</v>
      </c>
    </row>
    <row r="11300" spans="1:7" x14ac:dyDescent="0.2">
      <c r="A11300" t="s">
        <v>8619</v>
      </c>
      <c r="B11300" t="s">
        <v>10935</v>
      </c>
      <c r="C11300" s="17">
        <v>6.4815324843456494</v>
      </c>
      <c r="D11300" s="17">
        <v>2.1353235735560001</v>
      </c>
      <c r="E11300" s="148">
        <v>1.2023948419999999</v>
      </c>
      <c r="F11300" s="148">
        <f t="shared" si="176"/>
        <v>3.0353865637102553</v>
      </c>
      <c r="G11300">
        <v>2.2955853923482101E-3</v>
      </c>
    </row>
    <row r="11301" spans="1:7" x14ac:dyDescent="0.2">
      <c r="A11301" t="s">
        <v>8620</v>
      </c>
      <c r="B11301" t="s">
        <v>4656</v>
      </c>
      <c r="C11301" s="17">
        <v>16.027219977686524</v>
      </c>
      <c r="D11301" s="17">
        <v>3.8493419182871804</v>
      </c>
      <c r="E11301" s="148">
        <v>1.6135617520000001</v>
      </c>
      <c r="F11301" s="148">
        <f t="shared" si="176"/>
        <v>4.1636259698172164</v>
      </c>
      <c r="G11301">
        <v>2.2398003087328099E-4</v>
      </c>
    </row>
    <row r="11302" spans="1:7" x14ac:dyDescent="0.2">
      <c r="A11302" t="s">
        <v>4426</v>
      </c>
      <c r="B11302" t="s">
        <v>4427</v>
      </c>
      <c r="C11302" s="17">
        <v>5.3019548924106745</v>
      </c>
      <c r="D11302" s="17">
        <v>10.398544212556136</v>
      </c>
      <c r="E11302" s="148">
        <v>-1.1731189799999999</v>
      </c>
      <c r="F11302" s="148">
        <f t="shared" si="176"/>
        <v>0.5098747270804137</v>
      </c>
      <c r="G11302">
        <v>2.4535306543275098E-4</v>
      </c>
    </row>
    <row r="11303" spans="1:7" x14ac:dyDescent="0.2">
      <c r="A11303" t="s">
        <v>4428</v>
      </c>
      <c r="B11303" t="s">
        <v>4429</v>
      </c>
      <c r="C11303" s="17">
        <v>22.8306121304492</v>
      </c>
      <c r="D11303" s="17">
        <v>9.3881698080744123</v>
      </c>
      <c r="E11303" s="148">
        <v>0.98511220399999999</v>
      </c>
      <c r="F11303" s="148">
        <f t="shared" si="176"/>
        <v>2.4318490821090015</v>
      </c>
      <c r="G11303">
        <v>2.0601364648127799E-5</v>
      </c>
    </row>
    <row r="11304" spans="1:7" x14ac:dyDescent="0.2">
      <c r="A11304" t="s">
        <v>4430</v>
      </c>
      <c r="B11304" t="s">
        <v>4148</v>
      </c>
      <c r="C11304" s="17">
        <v>4.3492719908505553</v>
      </c>
      <c r="D11304" s="17">
        <v>17.164969978770049</v>
      </c>
      <c r="E11304" s="148">
        <v>-2.11330953</v>
      </c>
      <c r="F11304" s="148">
        <f t="shared" si="176"/>
        <v>0.25338069313432038</v>
      </c>
      <c r="G11304">
        <v>8.8536306950259603E-9</v>
      </c>
    </row>
    <row r="11305" spans="1:7" x14ac:dyDescent="0.2">
      <c r="A11305" t="s">
        <v>4431</v>
      </c>
      <c r="B11305" t="s">
        <v>4432</v>
      </c>
      <c r="C11305" s="17">
        <v>12.560312799896375</v>
      </c>
      <c r="D11305" s="17">
        <v>22.242084224260424</v>
      </c>
      <c r="E11305" s="148">
        <v>-0.96750178799999997</v>
      </c>
      <c r="F11305" s="148">
        <f t="shared" si="176"/>
        <v>0.56470934437863007</v>
      </c>
      <c r="G11305">
        <v>4.1128163614330996E-3</v>
      </c>
    </row>
    <row r="11306" spans="1:7" x14ac:dyDescent="0.2">
      <c r="A11306" t="s">
        <v>8621</v>
      </c>
      <c r="B11306" t="s">
        <v>3945</v>
      </c>
      <c r="C11306" s="17">
        <v>4.8821132134547476</v>
      </c>
      <c r="D11306" s="17">
        <v>1.9305936697962198</v>
      </c>
      <c r="E11306" s="148">
        <v>1.0069753450000001</v>
      </c>
      <c r="F11306" s="148">
        <f t="shared" si="176"/>
        <v>2.5288144728922011</v>
      </c>
      <c r="G11306">
        <v>1.0526084790850601E-3</v>
      </c>
    </row>
    <row r="11307" spans="1:7" x14ac:dyDescent="0.2">
      <c r="A11307" t="s">
        <v>13769</v>
      </c>
      <c r="B11307" t="s">
        <v>13770</v>
      </c>
      <c r="C11307" s="17">
        <v>18.381220050654651</v>
      </c>
      <c r="D11307" s="17">
        <v>6.6233861591484651</v>
      </c>
      <c r="E11307" s="148">
        <v>1.1672172220000001</v>
      </c>
      <c r="F11307" s="148">
        <f t="shared" si="176"/>
        <v>2.7751998160738118</v>
      </c>
      <c r="G11307">
        <v>1.2291018144677899E-4</v>
      </c>
    </row>
    <row r="11308" spans="1:7" x14ac:dyDescent="0.2">
      <c r="A11308" t="s">
        <v>4433</v>
      </c>
      <c r="B11308" t="s">
        <v>4434</v>
      </c>
      <c r="C11308" s="17">
        <v>1.7159608210458075</v>
      </c>
      <c r="D11308" s="17">
        <v>4.0693144250407247</v>
      </c>
      <c r="E11308" s="148">
        <v>-1.4649651990000001</v>
      </c>
      <c r="F11308" s="148">
        <f t="shared" si="176"/>
        <v>0.42168302613495751</v>
      </c>
      <c r="G11308">
        <v>1.7043427202641402E-5</v>
      </c>
    </row>
    <row r="11309" spans="1:7" x14ac:dyDescent="0.2">
      <c r="A11309" t="s">
        <v>4437</v>
      </c>
      <c r="B11309" t="s">
        <v>604</v>
      </c>
      <c r="C11309" s="17">
        <v>799.03499081782024</v>
      </c>
      <c r="D11309" s="17">
        <v>1579.1131982183967</v>
      </c>
      <c r="E11309" s="148">
        <v>-1.169556201</v>
      </c>
      <c r="F11309" s="148">
        <f t="shared" si="176"/>
        <v>0.50600235101531399</v>
      </c>
      <c r="G11309">
        <v>5.1276596071684099E-3</v>
      </c>
    </row>
    <row r="11310" spans="1:7" x14ac:dyDescent="0.2">
      <c r="A11310" t="s">
        <v>8622</v>
      </c>
      <c r="B11310" t="s">
        <v>10936</v>
      </c>
      <c r="C11310" s="17">
        <v>11.205005330365442</v>
      </c>
      <c r="D11310" s="17">
        <v>1.078064006410389</v>
      </c>
      <c r="E11310" s="148">
        <v>2.712296882</v>
      </c>
      <c r="F11310" s="148">
        <f t="shared" si="176"/>
        <v>10.393636429505287</v>
      </c>
      <c r="G11310">
        <v>1.2940514321984199E-3</v>
      </c>
    </row>
    <row r="11311" spans="1:7" x14ac:dyDescent="0.2">
      <c r="A11311" t="s">
        <v>8623</v>
      </c>
      <c r="B11311" t="s">
        <v>4930</v>
      </c>
      <c r="C11311" s="17">
        <v>0.94576631940934974</v>
      </c>
      <c r="D11311" s="17">
        <v>1.9973088952190903</v>
      </c>
      <c r="E11311" s="148">
        <v>-1.225574178</v>
      </c>
      <c r="F11311" s="148">
        <f t="shared" si="176"/>
        <v>0.47352030608445572</v>
      </c>
      <c r="G11311">
        <v>1.7094595740043601E-4</v>
      </c>
    </row>
    <row r="11312" spans="1:7" x14ac:dyDescent="0.2">
      <c r="A11312" t="s">
        <v>4441</v>
      </c>
      <c r="B11312" t="s">
        <v>303</v>
      </c>
      <c r="C11312" s="17">
        <v>130.63175646330751</v>
      </c>
      <c r="D11312" s="17">
        <v>60.744669964728672</v>
      </c>
      <c r="E11312" s="148">
        <v>0.80104061800000004</v>
      </c>
      <c r="F11312" s="148">
        <f t="shared" si="176"/>
        <v>2.1505056581780542</v>
      </c>
      <c r="G11312">
        <v>4.48390632147352E-4</v>
      </c>
    </row>
    <row r="11313" spans="1:7" x14ac:dyDescent="0.2">
      <c r="A11313" t="s">
        <v>8624</v>
      </c>
      <c r="B11313" t="s">
        <v>2494</v>
      </c>
      <c r="C11313" s="17">
        <v>100.70261215411453</v>
      </c>
      <c r="D11313" s="17">
        <v>9.301817047042892</v>
      </c>
      <c r="E11313" s="148">
        <v>2.9213051910000001</v>
      </c>
      <c r="F11313" s="148">
        <f t="shared" si="176"/>
        <v>10.82612264300861</v>
      </c>
      <c r="G11313">
        <v>1.76685221903534E-3</v>
      </c>
    </row>
    <row r="11314" spans="1:7" x14ac:dyDescent="0.2">
      <c r="A11314" t="s">
        <v>8625</v>
      </c>
      <c r="B11314" t="s">
        <v>11333</v>
      </c>
      <c r="C11314" s="17">
        <v>5.0355954825135472</v>
      </c>
      <c r="D11314" s="17">
        <v>27.189544866912776</v>
      </c>
      <c r="E11314" s="148">
        <v>-2.3165908220000002</v>
      </c>
      <c r="F11314" s="148">
        <f t="shared" si="176"/>
        <v>0.18520337531068468</v>
      </c>
      <c r="G11314">
        <v>7.2076819875579204E-5</v>
      </c>
    </row>
    <row r="11315" spans="1:7" x14ac:dyDescent="0.2">
      <c r="A11315" t="s">
        <v>4442</v>
      </c>
      <c r="B11315" t="s">
        <v>68</v>
      </c>
      <c r="C11315" s="17">
        <v>1.6853987502311425</v>
      </c>
      <c r="D11315" s="17">
        <v>4.201761430244197</v>
      </c>
      <c r="E11315" s="148">
        <v>-1.473702241</v>
      </c>
      <c r="F11315" s="148">
        <f t="shared" si="176"/>
        <v>0.40111719292287162</v>
      </c>
      <c r="G11315">
        <v>4.2463436913112499E-4</v>
      </c>
    </row>
    <row r="11316" spans="1:7" x14ac:dyDescent="0.2">
      <c r="A11316" t="s">
        <v>4443</v>
      </c>
      <c r="B11316" t="s">
        <v>50</v>
      </c>
      <c r="C11316" s="17">
        <v>34.730376920126872</v>
      </c>
      <c r="D11316" s="17">
        <v>60.844752912083251</v>
      </c>
      <c r="E11316" s="148">
        <v>-1.0167397789999999</v>
      </c>
      <c r="F11316" s="148">
        <f t="shared" ref="F11316:F11379" si="177">C11316/D11316</f>
        <v>0.57080315488025779</v>
      </c>
      <c r="G11316">
        <v>3.0650508382882598E-5</v>
      </c>
    </row>
    <row r="11317" spans="1:7" x14ac:dyDescent="0.2">
      <c r="A11317" t="s">
        <v>8626</v>
      </c>
      <c r="B11317" t="s">
        <v>11334</v>
      </c>
      <c r="C11317" s="17">
        <v>6.8538438173198752</v>
      </c>
      <c r="D11317" s="17">
        <v>8.6932736381178533</v>
      </c>
      <c r="E11317" s="148">
        <v>-0.58290381599999996</v>
      </c>
      <c r="F11317" s="148">
        <f t="shared" si="177"/>
        <v>0.78840769342258665</v>
      </c>
      <c r="G11317">
        <v>7.84090157078241E-3</v>
      </c>
    </row>
    <row r="11318" spans="1:7" x14ac:dyDescent="0.2">
      <c r="A11318" t="s">
        <v>14062</v>
      </c>
      <c r="B11318" t="s">
        <v>4935</v>
      </c>
      <c r="C11318" s="17">
        <v>1.4534887361982225</v>
      </c>
      <c r="D11318" s="17">
        <v>0.33371969308125871</v>
      </c>
      <c r="E11318" s="148">
        <v>1.499141686</v>
      </c>
      <c r="F11318" s="148">
        <f t="shared" si="177"/>
        <v>4.3554179340693171</v>
      </c>
      <c r="G11318">
        <v>6.7160322763220801E-3</v>
      </c>
    </row>
    <row r="11319" spans="1:7" x14ac:dyDescent="0.2">
      <c r="A11319" t="s">
        <v>8627</v>
      </c>
      <c r="B11319" t="s">
        <v>2542</v>
      </c>
      <c r="C11319" s="17">
        <v>5.2488519969704956</v>
      </c>
      <c r="D11319" s="17">
        <v>7.4262663955058308</v>
      </c>
      <c r="E11319" s="148">
        <v>-0.73857342599999998</v>
      </c>
      <c r="F11319" s="148">
        <f t="shared" si="177"/>
        <v>0.70679554400943045</v>
      </c>
      <c r="G11319">
        <v>9.76748855566522E-3</v>
      </c>
    </row>
    <row r="11320" spans="1:7" x14ac:dyDescent="0.2">
      <c r="A11320" t="s">
        <v>4444</v>
      </c>
      <c r="B11320" t="s">
        <v>4445</v>
      </c>
      <c r="C11320" s="17">
        <v>5.2271268679365477</v>
      </c>
      <c r="D11320" s="17">
        <v>1.0965053005290102</v>
      </c>
      <c r="E11320" s="148">
        <v>1.794417599</v>
      </c>
      <c r="F11320" s="148">
        <f t="shared" si="177"/>
        <v>4.7670785224792933</v>
      </c>
      <c r="G11320">
        <v>6.4786084285925396E-4</v>
      </c>
    </row>
    <row r="11321" spans="1:7" x14ac:dyDescent="0.2">
      <c r="A11321" t="s">
        <v>13836</v>
      </c>
      <c r="B11321" t="s">
        <v>10483</v>
      </c>
      <c r="C11321" s="17">
        <v>2.3332933571887979</v>
      </c>
      <c r="D11321" s="17">
        <v>0.80061069777453731</v>
      </c>
      <c r="E11321" s="148">
        <v>1.1300554730000001</v>
      </c>
      <c r="F11321" s="148">
        <f t="shared" si="177"/>
        <v>2.9143919306532733</v>
      </c>
      <c r="G11321">
        <v>4.3439912193572799E-3</v>
      </c>
    </row>
    <row r="11322" spans="1:7" x14ac:dyDescent="0.2">
      <c r="A11322" t="s">
        <v>13744</v>
      </c>
      <c r="B11322" t="s">
        <v>10557</v>
      </c>
      <c r="C11322" s="17">
        <v>5.5337237588090131</v>
      </c>
      <c r="D11322" s="17">
        <v>2.0197615738920227</v>
      </c>
      <c r="E11322" s="148">
        <v>1.1615648599999999</v>
      </c>
      <c r="F11322" s="148">
        <f t="shared" si="177"/>
        <v>2.739790592285448</v>
      </c>
      <c r="G11322">
        <v>3.7496848866974702E-4</v>
      </c>
    </row>
    <row r="11323" spans="1:7" x14ac:dyDescent="0.2">
      <c r="A11323" t="s">
        <v>12754</v>
      </c>
      <c r="B11323" t="s">
        <v>803</v>
      </c>
      <c r="C11323" s="17">
        <v>42.627867329939967</v>
      </c>
      <c r="D11323" s="17">
        <v>58.414810869466201</v>
      </c>
      <c r="E11323" s="148">
        <v>-0.66088645000000001</v>
      </c>
      <c r="F11323" s="148">
        <f t="shared" si="177"/>
        <v>0.72974416411612197</v>
      </c>
      <c r="G11323">
        <v>2.27965250225662E-3</v>
      </c>
    </row>
    <row r="11324" spans="1:7" x14ac:dyDescent="0.2">
      <c r="A11324" t="s">
        <v>8628</v>
      </c>
      <c r="B11324" t="s">
        <v>3469</v>
      </c>
      <c r="C11324" s="17">
        <v>58.602951077801372</v>
      </c>
      <c r="D11324" s="17">
        <v>12.380912207107807</v>
      </c>
      <c r="E11324" s="148">
        <v>1.962632733</v>
      </c>
      <c r="F11324" s="148">
        <f t="shared" si="177"/>
        <v>4.7333306381219451</v>
      </c>
      <c r="G11324">
        <v>1.1225401175366801E-6</v>
      </c>
    </row>
    <row r="11325" spans="1:7" x14ac:dyDescent="0.2">
      <c r="A11325" t="s">
        <v>8629</v>
      </c>
      <c r="B11325" t="s">
        <v>11335</v>
      </c>
      <c r="C11325" s="17">
        <v>16.030421234273199</v>
      </c>
      <c r="D11325" s="17">
        <v>21.378066477179598</v>
      </c>
      <c r="E11325" s="148">
        <v>-0.67887097699999999</v>
      </c>
      <c r="F11325" s="148">
        <f t="shared" si="177"/>
        <v>0.74985365263903359</v>
      </c>
      <c r="G11325">
        <v>2.3810662946107701E-3</v>
      </c>
    </row>
    <row r="11326" spans="1:7" x14ac:dyDescent="0.2">
      <c r="A11326" t="s">
        <v>8630</v>
      </c>
      <c r="B11326" t="s">
        <v>4013</v>
      </c>
      <c r="C11326" s="17">
        <v>53.160967987801655</v>
      </c>
      <c r="D11326" s="17">
        <v>27.202050252546851</v>
      </c>
      <c r="E11326" s="148">
        <v>0.655004959</v>
      </c>
      <c r="F11326" s="148">
        <f t="shared" si="177"/>
        <v>1.9543000433514877</v>
      </c>
      <c r="G11326">
        <v>1.1122883259633101E-3</v>
      </c>
    </row>
    <row r="11327" spans="1:7" x14ac:dyDescent="0.2">
      <c r="A11327" t="s">
        <v>8631</v>
      </c>
      <c r="B11327" t="s">
        <v>3474</v>
      </c>
      <c r="C11327" s="17">
        <v>136.62928792623924</v>
      </c>
      <c r="D11327" s="17">
        <v>153.09099753249174</v>
      </c>
      <c r="E11327" s="148">
        <v>-0.43121246499999999</v>
      </c>
      <c r="F11327" s="148">
        <f t="shared" si="177"/>
        <v>0.89247108013154919</v>
      </c>
      <c r="G11327">
        <v>5.86892085013684E-3</v>
      </c>
    </row>
    <row r="11328" spans="1:7" x14ac:dyDescent="0.2">
      <c r="A11328" t="s">
        <v>8632</v>
      </c>
      <c r="B11328" t="s">
        <v>173</v>
      </c>
      <c r="C11328" s="17">
        <v>35.472383476883905</v>
      </c>
      <c r="D11328" s="17">
        <v>61.365258514116853</v>
      </c>
      <c r="E11328" s="148">
        <v>-1.034576835</v>
      </c>
      <c r="F11328" s="148">
        <f t="shared" si="177"/>
        <v>0.57805319061311566</v>
      </c>
      <c r="G11328">
        <v>2.50856563098584E-5</v>
      </c>
    </row>
    <row r="11329" spans="1:7" x14ac:dyDescent="0.2">
      <c r="A11329" t="s">
        <v>4446</v>
      </c>
      <c r="B11329" t="s">
        <v>4447</v>
      </c>
      <c r="C11329" s="17">
        <v>52.071996099298381</v>
      </c>
      <c r="D11329" s="17">
        <v>95.934799959291297</v>
      </c>
      <c r="E11329" s="148">
        <v>-1.1202055280000001</v>
      </c>
      <c r="F11329" s="148">
        <f t="shared" si="177"/>
        <v>0.54278526792565851</v>
      </c>
      <c r="G11329">
        <v>6.9681432650041999E-5</v>
      </c>
    </row>
    <row r="11330" spans="1:7" x14ac:dyDescent="0.2">
      <c r="A11330" t="s">
        <v>4448</v>
      </c>
      <c r="B11330" t="s">
        <v>4449</v>
      </c>
      <c r="C11330" s="17">
        <v>2.3294906609846224</v>
      </c>
      <c r="D11330" s="17">
        <v>5.1542124740617101</v>
      </c>
      <c r="E11330" s="148">
        <v>-1.3264850340000001</v>
      </c>
      <c r="F11330" s="148">
        <f t="shared" si="177"/>
        <v>0.45195860137851429</v>
      </c>
      <c r="G11330">
        <v>6.2199138648632796E-5</v>
      </c>
    </row>
    <row r="11331" spans="1:7" x14ac:dyDescent="0.2">
      <c r="A11331" t="s">
        <v>12091</v>
      </c>
      <c r="B11331" t="s">
        <v>12092</v>
      </c>
      <c r="C11331" s="17">
        <v>22.281114648467298</v>
      </c>
      <c r="D11331" s="17">
        <v>42.404463241759423</v>
      </c>
      <c r="E11331" s="148">
        <v>-1.1303675399999999</v>
      </c>
      <c r="F11331" s="148">
        <f t="shared" si="177"/>
        <v>0.52544267619746954</v>
      </c>
      <c r="G11331">
        <v>3.1348476986292301E-3</v>
      </c>
    </row>
    <row r="11332" spans="1:7" x14ac:dyDescent="0.2">
      <c r="A11332" t="s">
        <v>12993</v>
      </c>
      <c r="B11332" t="s">
        <v>1258</v>
      </c>
      <c r="C11332" s="17">
        <v>20.940307904650027</v>
      </c>
      <c r="D11332" s="17">
        <v>11.651630431194725</v>
      </c>
      <c r="E11332" s="148">
        <v>0.56264689400000001</v>
      </c>
      <c r="F11332" s="148">
        <f t="shared" si="177"/>
        <v>1.7971998020626256</v>
      </c>
      <c r="G11332">
        <v>4.6573605042826904E-3</v>
      </c>
    </row>
    <row r="11333" spans="1:7" x14ac:dyDescent="0.2">
      <c r="A11333" t="s">
        <v>8633</v>
      </c>
      <c r="B11333" t="s">
        <v>2507</v>
      </c>
      <c r="C11333" s="17">
        <v>2.671899211549305</v>
      </c>
      <c r="D11333" s="17">
        <v>1.1512814578333881</v>
      </c>
      <c r="E11333" s="148">
        <v>0.91676126700000005</v>
      </c>
      <c r="F11333" s="148">
        <f t="shared" si="177"/>
        <v>2.3208045203625427</v>
      </c>
      <c r="G11333">
        <v>6.6892966315190696E-3</v>
      </c>
    </row>
    <row r="11334" spans="1:7" x14ac:dyDescent="0.2">
      <c r="A11334" t="s">
        <v>4450</v>
      </c>
      <c r="B11334" t="s">
        <v>3225</v>
      </c>
      <c r="C11334" s="17">
        <v>67.916372480989779</v>
      </c>
      <c r="D11334" s="17">
        <v>23.862185715415997</v>
      </c>
      <c r="E11334" s="148">
        <v>1.219451104</v>
      </c>
      <c r="F11334" s="148">
        <f t="shared" si="177"/>
        <v>2.8461924356373141</v>
      </c>
      <c r="G11334">
        <v>5.4916364123393401E-8</v>
      </c>
    </row>
    <row r="11335" spans="1:7" x14ac:dyDescent="0.2">
      <c r="A11335" t="s">
        <v>4451</v>
      </c>
      <c r="B11335" t="s">
        <v>943</v>
      </c>
      <c r="C11335" s="17">
        <v>39.565926616888724</v>
      </c>
      <c r="D11335" s="17">
        <v>21.511650334482454</v>
      </c>
      <c r="E11335" s="148">
        <v>0.61179323399999996</v>
      </c>
      <c r="F11335" s="148">
        <f t="shared" si="177"/>
        <v>1.839278995413284</v>
      </c>
      <c r="G11335">
        <v>1.14650857656886E-3</v>
      </c>
    </row>
    <row r="11336" spans="1:7" x14ac:dyDescent="0.2">
      <c r="A11336" t="s">
        <v>8634</v>
      </c>
      <c r="B11336" t="s">
        <v>11030</v>
      </c>
      <c r="C11336" s="17">
        <v>1.7553196896241055</v>
      </c>
      <c r="D11336" s="17">
        <v>0</v>
      </c>
      <c r="E11336" s="148">
        <v>7.0592458999999996</v>
      </c>
      <c r="F11336" s="148" t="e">
        <f t="shared" si="177"/>
        <v>#DIV/0!</v>
      </c>
      <c r="G11336">
        <v>1.03735872587414E-3</v>
      </c>
    </row>
    <row r="11337" spans="1:7" x14ac:dyDescent="0.2">
      <c r="A11337" t="s">
        <v>4452</v>
      </c>
      <c r="B11337" t="s">
        <v>3170</v>
      </c>
      <c r="C11337" s="17">
        <v>38.355463082804874</v>
      </c>
      <c r="D11337" s="17">
        <v>14.493905346637657</v>
      </c>
      <c r="E11337" s="148">
        <v>1.133007866</v>
      </c>
      <c r="F11337" s="148">
        <f t="shared" si="177"/>
        <v>2.646316652792458</v>
      </c>
      <c r="G11337">
        <v>2.80730765487948E-6</v>
      </c>
    </row>
    <row r="11338" spans="1:7" x14ac:dyDescent="0.2">
      <c r="A11338" t="s">
        <v>8635</v>
      </c>
      <c r="B11338" t="s">
        <v>4943</v>
      </c>
      <c r="C11338" s="17">
        <v>3.0603406861496723</v>
      </c>
      <c r="D11338" s="17">
        <v>0.83446890365818371</v>
      </c>
      <c r="E11338" s="148">
        <v>1.53303397</v>
      </c>
      <c r="F11338" s="148">
        <f t="shared" si="177"/>
        <v>3.6674112992510661</v>
      </c>
      <c r="G11338">
        <v>1.1032934851945699E-4</v>
      </c>
    </row>
    <row r="11339" spans="1:7" x14ac:dyDescent="0.2">
      <c r="A11339" t="s">
        <v>4455</v>
      </c>
      <c r="B11339" t="s">
        <v>2379</v>
      </c>
      <c r="C11339" s="17">
        <v>2.8970723394254825</v>
      </c>
      <c r="D11339" s="17">
        <v>15.387476057563692</v>
      </c>
      <c r="E11339" s="148">
        <v>-2.4024007620000001</v>
      </c>
      <c r="F11339" s="148">
        <f t="shared" si="177"/>
        <v>0.18827469356167939</v>
      </c>
      <c r="G11339">
        <v>1.1147636157675901E-3</v>
      </c>
    </row>
    <row r="11340" spans="1:7" x14ac:dyDescent="0.2">
      <c r="A11340" t="s">
        <v>4456</v>
      </c>
      <c r="B11340" t="s">
        <v>3228</v>
      </c>
      <c r="C11340" s="17">
        <v>57.691355334070522</v>
      </c>
      <c r="D11340" s="17">
        <v>24.052592535996503</v>
      </c>
      <c r="E11340" s="148">
        <v>0.95282569699999997</v>
      </c>
      <c r="F11340" s="148">
        <f t="shared" si="177"/>
        <v>2.3985503952528648</v>
      </c>
      <c r="G11340">
        <v>2.53563240945341E-6</v>
      </c>
    </row>
    <row r="11341" spans="1:7" x14ac:dyDescent="0.2">
      <c r="A11341" t="s">
        <v>4457</v>
      </c>
      <c r="B11341" t="s">
        <v>544</v>
      </c>
      <c r="C11341" s="17">
        <v>4.7687678513896721</v>
      </c>
      <c r="D11341" s="17">
        <v>7.1142513287115872</v>
      </c>
      <c r="E11341" s="148">
        <v>-0.81739394600000004</v>
      </c>
      <c r="F11341" s="148">
        <f t="shared" si="177"/>
        <v>0.67031197395908004</v>
      </c>
      <c r="G11341">
        <v>2.6151728696659298E-3</v>
      </c>
    </row>
    <row r="11342" spans="1:7" x14ac:dyDescent="0.2">
      <c r="A11342" t="s">
        <v>5815</v>
      </c>
      <c r="B11342" t="s">
        <v>546</v>
      </c>
      <c r="C11342" s="17">
        <v>5.3508614328478572</v>
      </c>
      <c r="D11342" s="17">
        <v>1.4467226087301301</v>
      </c>
      <c r="E11342" s="148">
        <v>1.5327809779999999</v>
      </c>
      <c r="F11342" s="148">
        <f t="shared" si="177"/>
        <v>3.6986091186786729</v>
      </c>
      <c r="G11342">
        <v>1.8405972191879699E-4</v>
      </c>
    </row>
    <row r="11343" spans="1:7" x14ac:dyDescent="0.2">
      <c r="A11343" t="s">
        <v>13928</v>
      </c>
      <c r="B11343" t="s">
        <v>3926</v>
      </c>
      <c r="C11343" s="17">
        <v>13.276189106022224</v>
      </c>
      <c r="D11343" s="17">
        <v>4.1443423647215925</v>
      </c>
      <c r="E11343" s="148">
        <v>1.3263634440000001</v>
      </c>
      <c r="F11343" s="148">
        <f t="shared" si="177"/>
        <v>3.2034489281181981</v>
      </c>
      <c r="G11343">
        <v>1.31163276186295E-3</v>
      </c>
    </row>
    <row r="11344" spans="1:7" x14ac:dyDescent="0.2">
      <c r="A11344" t="s">
        <v>8636</v>
      </c>
      <c r="B11344" t="s">
        <v>11336</v>
      </c>
      <c r="C11344" s="17">
        <v>2.4495569508631849</v>
      </c>
      <c r="D11344" s="17">
        <v>3.4129547290215427</v>
      </c>
      <c r="E11344" s="148">
        <v>-0.70418351099999998</v>
      </c>
      <c r="F11344" s="148">
        <f t="shared" si="177"/>
        <v>0.71772324725955172</v>
      </c>
      <c r="G11344">
        <v>5.2272145158707901E-4</v>
      </c>
    </row>
    <row r="11345" spans="1:7" x14ac:dyDescent="0.2">
      <c r="A11345" t="s">
        <v>4459</v>
      </c>
      <c r="B11345" t="s">
        <v>4460</v>
      </c>
      <c r="C11345" s="17">
        <v>0.65515331924284004</v>
      </c>
      <c r="D11345" s="17">
        <v>0.10637240842786702</v>
      </c>
      <c r="E11345" s="148">
        <v>2.237724606</v>
      </c>
      <c r="F11345" s="148">
        <f t="shared" si="177"/>
        <v>6.1590531691976391</v>
      </c>
      <c r="G11345">
        <v>2.11863258135062E-7</v>
      </c>
    </row>
    <row r="11346" spans="1:7" x14ac:dyDescent="0.2">
      <c r="A11346" t="s">
        <v>13103</v>
      </c>
      <c r="B11346" t="s">
        <v>10997</v>
      </c>
      <c r="C11346" s="17">
        <v>28.196175375455102</v>
      </c>
      <c r="D11346" s="17">
        <v>14.671330235813958</v>
      </c>
      <c r="E11346" s="148">
        <v>0.65118489400000001</v>
      </c>
      <c r="F11346" s="148">
        <f t="shared" si="177"/>
        <v>1.92185540930882</v>
      </c>
      <c r="G11346">
        <v>6.9654035342390898E-3</v>
      </c>
    </row>
    <row r="11347" spans="1:7" x14ac:dyDescent="0.2">
      <c r="A11347" t="s">
        <v>13579</v>
      </c>
      <c r="B11347" t="s">
        <v>1611</v>
      </c>
      <c r="C11347" s="17">
        <v>21.131653311755748</v>
      </c>
      <c r="D11347" s="17">
        <v>8.5396169507821629</v>
      </c>
      <c r="E11347" s="148">
        <v>0.92561137199999999</v>
      </c>
      <c r="F11347" s="148">
        <f t="shared" si="177"/>
        <v>2.4745434641328088</v>
      </c>
      <c r="G11347">
        <v>3.6042246382468998E-3</v>
      </c>
    </row>
    <row r="11348" spans="1:7" x14ac:dyDescent="0.2">
      <c r="A11348" t="s">
        <v>13526</v>
      </c>
      <c r="B11348" t="s">
        <v>54</v>
      </c>
      <c r="C11348" s="17">
        <v>9.4111529665845328</v>
      </c>
      <c r="D11348" s="17">
        <v>3.9296960180243179</v>
      </c>
      <c r="E11348" s="148">
        <v>0.90212559400000003</v>
      </c>
      <c r="F11348" s="148">
        <f t="shared" si="177"/>
        <v>2.3948806532155267</v>
      </c>
      <c r="G11348">
        <v>8.7496116622116701E-3</v>
      </c>
    </row>
    <row r="11349" spans="1:7" x14ac:dyDescent="0.2">
      <c r="A11349" t="s">
        <v>5816</v>
      </c>
      <c r="B11349" t="s">
        <v>54</v>
      </c>
      <c r="C11349" s="17">
        <v>18.737248706381074</v>
      </c>
      <c r="D11349" s="17">
        <v>1.72729401228944</v>
      </c>
      <c r="E11349" s="148">
        <v>3.15786955</v>
      </c>
      <c r="F11349" s="148">
        <f t="shared" si="177"/>
        <v>10.847747154258821</v>
      </c>
      <c r="G11349">
        <v>4.78169805620024E-15</v>
      </c>
    </row>
    <row r="11350" spans="1:7" x14ac:dyDescent="0.2">
      <c r="A11350" t="s">
        <v>8637</v>
      </c>
      <c r="B11350" t="s">
        <v>4953</v>
      </c>
      <c r="C11350" s="17">
        <v>11.030376194194897</v>
      </c>
      <c r="D11350" s="17">
        <v>1.5878687338324609</v>
      </c>
      <c r="E11350" s="148">
        <v>2.5004901369999999</v>
      </c>
      <c r="F11350" s="148">
        <f t="shared" si="177"/>
        <v>6.9466549464527301</v>
      </c>
      <c r="G11350">
        <v>1.2287172304750401E-7</v>
      </c>
    </row>
    <row r="11351" spans="1:7" x14ac:dyDescent="0.2">
      <c r="A11351" t="s">
        <v>4463</v>
      </c>
      <c r="B11351" t="s">
        <v>509</v>
      </c>
      <c r="C11351" s="17">
        <v>10.388822279830817</v>
      </c>
      <c r="D11351" s="17">
        <v>14.29768868728635</v>
      </c>
      <c r="E11351" s="148">
        <v>-0.68278260099999999</v>
      </c>
      <c r="F11351" s="148">
        <f t="shared" si="177"/>
        <v>0.72660851044187746</v>
      </c>
      <c r="G11351">
        <v>3.32712349688779E-4</v>
      </c>
    </row>
    <row r="11352" spans="1:7" x14ac:dyDescent="0.2">
      <c r="A11352" t="s">
        <v>12813</v>
      </c>
      <c r="B11352" t="s">
        <v>11166</v>
      </c>
      <c r="C11352" s="17">
        <v>2.73585772338151</v>
      </c>
      <c r="D11352" s="17">
        <v>3.6286133817893225</v>
      </c>
      <c r="E11352" s="148">
        <v>-0.59527937900000005</v>
      </c>
      <c r="F11352" s="148">
        <f t="shared" si="177"/>
        <v>0.75396782063136703</v>
      </c>
      <c r="G11352">
        <v>6.7838431739670199E-3</v>
      </c>
    </row>
    <row r="11353" spans="1:7" x14ac:dyDescent="0.2">
      <c r="A11353" t="s">
        <v>4464</v>
      </c>
      <c r="B11353" t="s">
        <v>1258</v>
      </c>
      <c r="C11353" s="17">
        <v>129.36866761521625</v>
      </c>
      <c r="D11353" s="17">
        <v>203.57548731933801</v>
      </c>
      <c r="E11353" s="148">
        <v>-0.88905847599999999</v>
      </c>
      <c r="F11353" s="148">
        <f t="shared" si="177"/>
        <v>0.63548253927194354</v>
      </c>
      <c r="G11353">
        <v>8.8006574884652599E-4</v>
      </c>
    </row>
    <row r="11354" spans="1:7" x14ac:dyDescent="0.2">
      <c r="A11354" t="s">
        <v>12159</v>
      </c>
      <c r="B11354" t="s">
        <v>12160</v>
      </c>
      <c r="C11354" s="17">
        <v>6.7128998717576689</v>
      </c>
      <c r="D11354" s="17">
        <v>12.400170462456899</v>
      </c>
      <c r="E11354" s="148">
        <v>-1.0620500349999999</v>
      </c>
      <c r="F11354" s="148">
        <f t="shared" si="177"/>
        <v>0.5413554508852787</v>
      </c>
      <c r="G11354">
        <v>1.69691110497346E-4</v>
      </c>
    </row>
    <row r="11355" spans="1:7" x14ac:dyDescent="0.2">
      <c r="A11355" t="s">
        <v>4465</v>
      </c>
      <c r="B11355" t="s">
        <v>104</v>
      </c>
      <c r="C11355" s="17">
        <v>70.369160788812778</v>
      </c>
      <c r="D11355" s="17">
        <v>30.3126498303061</v>
      </c>
      <c r="E11355" s="148">
        <v>0.90078402599999996</v>
      </c>
      <c r="F11355" s="148">
        <f t="shared" si="177"/>
        <v>2.321445376196007</v>
      </c>
      <c r="G11355">
        <v>3.30240541194708E-6</v>
      </c>
    </row>
    <row r="11356" spans="1:7" x14ac:dyDescent="0.2">
      <c r="A11356" t="s">
        <v>4466</v>
      </c>
      <c r="B11356" t="s">
        <v>4467</v>
      </c>
      <c r="C11356" s="17">
        <v>52.365498067975999</v>
      </c>
      <c r="D11356" s="17">
        <v>104.05870791345001</v>
      </c>
      <c r="E11356" s="148">
        <v>-1.226353019</v>
      </c>
      <c r="F11356" s="148">
        <f t="shared" si="177"/>
        <v>0.50323033139648998</v>
      </c>
      <c r="G11356">
        <v>2.11331285063219E-10</v>
      </c>
    </row>
    <row r="11357" spans="1:7" x14ac:dyDescent="0.2">
      <c r="A11357" t="s">
        <v>4468</v>
      </c>
      <c r="B11357" t="s">
        <v>4469</v>
      </c>
      <c r="C11357" s="17">
        <v>5.9555782153775221</v>
      </c>
      <c r="D11357" s="17">
        <v>2.4075323566154627</v>
      </c>
      <c r="E11357" s="148">
        <v>0.89575144500000004</v>
      </c>
      <c r="F11357" s="148">
        <f t="shared" si="177"/>
        <v>2.4737271750523608</v>
      </c>
      <c r="G11357">
        <v>5.3420291597227601E-3</v>
      </c>
    </row>
    <row r="11358" spans="1:7" x14ac:dyDescent="0.2">
      <c r="A11358" t="s">
        <v>4470</v>
      </c>
      <c r="B11358" t="s">
        <v>4471</v>
      </c>
      <c r="C11358" s="17">
        <v>129.87366051737226</v>
      </c>
      <c r="D11358" s="17">
        <v>222.90115793698752</v>
      </c>
      <c r="E11358" s="148">
        <v>-1.034057641</v>
      </c>
      <c r="F11358" s="148">
        <f t="shared" si="177"/>
        <v>0.58265134968068033</v>
      </c>
      <c r="G11358">
        <v>4.22610707903482E-5</v>
      </c>
    </row>
    <row r="11359" spans="1:7" x14ac:dyDescent="0.2">
      <c r="A11359" t="s">
        <v>13085</v>
      </c>
      <c r="B11359" t="s">
        <v>10973</v>
      </c>
      <c r="C11359" s="17">
        <v>11.50041960379798</v>
      </c>
      <c r="D11359" s="17">
        <v>6.0497824089780003</v>
      </c>
      <c r="E11359" s="148">
        <v>0.61187237299999997</v>
      </c>
      <c r="F11359" s="148">
        <f t="shared" si="177"/>
        <v>1.9009641713280667</v>
      </c>
      <c r="G11359">
        <v>1.4297527042889599E-3</v>
      </c>
    </row>
    <row r="11360" spans="1:7" x14ac:dyDescent="0.2">
      <c r="A11360" t="s">
        <v>8638</v>
      </c>
      <c r="B11360" t="s">
        <v>4682</v>
      </c>
      <c r="C11360" s="17">
        <v>3.7650441947217601</v>
      </c>
      <c r="D11360" s="17">
        <v>1.9367201646877299</v>
      </c>
      <c r="E11360" s="148">
        <v>0.67898815899999998</v>
      </c>
      <c r="F11360" s="148">
        <f t="shared" si="177"/>
        <v>1.9440310806743848</v>
      </c>
      <c r="G11360">
        <v>1.44373069853238E-3</v>
      </c>
    </row>
    <row r="11361" spans="1:7" x14ac:dyDescent="0.2">
      <c r="A11361" t="s">
        <v>4472</v>
      </c>
      <c r="B11361" t="s">
        <v>2255</v>
      </c>
      <c r="C11361" s="17">
        <v>5.6172147455024053</v>
      </c>
      <c r="D11361" s="17">
        <v>0.48746498579673425</v>
      </c>
      <c r="E11361" s="148">
        <v>3.0114361729999999</v>
      </c>
      <c r="F11361" s="148">
        <f t="shared" si="177"/>
        <v>11.523319436618369</v>
      </c>
      <c r="G11361">
        <v>1.4788172919521499E-8</v>
      </c>
    </row>
    <row r="11362" spans="1:7" x14ac:dyDescent="0.2">
      <c r="A11362" t="s">
        <v>8639</v>
      </c>
      <c r="B11362" t="s">
        <v>10805</v>
      </c>
      <c r="C11362" s="17">
        <v>3.4213134642687799</v>
      </c>
      <c r="D11362" s="17">
        <v>7.2114113272390519</v>
      </c>
      <c r="E11362" s="148">
        <v>-1.1606176399999999</v>
      </c>
      <c r="F11362" s="148">
        <f t="shared" si="177"/>
        <v>0.47443049758453565</v>
      </c>
      <c r="G11362">
        <v>9.1318728643974105E-3</v>
      </c>
    </row>
    <row r="11363" spans="1:7" x14ac:dyDescent="0.2">
      <c r="A11363" t="s">
        <v>4473</v>
      </c>
      <c r="B11363" t="s">
        <v>1005</v>
      </c>
      <c r="C11363" s="17">
        <v>54.744984287776774</v>
      </c>
      <c r="D11363" s="17">
        <v>20.701359730015625</v>
      </c>
      <c r="E11363" s="148">
        <v>1.0717889679999999</v>
      </c>
      <c r="F11363" s="148">
        <f t="shared" si="177"/>
        <v>2.6445115201007838</v>
      </c>
      <c r="G11363">
        <v>2.6269512365979198E-3</v>
      </c>
    </row>
    <row r="11364" spans="1:7" x14ac:dyDescent="0.2">
      <c r="A11364" t="s">
        <v>8640</v>
      </c>
      <c r="B11364" t="s">
        <v>11337</v>
      </c>
      <c r="C11364" s="17">
        <v>28.915008513155776</v>
      </c>
      <c r="D11364" s="17">
        <v>39.299651782962776</v>
      </c>
      <c r="E11364" s="148">
        <v>-0.68097086799999995</v>
      </c>
      <c r="F11364" s="148">
        <f t="shared" si="177"/>
        <v>0.7357573719187771</v>
      </c>
      <c r="G11364">
        <v>1.12156997119562E-3</v>
      </c>
    </row>
    <row r="11365" spans="1:7" x14ac:dyDescent="0.2">
      <c r="A11365" t="s">
        <v>4476</v>
      </c>
      <c r="B11365" t="s">
        <v>4436</v>
      </c>
      <c r="C11365" s="17">
        <v>47.590428224673673</v>
      </c>
      <c r="D11365" s="17">
        <v>71.042970659538909</v>
      </c>
      <c r="E11365" s="148">
        <v>-0.79669113300000005</v>
      </c>
      <c r="F11365" s="148">
        <f t="shared" si="177"/>
        <v>0.66988229493868623</v>
      </c>
      <c r="G11365">
        <v>4.7824535858099204E-3</v>
      </c>
    </row>
    <row r="11366" spans="1:7" x14ac:dyDescent="0.2">
      <c r="A11366" t="s">
        <v>4477</v>
      </c>
      <c r="B11366" t="s">
        <v>4478</v>
      </c>
      <c r="C11366" s="17">
        <v>100.00093638959852</v>
      </c>
      <c r="D11366" s="17">
        <v>144.65887861126953</v>
      </c>
      <c r="E11366" s="148">
        <v>-0.78905746700000001</v>
      </c>
      <c r="F11366" s="148">
        <f t="shared" si="177"/>
        <v>0.69128792749958479</v>
      </c>
      <c r="G11366">
        <v>3.2464877206405199E-4</v>
      </c>
    </row>
    <row r="11367" spans="1:7" x14ac:dyDescent="0.2">
      <c r="A11367" t="s">
        <v>13613</v>
      </c>
      <c r="B11367" t="s">
        <v>10817</v>
      </c>
      <c r="C11367" s="17">
        <v>5.7701074209718728</v>
      </c>
      <c r="D11367" s="17">
        <v>2.2883084754989524</v>
      </c>
      <c r="E11367" s="148">
        <v>0.98316654400000003</v>
      </c>
      <c r="F11367" s="148">
        <f t="shared" si="177"/>
        <v>2.5215601317535365</v>
      </c>
      <c r="G11367">
        <v>1.85124486179984E-3</v>
      </c>
    </row>
    <row r="11368" spans="1:7" x14ac:dyDescent="0.2">
      <c r="A11368" t="s">
        <v>8641</v>
      </c>
      <c r="B11368" t="s">
        <v>3988</v>
      </c>
      <c r="C11368" s="17">
        <v>50.599618449261143</v>
      </c>
      <c r="D11368" s="17">
        <v>66.079518178240676</v>
      </c>
      <c r="E11368" s="148">
        <v>-0.63263263199999997</v>
      </c>
      <c r="F11368" s="148">
        <f t="shared" si="177"/>
        <v>0.76573830809079801</v>
      </c>
      <c r="G11368">
        <v>1.3622581603586099E-3</v>
      </c>
    </row>
    <row r="11369" spans="1:7" x14ac:dyDescent="0.2">
      <c r="A11369" t="s">
        <v>4479</v>
      </c>
      <c r="B11369" t="s">
        <v>391</v>
      </c>
      <c r="C11369" s="17">
        <v>95.774700111982355</v>
      </c>
      <c r="D11369" s="17">
        <v>161.97223126622876</v>
      </c>
      <c r="E11369" s="148">
        <v>-0.977968371</v>
      </c>
      <c r="F11369" s="148">
        <f t="shared" si="177"/>
        <v>0.59130320897142197</v>
      </c>
      <c r="G11369">
        <v>3.7018425042926002E-3</v>
      </c>
    </row>
    <row r="11370" spans="1:7" x14ac:dyDescent="0.2">
      <c r="A11370" t="s">
        <v>4480</v>
      </c>
      <c r="B11370" t="s">
        <v>4481</v>
      </c>
      <c r="C11370" s="17">
        <v>161.47381378150874</v>
      </c>
      <c r="D11370" s="17">
        <v>242.07952118030326</v>
      </c>
      <c r="E11370" s="148">
        <v>-0.83295945800000004</v>
      </c>
      <c r="F11370" s="148">
        <f t="shared" si="177"/>
        <v>0.66702797904677535</v>
      </c>
      <c r="G11370">
        <v>1.0632401823760799E-5</v>
      </c>
    </row>
    <row r="11371" spans="1:7" x14ac:dyDescent="0.2">
      <c r="A11371" t="s">
        <v>13149</v>
      </c>
      <c r="B11371" t="s">
        <v>10959</v>
      </c>
      <c r="C11371" s="17">
        <v>35.274574900616251</v>
      </c>
      <c r="D11371" s="17">
        <v>17.896587995918651</v>
      </c>
      <c r="E11371" s="148">
        <v>0.66175454199999995</v>
      </c>
      <c r="F11371" s="148">
        <f t="shared" si="177"/>
        <v>1.9710223484309233</v>
      </c>
      <c r="G11371">
        <v>3.4222710104617601E-3</v>
      </c>
    </row>
    <row r="11372" spans="1:7" x14ac:dyDescent="0.2">
      <c r="A11372" t="s">
        <v>4482</v>
      </c>
      <c r="B11372" t="s">
        <v>4483</v>
      </c>
      <c r="C11372" s="17">
        <v>46.820997565767676</v>
      </c>
      <c r="D11372" s="17">
        <v>64.950287806102565</v>
      </c>
      <c r="E11372" s="148">
        <v>-0.69810018200000001</v>
      </c>
      <c r="F11372" s="148">
        <f t="shared" si="177"/>
        <v>0.72087436633912028</v>
      </c>
      <c r="G11372">
        <v>5.9308040952500097E-3</v>
      </c>
    </row>
    <row r="11373" spans="1:7" x14ac:dyDescent="0.2">
      <c r="A11373" t="s">
        <v>12905</v>
      </c>
      <c r="B11373" t="s">
        <v>12880</v>
      </c>
      <c r="C11373" s="17">
        <v>3.2711958986472327</v>
      </c>
      <c r="D11373" s="17">
        <v>3.8903167527225726</v>
      </c>
      <c r="E11373" s="148">
        <v>-0.46709731100000002</v>
      </c>
      <c r="F11373" s="148">
        <f t="shared" si="177"/>
        <v>0.84085592679771937</v>
      </c>
      <c r="G11373">
        <v>8.3832249952526493E-3</v>
      </c>
    </row>
    <row r="11374" spans="1:7" x14ac:dyDescent="0.2">
      <c r="A11374" t="s">
        <v>4484</v>
      </c>
      <c r="B11374" t="s">
        <v>4485</v>
      </c>
      <c r="C11374" s="17">
        <v>46.616002002487846</v>
      </c>
      <c r="D11374" s="17">
        <v>15.138914195227827</v>
      </c>
      <c r="E11374" s="148">
        <v>1.3161721609999999</v>
      </c>
      <c r="F11374" s="148">
        <f t="shared" si="177"/>
        <v>3.0792170033688682</v>
      </c>
      <c r="G11374">
        <v>2.7208127778934902E-8</v>
      </c>
    </row>
    <row r="11375" spans="1:7" x14ac:dyDescent="0.2">
      <c r="A11375" t="s">
        <v>8642</v>
      </c>
      <c r="B11375" t="s">
        <v>11118</v>
      </c>
      <c r="C11375" s="17">
        <v>18.119029770994402</v>
      </c>
      <c r="D11375" s="17">
        <v>25.030812587431178</v>
      </c>
      <c r="E11375" s="148">
        <v>-0.71394387800000003</v>
      </c>
      <c r="F11375" s="148">
        <f t="shared" si="177"/>
        <v>0.72386901974139595</v>
      </c>
      <c r="G11375">
        <v>2.6378344544440902E-4</v>
      </c>
    </row>
    <row r="11376" spans="1:7" x14ac:dyDescent="0.2">
      <c r="A11376" t="s">
        <v>12304</v>
      </c>
      <c r="B11376" t="s">
        <v>11038</v>
      </c>
      <c r="C11376" s="17">
        <v>3.0628087592391848</v>
      </c>
      <c r="D11376" s="17">
        <v>5.20752924944565</v>
      </c>
      <c r="E11376" s="148">
        <v>-0.90323268899999998</v>
      </c>
      <c r="F11376" s="148">
        <f t="shared" si="177"/>
        <v>0.58815008279890624</v>
      </c>
      <c r="G11376">
        <v>8.7335286540595504E-3</v>
      </c>
    </row>
    <row r="11377" spans="1:7" x14ac:dyDescent="0.2">
      <c r="A11377" t="s">
        <v>8643</v>
      </c>
      <c r="B11377" t="s">
        <v>11338</v>
      </c>
      <c r="C11377" s="17">
        <v>3.3740538408985676</v>
      </c>
      <c r="D11377" s="17">
        <v>5.3053248827144275</v>
      </c>
      <c r="E11377" s="148">
        <v>-0.87036050700000001</v>
      </c>
      <c r="F11377" s="148">
        <f t="shared" si="177"/>
        <v>0.63597497146532145</v>
      </c>
      <c r="G11377">
        <v>2.12013143065531E-5</v>
      </c>
    </row>
    <row r="11378" spans="1:7" x14ac:dyDescent="0.2">
      <c r="A11378" t="s">
        <v>13107</v>
      </c>
      <c r="B11378" t="s">
        <v>1263</v>
      </c>
      <c r="C11378" s="17">
        <v>50.779385929508948</v>
      </c>
      <c r="D11378" s="17">
        <v>26.363086151533199</v>
      </c>
      <c r="E11378" s="148">
        <v>0.64015049499999999</v>
      </c>
      <c r="F11378" s="148">
        <f t="shared" si="177"/>
        <v>1.9261548377770548</v>
      </c>
      <c r="G11378">
        <v>9.4081032227746192E-3</v>
      </c>
    </row>
    <row r="11379" spans="1:7" x14ac:dyDescent="0.2">
      <c r="A11379" t="s">
        <v>8644</v>
      </c>
      <c r="B11379" t="s">
        <v>10940</v>
      </c>
      <c r="C11379" s="17">
        <v>17.107769660598226</v>
      </c>
      <c r="D11379" s="17">
        <v>6.6885614447071777</v>
      </c>
      <c r="E11379" s="148">
        <v>1.0355709420000001</v>
      </c>
      <c r="F11379" s="148">
        <f t="shared" si="177"/>
        <v>2.5577651939096744</v>
      </c>
      <c r="G11379">
        <v>2.39371226025276E-3</v>
      </c>
    </row>
    <row r="11380" spans="1:7" x14ac:dyDescent="0.2">
      <c r="A11380" t="s">
        <v>13939</v>
      </c>
      <c r="B11380" t="s">
        <v>10999</v>
      </c>
      <c r="C11380" s="17">
        <v>13.180027986207474</v>
      </c>
      <c r="D11380" s="17">
        <v>4.0575765990197228</v>
      </c>
      <c r="E11380" s="148">
        <v>1.3826664070000001</v>
      </c>
      <c r="F11380" s="148">
        <f t="shared" ref="F11380:F11443" si="178">C11380/D11380</f>
        <v>3.2482511825880653</v>
      </c>
      <c r="G11380">
        <v>1.7351360407335999E-4</v>
      </c>
    </row>
    <row r="11381" spans="1:7" x14ac:dyDescent="0.2">
      <c r="A11381" t="s">
        <v>4486</v>
      </c>
      <c r="B11381" t="s">
        <v>4487</v>
      </c>
      <c r="C11381" s="17">
        <v>32.830218453716327</v>
      </c>
      <c r="D11381" s="17">
        <v>9.7644420985172573</v>
      </c>
      <c r="E11381" s="148">
        <v>1.4241622709999999</v>
      </c>
      <c r="F11381" s="148">
        <f t="shared" si="178"/>
        <v>3.3622216325806917</v>
      </c>
      <c r="G11381">
        <v>3.5724394775322098E-5</v>
      </c>
    </row>
    <row r="11382" spans="1:7" x14ac:dyDescent="0.2">
      <c r="A11382" t="s">
        <v>8645</v>
      </c>
      <c r="B11382" t="s">
        <v>10941</v>
      </c>
      <c r="C11382" s="17">
        <v>9.3807623716158695</v>
      </c>
      <c r="D11382" s="17">
        <v>1.9967164636209644</v>
      </c>
      <c r="E11382" s="148">
        <v>1.88462514</v>
      </c>
      <c r="F11382" s="148">
        <f t="shared" si="178"/>
        <v>4.698094367692164</v>
      </c>
      <c r="G11382">
        <v>1.1147481194419501E-3</v>
      </c>
    </row>
    <row r="11383" spans="1:7" x14ac:dyDescent="0.2">
      <c r="A11383" t="s">
        <v>13708</v>
      </c>
      <c r="B11383" t="s">
        <v>4487</v>
      </c>
      <c r="C11383" s="17">
        <v>20.01404157715535</v>
      </c>
      <c r="D11383" s="17">
        <v>7.4811246632541648</v>
      </c>
      <c r="E11383" s="148">
        <v>1.0949977829999999</v>
      </c>
      <c r="F11383" s="148">
        <f t="shared" si="178"/>
        <v>2.675271764345867</v>
      </c>
      <c r="G11383">
        <v>2.3552594817129801E-4</v>
      </c>
    </row>
    <row r="11384" spans="1:7" x14ac:dyDescent="0.2">
      <c r="A11384" t="s">
        <v>8646</v>
      </c>
      <c r="B11384" t="s">
        <v>10519</v>
      </c>
      <c r="C11384" s="17">
        <v>13.023049330257875</v>
      </c>
      <c r="D11384" s="17">
        <v>4.9104433421651681</v>
      </c>
      <c r="E11384" s="148">
        <v>1.0768411120000001</v>
      </c>
      <c r="F11384" s="148">
        <f t="shared" si="178"/>
        <v>2.6521127366303356</v>
      </c>
      <c r="G11384">
        <v>1.5365174583710101E-5</v>
      </c>
    </row>
    <row r="11385" spans="1:7" x14ac:dyDescent="0.2">
      <c r="A11385" t="s">
        <v>4488</v>
      </c>
      <c r="B11385" t="s">
        <v>4489</v>
      </c>
      <c r="C11385" s="17">
        <v>44.662568717435221</v>
      </c>
      <c r="D11385" s="17">
        <v>88.470590361084703</v>
      </c>
      <c r="E11385" s="148">
        <v>-1.167868602</v>
      </c>
      <c r="F11385" s="148">
        <f t="shared" si="178"/>
        <v>0.50482955448979139</v>
      </c>
      <c r="G11385">
        <v>2.6514933586331801E-5</v>
      </c>
    </row>
    <row r="11386" spans="1:7" x14ac:dyDescent="0.2">
      <c r="A11386" t="s">
        <v>4490</v>
      </c>
      <c r="B11386" t="s">
        <v>3150</v>
      </c>
      <c r="C11386" s="17">
        <v>88.160499279573443</v>
      </c>
      <c r="D11386" s="17">
        <v>35.142527151906947</v>
      </c>
      <c r="E11386" s="148">
        <v>1.0455003430000001</v>
      </c>
      <c r="F11386" s="148">
        <f t="shared" si="178"/>
        <v>2.5086556495635963</v>
      </c>
      <c r="G11386">
        <v>1.9185570470952601E-10</v>
      </c>
    </row>
    <row r="11387" spans="1:7" x14ac:dyDescent="0.2">
      <c r="A11387" t="s">
        <v>4491</v>
      </c>
      <c r="B11387" t="s">
        <v>4492</v>
      </c>
      <c r="C11387" s="17">
        <v>740.35177518276942</v>
      </c>
      <c r="D11387" s="17">
        <v>1359.1307264033426</v>
      </c>
      <c r="E11387" s="148">
        <v>-1.1037824839999999</v>
      </c>
      <c r="F11387" s="148">
        <f t="shared" si="178"/>
        <v>0.5447244777858542</v>
      </c>
      <c r="G11387">
        <v>7.40780265802485E-7</v>
      </c>
    </row>
    <row r="11388" spans="1:7" x14ac:dyDescent="0.2">
      <c r="A11388" t="s">
        <v>8647</v>
      </c>
      <c r="B11388" t="s">
        <v>4492</v>
      </c>
      <c r="C11388" s="17">
        <v>305.6369908772395</v>
      </c>
      <c r="D11388" s="17">
        <v>542.32716634486076</v>
      </c>
      <c r="E11388" s="148">
        <v>-1.0626410500000001</v>
      </c>
      <c r="F11388" s="148">
        <f t="shared" si="178"/>
        <v>0.56356570322145327</v>
      </c>
      <c r="G11388">
        <v>3.58382253164427E-5</v>
      </c>
    </row>
    <row r="11389" spans="1:7" x14ac:dyDescent="0.2">
      <c r="A11389" t="s">
        <v>4493</v>
      </c>
      <c r="B11389" t="s">
        <v>4494</v>
      </c>
      <c r="C11389" s="17">
        <v>193.99418891142773</v>
      </c>
      <c r="D11389" s="17">
        <v>354.62673941989499</v>
      </c>
      <c r="E11389" s="148">
        <v>-1.056143037</v>
      </c>
      <c r="F11389" s="148">
        <f t="shared" si="178"/>
        <v>0.54703768031921962</v>
      </c>
      <c r="G11389">
        <v>4.9033681132901004E-3</v>
      </c>
    </row>
    <row r="11390" spans="1:7" x14ac:dyDescent="0.2">
      <c r="A11390" t="s">
        <v>4495</v>
      </c>
      <c r="B11390" t="s">
        <v>4496</v>
      </c>
      <c r="C11390" s="17">
        <v>20.79567773828775</v>
      </c>
      <c r="D11390" s="17">
        <v>1.2162193449724101</v>
      </c>
      <c r="E11390" s="148">
        <v>3.7455225030000001</v>
      </c>
      <c r="F11390" s="148">
        <f t="shared" si="178"/>
        <v>17.098624375818904</v>
      </c>
      <c r="G11390">
        <v>4.8675587917630499E-8</v>
      </c>
    </row>
    <row r="11391" spans="1:7" x14ac:dyDescent="0.2">
      <c r="A11391" t="s">
        <v>4497</v>
      </c>
      <c r="B11391" t="s">
        <v>4498</v>
      </c>
      <c r="C11391" s="17">
        <v>113.16353602584722</v>
      </c>
      <c r="D11391" s="17">
        <v>29.37328662889275</v>
      </c>
      <c r="E11391" s="148">
        <v>1.6428985789999999</v>
      </c>
      <c r="F11391" s="148">
        <f t="shared" si="178"/>
        <v>3.8526004071514084</v>
      </c>
      <c r="G11391">
        <v>2.3896775063955802E-10</v>
      </c>
    </row>
    <row r="11392" spans="1:7" x14ac:dyDescent="0.2">
      <c r="A11392" t="s">
        <v>4499</v>
      </c>
      <c r="B11392" t="s">
        <v>4500</v>
      </c>
      <c r="C11392" s="17">
        <v>190.54422481013802</v>
      </c>
      <c r="D11392" s="17">
        <v>75.749657451546497</v>
      </c>
      <c r="E11392" s="148">
        <v>1.070086815</v>
      </c>
      <c r="F11392" s="148">
        <f t="shared" si="178"/>
        <v>2.5154466861057454</v>
      </c>
      <c r="G11392">
        <v>1.22916030734552E-13</v>
      </c>
    </row>
    <row r="11393" spans="1:7" x14ac:dyDescent="0.2">
      <c r="A11393" t="s">
        <v>4501</v>
      </c>
      <c r="B11393" t="s">
        <v>4498</v>
      </c>
      <c r="C11393" s="17">
        <v>35.524952239618024</v>
      </c>
      <c r="D11393" s="17">
        <v>9.8899272276329508</v>
      </c>
      <c r="E11393" s="148">
        <v>1.534578918</v>
      </c>
      <c r="F11393" s="148">
        <f t="shared" si="178"/>
        <v>3.5920337351279525</v>
      </c>
      <c r="G11393">
        <v>3.48532712096904E-10</v>
      </c>
    </row>
    <row r="11394" spans="1:7" x14ac:dyDescent="0.2">
      <c r="A11394" t="s">
        <v>12012</v>
      </c>
      <c r="B11394" t="s">
        <v>12013</v>
      </c>
      <c r="C11394" s="17">
        <v>14.670270408642034</v>
      </c>
      <c r="D11394" s="17">
        <v>29.956997070918526</v>
      </c>
      <c r="E11394" s="148">
        <v>-1.1538635509999999</v>
      </c>
      <c r="F11394" s="148">
        <f t="shared" si="178"/>
        <v>0.48971098050690642</v>
      </c>
      <c r="G11394">
        <v>1.8157622444002399E-3</v>
      </c>
    </row>
    <row r="11395" spans="1:7" x14ac:dyDescent="0.2">
      <c r="A11395" t="s">
        <v>13032</v>
      </c>
      <c r="B11395" t="s">
        <v>1258</v>
      </c>
      <c r="C11395" s="17">
        <v>8.0862987742720165</v>
      </c>
      <c r="D11395" s="17">
        <v>4.3751496316602578</v>
      </c>
      <c r="E11395" s="148">
        <v>0.59521643000000002</v>
      </c>
      <c r="F11395" s="148">
        <f t="shared" si="178"/>
        <v>1.8482336502862582</v>
      </c>
      <c r="G11395">
        <v>8.4015383256149205E-3</v>
      </c>
    </row>
    <row r="11396" spans="1:7" x14ac:dyDescent="0.2">
      <c r="A11396" t="s">
        <v>8648</v>
      </c>
      <c r="B11396" t="s">
        <v>4552</v>
      </c>
      <c r="C11396" s="17">
        <v>21.644396256444374</v>
      </c>
      <c r="D11396" s="17">
        <v>34.418516890712496</v>
      </c>
      <c r="E11396" s="148">
        <v>-0.87703666300000005</v>
      </c>
      <c r="F11396" s="148">
        <f t="shared" si="178"/>
        <v>0.62885906226496657</v>
      </c>
      <c r="G11396">
        <v>4.2191490660928798E-4</v>
      </c>
    </row>
    <row r="11397" spans="1:7" x14ac:dyDescent="0.2">
      <c r="A11397" t="s">
        <v>8649</v>
      </c>
      <c r="B11397" t="s">
        <v>10942</v>
      </c>
      <c r="C11397" s="17">
        <v>20.920179848783327</v>
      </c>
      <c r="D11397" s="17">
        <v>8.8046136133626192</v>
      </c>
      <c r="E11397" s="148">
        <v>0.88771397799999996</v>
      </c>
      <c r="F11397" s="148">
        <f t="shared" si="178"/>
        <v>2.3760474641423346</v>
      </c>
      <c r="G11397">
        <v>1.83572783731877E-3</v>
      </c>
    </row>
    <row r="11398" spans="1:7" x14ac:dyDescent="0.2">
      <c r="A11398" t="s">
        <v>8650</v>
      </c>
      <c r="B11398" t="s">
        <v>10550</v>
      </c>
      <c r="C11398" s="17">
        <v>63.087724493941352</v>
      </c>
      <c r="D11398" s="17">
        <v>27.367320858879125</v>
      </c>
      <c r="E11398" s="148">
        <v>0.91778731400000002</v>
      </c>
      <c r="F11398" s="148">
        <f t="shared" si="178"/>
        <v>2.3052210634448351</v>
      </c>
      <c r="G11398">
        <v>4.1676185334121201E-4</v>
      </c>
    </row>
    <row r="11399" spans="1:7" x14ac:dyDescent="0.2">
      <c r="A11399" t="s">
        <v>8651</v>
      </c>
      <c r="B11399" t="s">
        <v>10943</v>
      </c>
      <c r="C11399" s="17">
        <v>6.7984995728985602</v>
      </c>
      <c r="D11399" s="17">
        <v>3.4947117400662595</v>
      </c>
      <c r="E11399" s="148">
        <v>0.69065947100000002</v>
      </c>
      <c r="F11399" s="148">
        <f t="shared" si="178"/>
        <v>1.945367766661539</v>
      </c>
      <c r="G11399">
        <v>4.3015720937540801E-3</v>
      </c>
    </row>
    <row r="11400" spans="1:7" x14ac:dyDescent="0.2">
      <c r="A11400" t="s">
        <v>4502</v>
      </c>
      <c r="B11400" t="s">
        <v>4503</v>
      </c>
      <c r="C11400" s="17">
        <v>1465.6384857533276</v>
      </c>
      <c r="D11400" s="17">
        <v>2588.0740407723897</v>
      </c>
      <c r="E11400" s="148">
        <v>-1.056981331</v>
      </c>
      <c r="F11400" s="148">
        <f t="shared" si="178"/>
        <v>0.56630469710824793</v>
      </c>
      <c r="G11400">
        <v>1.0040016976922701E-3</v>
      </c>
    </row>
    <row r="11401" spans="1:7" x14ac:dyDescent="0.2">
      <c r="A11401" t="s">
        <v>4504</v>
      </c>
      <c r="B11401" t="s">
        <v>4503</v>
      </c>
      <c r="C11401" s="17">
        <v>216.65557919421047</v>
      </c>
      <c r="D11401" s="17">
        <v>449.67826902149176</v>
      </c>
      <c r="E11401" s="148">
        <v>-1.309167408</v>
      </c>
      <c r="F11401" s="148">
        <f t="shared" si="178"/>
        <v>0.48180131022487926</v>
      </c>
      <c r="G11401">
        <v>6.3363297954769503E-6</v>
      </c>
    </row>
    <row r="11402" spans="1:7" x14ac:dyDescent="0.2">
      <c r="A11402" t="s">
        <v>13706</v>
      </c>
      <c r="B11402" t="s">
        <v>13707</v>
      </c>
      <c r="C11402" s="17">
        <v>10.784453129229494</v>
      </c>
      <c r="D11402" s="17">
        <v>4.0320518100828604</v>
      </c>
      <c r="E11402" s="148">
        <v>1.0470381630000001</v>
      </c>
      <c r="F11402" s="148">
        <f t="shared" si="178"/>
        <v>2.6746811889324085</v>
      </c>
      <c r="G11402">
        <v>7.0824568183892296E-3</v>
      </c>
    </row>
    <row r="11403" spans="1:7" x14ac:dyDescent="0.2">
      <c r="A11403" t="s">
        <v>5817</v>
      </c>
      <c r="B11403" t="s">
        <v>10944</v>
      </c>
      <c r="C11403" s="17">
        <v>2.3750266785842653</v>
      </c>
      <c r="D11403" s="17">
        <v>0.2667531313783067</v>
      </c>
      <c r="E11403" s="148">
        <v>2.3534264710000001</v>
      </c>
      <c r="F11403" s="148">
        <f t="shared" si="178"/>
        <v>8.9034631620351092</v>
      </c>
      <c r="G11403">
        <v>4.5293529329561797E-3</v>
      </c>
    </row>
    <row r="11404" spans="1:7" x14ac:dyDescent="0.2">
      <c r="A11404" t="s">
        <v>4505</v>
      </c>
      <c r="B11404" t="s">
        <v>1458</v>
      </c>
      <c r="C11404" s="17">
        <v>6.0233913528752545</v>
      </c>
      <c r="D11404" s="17">
        <v>9.5834424893697303</v>
      </c>
      <c r="E11404" s="148">
        <v>-0.915905203</v>
      </c>
      <c r="F11404" s="148">
        <f t="shared" si="178"/>
        <v>0.62852063437085348</v>
      </c>
      <c r="G11404">
        <v>7.8067865732881901E-6</v>
      </c>
    </row>
    <row r="11405" spans="1:7" x14ac:dyDescent="0.2">
      <c r="A11405" t="s">
        <v>4506</v>
      </c>
      <c r="B11405" t="s">
        <v>4507</v>
      </c>
      <c r="C11405" s="17">
        <v>14.50293181733395</v>
      </c>
      <c r="D11405" s="17">
        <v>7.623501374197585</v>
      </c>
      <c r="E11405" s="148">
        <v>0.66290856300000001</v>
      </c>
      <c r="F11405" s="148">
        <f t="shared" si="178"/>
        <v>1.9023977442203142</v>
      </c>
      <c r="G11405">
        <v>1.71665389856997E-3</v>
      </c>
    </row>
    <row r="11406" spans="1:7" x14ac:dyDescent="0.2">
      <c r="A11406" t="s">
        <v>4508</v>
      </c>
      <c r="B11406" t="s">
        <v>3657</v>
      </c>
      <c r="C11406" s="17">
        <v>57.199714119211997</v>
      </c>
      <c r="D11406" s="17">
        <v>106.5772053679421</v>
      </c>
      <c r="E11406" s="148">
        <v>-1.111382984</v>
      </c>
      <c r="F11406" s="148">
        <f t="shared" si="178"/>
        <v>0.53669744784298301</v>
      </c>
      <c r="G11406">
        <v>1.2465240254656801E-3</v>
      </c>
    </row>
    <row r="11407" spans="1:7" x14ac:dyDescent="0.2">
      <c r="A11407" t="s">
        <v>5818</v>
      </c>
      <c r="B11407" t="s">
        <v>10945</v>
      </c>
      <c r="C11407" s="17">
        <v>25.001892158600853</v>
      </c>
      <c r="D11407" s="17">
        <v>6.3629693547377499</v>
      </c>
      <c r="E11407" s="148">
        <v>1.680581769</v>
      </c>
      <c r="F11407" s="148">
        <f t="shared" si="178"/>
        <v>3.9292806180160058</v>
      </c>
      <c r="G11407">
        <v>4.38683925348803E-4</v>
      </c>
    </row>
    <row r="11408" spans="1:7" x14ac:dyDescent="0.2">
      <c r="A11408" t="s">
        <v>12499</v>
      </c>
      <c r="B11408" t="s">
        <v>3366</v>
      </c>
      <c r="C11408" s="17">
        <v>37.545869292693951</v>
      </c>
      <c r="D11408" s="17">
        <v>58.148579129273159</v>
      </c>
      <c r="E11408" s="148">
        <v>-0.83488035800000004</v>
      </c>
      <c r="F11408" s="148">
        <f t="shared" si="178"/>
        <v>0.64568850786919074</v>
      </c>
      <c r="G11408">
        <v>1.0601499952074701E-3</v>
      </c>
    </row>
    <row r="11409" spans="1:7" x14ac:dyDescent="0.2">
      <c r="A11409" t="s">
        <v>8652</v>
      </c>
      <c r="B11409" t="s">
        <v>329</v>
      </c>
      <c r="C11409" s="17">
        <v>39.527719497361446</v>
      </c>
      <c r="D11409" s="17">
        <v>16.210054547103177</v>
      </c>
      <c r="E11409" s="148">
        <v>0.987168131</v>
      </c>
      <c r="F11409" s="148">
        <f t="shared" si="178"/>
        <v>2.438469246510047</v>
      </c>
      <c r="G11409">
        <v>5.7748690590363595E-4</v>
      </c>
    </row>
    <row r="11410" spans="1:7" x14ac:dyDescent="0.2">
      <c r="A11410" t="s">
        <v>8653</v>
      </c>
      <c r="B11410" t="s">
        <v>10946</v>
      </c>
      <c r="C11410" s="17">
        <v>12.406382744274675</v>
      </c>
      <c r="D11410" s="17">
        <v>4.7083339489881499</v>
      </c>
      <c r="E11410" s="148">
        <v>1.074851781</v>
      </c>
      <c r="F11410" s="148">
        <f t="shared" si="178"/>
        <v>2.6349836011400343</v>
      </c>
      <c r="G11410">
        <v>1.89975862185231E-3</v>
      </c>
    </row>
    <row r="11411" spans="1:7" x14ac:dyDescent="0.2">
      <c r="A11411" t="s">
        <v>8654</v>
      </c>
      <c r="B11411" t="s">
        <v>10562</v>
      </c>
      <c r="C11411" s="17">
        <v>97.001924587888325</v>
      </c>
      <c r="D11411" s="17">
        <v>51.679011379656977</v>
      </c>
      <c r="E11411" s="148">
        <v>0.59309016000000003</v>
      </c>
      <c r="F11411" s="148">
        <f t="shared" si="178"/>
        <v>1.8770081315075688</v>
      </c>
      <c r="G11411">
        <v>9.9288449050491598E-3</v>
      </c>
    </row>
    <row r="11412" spans="1:7" x14ac:dyDescent="0.2">
      <c r="A11412" t="s">
        <v>8655</v>
      </c>
      <c r="B11412" t="s">
        <v>10947</v>
      </c>
      <c r="C11412" s="17">
        <v>163.54190542908702</v>
      </c>
      <c r="D11412" s="17">
        <v>84.968807869776526</v>
      </c>
      <c r="E11412" s="148">
        <v>0.65019973600000003</v>
      </c>
      <c r="F11412" s="148">
        <f t="shared" si="178"/>
        <v>1.9247287272728586</v>
      </c>
      <c r="G11412">
        <v>4.2336966311315102E-4</v>
      </c>
    </row>
    <row r="11413" spans="1:7" x14ac:dyDescent="0.2">
      <c r="A11413" t="s">
        <v>4509</v>
      </c>
      <c r="B11413" t="s">
        <v>2928</v>
      </c>
      <c r="C11413" s="17">
        <v>107.31290036606973</v>
      </c>
      <c r="D11413" s="17">
        <v>224.49696839431223</v>
      </c>
      <c r="E11413" s="148">
        <v>-1.3066485379999999</v>
      </c>
      <c r="F11413" s="148">
        <f t="shared" si="178"/>
        <v>0.47801491990565592</v>
      </c>
      <c r="G11413">
        <v>5.8300903393024103E-6</v>
      </c>
    </row>
    <row r="11414" spans="1:7" x14ac:dyDescent="0.2">
      <c r="A11414" t="s">
        <v>8656</v>
      </c>
      <c r="B11414" t="s">
        <v>10948</v>
      </c>
      <c r="C11414" s="17">
        <v>17.060069294713546</v>
      </c>
      <c r="D11414" s="17">
        <v>2.3689723169041503</v>
      </c>
      <c r="E11414" s="148">
        <v>2.3808496629999998</v>
      </c>
      <c r="F11414" s="148">
        <f t="shared" si="178"/>
        <v>7.2014641846926253</v>
      </c>
      <c r="G11414">
        <v>1.91367192280845E-5</v>
      </c>
    </row>
    <row r="11415" spans="1:7" x14ac:dyDescent="0.2">
      <c r="A11415" t="s">
        <v>4510</v>
      </c>
      <c r="B11415" t="s">
        <v>583</v>
      </c>
      <c r="C11415" s="17">
        <v>1.7472511534147677</v>
      </c>
      <c r="D11415" s="17">
        <v>8.5091305337697101</v>
      </c>
      <c r="E11415" s="148">
        <v>-2.3566824990000002</v>
      </c>
      <c r="F11415" s="148">
        <f t="shared" si="178"/>
        <v>0.20533838874377938</v>
      </c>
      <c r="G11415">
        <v>5.4595885454020798E-8</v>
      </c>
    </row>
    <row r="11416" spans="1:7" x14ac:dyDescent="0.2">
      <c r="A11416" t="s">
        <v>4511</v>
      </c>
      <c r="B11416" t="s">
        <v>986</v>
      </c>
      <c r="C11416" s="17">
        <v>2.4387933618635778</v>
      </c>
      <c r="D11416" s="17">
        <v>1.1232760500509786</v>
      </c>
      <c r="E11416" s="148">
        <v>0.792689949</v>
      </c>
      <c r="F11416" s="148">
        <f t="shared" si="178"/>
        <v>2.1711433816762105</v>
      </c>
      <c r="G11416">
        <v>6.85777634913462E-3</v>
      </c>
    </row>
    <row r="11417" spans="1:7" x14ac:dyDescent="0.2">
      <c r="A11417" t="s">
        <v>8657</v>
      </c>
      <c r="B11417" t="s">
        <v>10949</v>
      </c>
      <c r="C11417" s="17">
        <v>8.5784730386722856</v>
      </c>
      <c r="D11417" s="17">
        <v>2.77574689826282</v>
      </c>
      <c r="E11417" s="148">
        <v>1.3235982040000001</v>
      </c>
      <c r="F11417" s="148">
        <f t="shared" si="178"/>
        <v>3.0905098170301684</v>
      </c>
      <c r="G11417">
        <v>1.13261822588342E-4</v>
      </c>
    </row>
    <row r="11418" spans="1:7" x14ac:dyDescent="0.2">
      <c r="A11418" t="s">
        <v>8658</v>
      </c>
      <c r="B11418" t="s">
        <v>209</v>
      </c>
      <c r="C11418" s="17">
        <v>29.180991573577575</v>
      </c>
      <c r="D11418" s="17">
        <v>40.305868615208254</v>
      </c>
      <c r="E11418" s="148">
        <v>-0.67363527599999995</v>
      </c>
      <c r="F11418" s="148">
        <f t="shared" si="178"/>
        <v>0.72398865416255964</v>
      </c>
      <c r="G11418">
        <v>1.2523342824261601E-3</v>
      </c>
    </row>
    <row r="11419" spans="1:7" x14ac:dyDescent="0.2">
      <c r="A11419" t="s">
        <v>12945</v>
      </c>
      <c r="B11419" t="s">
        <v>4389</v>
      </c>
      <c r="C11419" s="17">
        <v>30.041014568177054</v>
      </c>
      <c r="D11419" s="17">
        <v>17.463942093960149</v>
      </c>
      <c r="E11419" s="148">
        <v>0.51066888300000002</v>
      </c>
      <c r="F11419" s="148">
        <f t="shared" si="178"/>
        <v>1.7201737389272864</v>
      </c>
      <c r="G11419">
        <v>5.6219376517514601E-4</v>
      </c>
    </row>
    <row r="11420" spans="1:7" x14ac:dyDescent="0.2">
      <c r="A11420" t="s">
        <v>5819</v>
      </c>
      <c r="B11420" t="s">
        <v>4306</v>
      </c>
      <c r="C11420" s="17">
        <v>30.564458555489502</v>
      </c>
      <c r="D11420" s="17">
        <v>9.5764989863130552</v>
      </c>
      <c r="E11420" s="148">
        <v>1.3343282809999999</v>
      </c>
      <c r="F11420" s="148">
        <f t="shared" si="178"/>
        <v>3.1916109007240436</v>
      </c>
      <c r="G11420">
        <v>1.6308238247822601E-4</v>
      </c>
    </row>
    <row r="11421" spans="1:7" x14ac:dyDescent="0.2">
      <c r="A11421" t="s">
        <v>4512</v>
      </c>
      <c r="B11421" t="s">
        <v>509</v>
      </c>
      <c r="C11421" s="17">
        <v>45.791999291665519</v>
      </c>
      <c r="D11421" s="17">
        <v>83.062482378597082</v>
      </c>
      <c r="E11421" s="148">
        <v>-1.1058746180000001</v>
      </c>
      <c r="F11421" s="148">
        <f t="shared" si="178"/>
        <v>0.5512958194885933</v>
      </c>
      <c r="G11421">
        <v>5.6902945230712904E-13</v>
      </c>
    </row>
    <row r="11422" spans="1:7" x14ac:dyDescent="0.2">
      <c r="A11422" t="s">
        <v>12603</v>
      </c>
      <c r="B11422" t="s">
        <v>12604</v>
      </c>
      <c r="C11422" s="17">
        <v>10.693559769333259</v>
      </c>
      <c r="D11422" s="17">
        <v>15.764586753225149</v>
      </c>
      <c r="E11422" s="148">
        <v>-0.739254101</v>
      </c>
      <c r="F11422" s="148">
        <f t="shared" si="178"/>
        <v>0.67832794710876576</v>
      </c>
      <c r="G11422">
        <v>4.04405346569244E-3</v>
      </c>
    </row>
    <row r="11423" spans="1:7" x14ac:dyDescent="0.2">
      <c r="A11423" t="s">
        <v>8659</v>
      </c>
      <c r="B11423" t="s">
        <v>778</v>
      </c>
      <c r="C11423" s="17">
        <v>35.470315268124352</v>
      </c>
      <c r="D11423" s="17">
        <v>15.111747942803575</v>
      </c>
      <c r="E11423" s="148">
        <v>0.90611476199999996</v>
      </c>
      <c r="F11423" s="148">
        <f t="shared" si="178"/>
        <v>2.3472013563471199</v>
      </c>
      <c r="G11423">
        <v>6.1008385203038001E-5</v>
      </c>
    </row>
    <row r="11424" spans="1:7" x14ac:dyDescent="0.2">
      <c r="A11424" t="s">
        <v>13304</v>
      </c>
      <c r="B11424" t="s">
        <v>1576</v>
      </c>
      <c r="C11424" s="17">
        <v>18.031083088724223</v>
      </c>
      <c r="D11424" s="17">
        <v>8.425947337309923</v>
      </c>
      <c r="E11424" s="148">
        <v>0.77995203099999999</v>
      </c>
      <c r="F11424" s="148">
        <f t="shared" si="178"/>
        <v>2.1399472803352277</v>
      </c>
      <c r="G11424">
        <v>2.5132612123000401E-3</v>
      </c>
    </row>
    <row r="11425" spans="1:7" x14ac:dyDescent="0.2">
      <c r="A11425" t="s">
        <v>8660</v>
      </c>
      <c r="B11425" t="s">
        <v>303</v>
      </c>
      <c r="C11425" s="17">
        <v>4.1700519557250777</v>
      </c>
      <c r="D11425" s="17">
        <v>0.66257587626615122</v>
      </c>
      <c r="E11425" s="148">
        <v>2.154019549</v>
      </c>
      <c r="F11425" s="148">
        <f t="shared" si="178"/>
        <v>6.2936972278930394</v>
      </c>
      <c r="G11425">
        <v>3.8923691447700498E-3</v>
      </c>
    </row>
    <row r="11426" spans="1:7" x14ac:dyDescent="0.2">
      <c r="A11426" t="s">
        <v>4513</v>
      </c>
      <c r="B11426" t="s">
        <v>4514</v>
      </c>
      <c r="C11426" s="17">
        <v>26.151851684573078</v>
      </c>
      <c r="D11426" s="17">
        <v>13.558183370049317</v>
      </c>
      <c r="E11426" s="148">
        <v>0.66881133999999998</v>
      </c>
      <c r="F11426" s="148">
        <f t="shared" si="178"/>
        <v>1.9288610406570974</v>
      </c>
      <c r="G11426">
        <v>1.22939156136444E-3</v>
      </c>
    </row>
    <row r="11427" spans="1:7" x14ac:dyDescent="0.2">
      <c r="A11427" t="s">
        <v>11638</v>
      </c>
      <c r="B11427" t="s">
        <v>2470</v>
      </c>
      <c r="C11427" s="17">
        <v>2.9806070093058749E-2</v>
      </c>
      <c r="D11427" s="17">
        <v>0.66151996710700844</v>
      </c>
      <c r="E11427" s="148">
        <v>-3.7566944439999999</v>
      </c>
      <c r="F11427" s="148">
        <f t="shared" si="178"/>
        <v>4.5056946993464332E-2</v>
      </c>
      <c r="G11427">
        <v>5.4040055753797602E-3</v>
      </c>
    </row>
    <row r="11428" spans="1:7" x14ac:dyDescent="0.2">
      <c r="A11428" t="s">
        <v>14185</v>
      </c>
      <c r="B11428" t="s">
        <v>10350</v>
      </c>
      <c r="C11428" s="17">
        <v>2.1356873865937573</v>
      </c>
      <c r="D11428" s="17">
        <v>4.5949411104461248E-2</v>
      </c>
      <c r="E11428" s="148">
        <v>3.7964201719999999</v>
      </c>
      <c r="F11428" s="148">
        <f t="shared" si="178"/>
        <v>46.479102457667899</v>
      </c>
      <c r="G11428">
        <v>9.9145988417237308E-3</v>
      </c>
    </row>
    <row r="11429" spans="1:7" x14ac:dyDescent="0.2">
      <c r="A11429" t="s">
        <v>8661</v>
      </c>
      <c r="B11429" t="s">
        <v>60</v>
      </c>
      <c r="C11429" s="17">
        <v>1.4546893373129639</v>
      </c>
      <c r="D11429" s="17">
        <v>5.6011262684384295</v>
      </c>
      <c r="E11429" s="148">
        <v>-2.0523605690000002</v>
      </c>
      <c r="F11429" s="148">
        <f t="shared" si="178"/>
        <v>0.25971371963348455</v>
      </c>
      <c r="G11429">
        <v>1.5060264705643499E-5</v>
      </c>
    </row>
    <row r="11430" spans="1:7" x14ac:dyDescent="0.2">
      <c r="A11430" t="s">
        <v>4515</v>
      </c>
      <c r="B11430" t="s">
        <v>4516</v>
      </c>
      <c r="C11430" s="17">
        <v>14.6714364192094</v>
      </c>
      <c r="D11430" s="17">
        <v>19.6650155824906</v>
      </c>
      <c r="E11430" s="148">
        <v>-0.64592291599999996</v>
      </c>
      <c r="F11430" s="148">
        <f t="shared" si="178"/>
        <v>0.74606787661397023</v>
      </c>
      <c r="G11430">
        <v>1.7319398856604599E-3</v>
      </c>
    </row>
    <row r="11431" spans="1:7" x14ac:dyDescent="0.2">
      <c r="A11431" t="s">
        <v>5820</v>
      </c>
      <c r="B11431" t="s">
        <v>735</v>
      </c>
      <c r="C11431" s="17">
        <v>3.3621683204671999</v>
      </c>
      <c r="D11431" s="17">
        <v>0.29660634826548876</v>
      </c>
      <c r="E11431" s="148">
        <v>2.9934843999999998</v>
      </c>
      <c r="F11431" s="148">
        <f t="shared" si="178"/>
        <v>11.33545637215345</v>
      </c>
      <c r="G11431">
        <v>3.91199829046436E-4</v>
      </c>
    </row>
    <row r="11432" spans="1:7" x14ac:dyDescent="0.2">
      <c r="A11432" t="s">
        <v>4519</v>
      </c>
      <c r="B11432" t="s">
        <v>2253</v>
      </c>
      <c r="C11432" s="17">
        <v>1.1869977092841084</v>
      </c>
      <c r="D11432" s="17">
        <v>3.8126716697586374</v>
      </c>
      <c r="E11432" s="148">
        <v>-1.7921300170000001</v>
      </c>
      <c r="F11432" s="148">
        <f t="shared" si="178"/>
        <v>0.31132964285887532</v>
      </c>
      <c r="G11432">
        <v>1.0620380311595099E-5</v>
      </c>
    </row>
    <row r="11433" spans="1:7" x14ac:dyDescent="0.2">
      <c r="A11433" t="s">
        <v>4520</v>
      </c>
      <c r="B11433" t="s">
        <v>4521</v>
      </c>
      <c r="C11433" s="17">
        <v>222.61456319606452</v>
      </c>
      <c r="D11433" s="17">
        <v>88.758471552110777</v>
      </c>
      <c r="E11433" s="148">
        <v>1.023299902</v>
      </c>
      <c r="F11433" s="148">
        <f t="shared" si="178"/>
        <v>2.5080936985870221</v>
      </c>
      <c r="G11433">
        <v>2.2274897116320101E-12</v>
      </c>
    </row>
    <row r="11434" spans="1:7" x14ac:dyDescent="0.2">
      <c r="A11434" t="s">
        <v>8662</v>
      </c>
      <c r="B11434" t="s">
        <v>10950</v>
      </c>
      <c r="C11434" s="17">
        <v>101.42057337238097</v>
      </c>
      <c r="D11434" s="17">
        <v>35.965875855267228</v>
      </c>
      <c r="E11434" s="148">
        <v>1.0651498159999999</v>
      </c>
      <c r="F11434" s="148">
        <f t="shared" si="178"/>
        <v>2.8199111229909852</v>
      </c>
      <c r="G11434">
        <v>8.4759551506394196E-3</v>
      </c>
    </row>
    <row r="11435" spans="1:7" x14ac:dyDescent="0.2">
      <c r="A11435" t="s">
        <v>13051</v>
      </c>
      <c r="B11435" t="s">
        <v>2566</v>
      </c>
      <c r="C11435" s="17">
        <v>26.738303653014597</v>
      </c>
      <c r="D11435" s="17">
        <v>14.388834162345724</v>
      </c>
      <c r="E11435" s="148">
        <v>0.62803384500000003</v>
      </c>
      <c r="F11435" s="148">
        <f t="shared" si="178"/>
        <v>1.8582675532522515</v>
      </c>
      <c r="G11435">
        <v>7.4705940789377096E-4</v>
      </c>
    </row>
    <row r="11436" spans="1:7" x14ac:dyDescent="0.2">
      <c r="A11436" t="s">
        <v>12896</v>
      </c>
      <c r="B11436" t="s">
        <v>11350</v>
      </c>
      <c r="C11436" s="17">
        <v>20.494347258398076</v>
      </c>
      <c r="D11436" s="17">
        <v>24.811647076666901</v>
      </c>
      <c r="E11436" s="148">
        <v>-0.52943852599999996</v>
      </c>
      <c r="F11436" s="148">
        <f t="shared" si="178"/>
        <v>0.82599704868731372</v>
      </c>
      <c r="G11436">
        <v>9.7911237446379699E-3</v>
      </c>
    </row>
    <row r="11437" spans="1:7" x14ac:dyDescent="0.2">
      <c r="A11437" t="s">
        <v>4522</v>
      </c>
      <c r="B11437" t="s">
        <v>4523</v>
      </c>
      <c r="C11437" s="17">
        <v>130.12077568782377</v>
      </c>
      <c r="D11437" s="17">
        <v>51.521966930610319</v>
      </c>
      <c r="E11437" s="148">
        <v>1.0484303500000001</v>
      </c>
      <c r="F11437" s="148">
        <f t="shared" si="178"/>
        <v>2.5255397540057074</v>
      </c>
      <c r="G11437">
        <v>1.25867795192733E-9</v>
      </c>
    </row>
    <row r="11438" spans="1:7" x14ac:dyDescent="0.2">
      <c r="A11438" t="s">
        <v>8663</v>
      </c>
      <c r="B11438" t="s">
        <v>1717</v>
      </c>
      <c r="C11438" s="17">
        <v>141.11154444279026</v>
      </c>
      <c r="D11438" s="17">
        <v>71.241954986100922</v>
      </c>
      <c r="E11438" s="148">
        <v>0.71764373699999995</v>
      </c>
      <c r="F11438" s="148">
        <f t="shared" si="178"/>
        <v>1.9807365543284245</v>
      </c>
      <c r="G11438">
        <v>2.06695973187998E-3</v>
      </c>
    </row>
    <row r="11439" spans="1:7" x14ac:dyDescent="0.2">
      <c r="A11439" t="s">
        <v>5821</v>
      </c>
      <c r="B11439" t="s">
        <v>4728</v>
      </c>
      <c r="C11439" s="17">
        <v>95.180150004343488</v>
      </c>
      <c r="D11439" s="17">
        <v>3.8374048367747733</v>
      </c>
      <c r="E11439" s="148">
        <v>4.3340847839999999</v>
      </c>
      <c r="F11439" s="148">
        <f t="shared" si="178"/>
        <v>24.803260029332641</v>
      </c>
      <c r="G11439">
        <v>4.1505406398527801E-12</v>
      </c>
    </row>
    <row r="11440" spans="1:7" x14ac:dyDescent="0.2">
      <c r="A11440" t="s">
        <v>8664</v>
      </c>
      <c r="B11440" t="s">
        <v>4728</v>
      </c>
      <c r="C11440" s="17">
        <v>25.806394151451823</v>
      </c>
      <c r="D11440" s="17">
        <v>7.2443722363551277</v>
      </c>
      <c r="E11440" s="148">
        <v>1.389118659</v>
      </c>
      <c r="F11440" s="148">
        <f t="shared" si="178"/>
        <v>3.5622678279761937</v>
      </c>
      <c r="G11440">
        <v>6.3497900334173098E-3</v>
      </c>
    </row>
    <row r="11441" spans="1:7" x14ac:dyDescent="0.2">
      <c r="A11441" t="s">
        <v>5822</v>
      </c>
      <c r="B11441" t="s">
        <v>10952</v>
      </c>
      <c r="C11441" s="17">
        <v>59.556496948366849</v>
      </c>
      <c r="D11441" s="17">
        <v>11.373942869372659</v>
      </c>
      <c r="E11441" s="148">
        <v>1.948997943</v>
      </c>
      <c r="F11441" s="148">
        <f t="shared" si="178"/>
        <v>5.2362226215095937</v>
      </c>
      <c r="G11441">
        <v>5.5609213683941996E-3</v>
      </c>
    </row>
    <row r="11442" spans="1:7" x14ac:dyDescent="0.2">
      <c r="A11442" t="s">
        <v>5823</v>
      </c>
      <c r="B11442" t="s">
        <v>10953</v>
      </c>
      <c r="C11442" s="17">
        <v>2.1433899481503098</v>
      </c>
      <c r="D11442" s="17">
        <v>0.31627273173365078</v>
      </c>
      <c r="E11442" s="148">
        <v>2.3785561419999999</v>
      </c>
      <c r="F11442" s="148">
        <f t="shared" si="178"/>
        <v>6.7770304964367485</v>
      </c>
      <c r="G11442">
        <v>1.33439741833246E-5</v>
      </c>
    </row>
    <row r="11443" spans="1:7" x14ac:dyDescent="0.2">
      <c r="A11443" t="s">
        <v>8665</v>
      </c>
      <c r="B11443" t="s">
        <v>4726</v>
      </c>
      <c r="C11443" s="17">
        <v>15.189438005345124</v>
      </c>
      <c r="D11443" s="17">
        <v>6.7539250946139795</v>
      </c>
      <c r="E11443" s="148">
        <v>0.84562585400000001</v>
      </c>
      <c r="F11443" s="148">
        <f t="shared" si="178"/>
        <v>2.2489793405405361</v>
      </c>
      <c r="G11443">
        <v>1.8750831140815301E-3</v>
      </c>
    </row>
    <row r="11444" spans="1:7" x14ac:dyDescent="0.2">
      <c r="A11444" t="s">
        <v>4525</v>
      </c>
      <c r="B11444" t="s">
        <v>68</v>
      </c>
      <c r="C11444" s="17">
        <v>4.8112311929195855</v>
      </c>
      <c r="D11444" s="17">
        <v>8.7150613584317398</v>
      </c>
      <c r="E11444" s="148">
        <v>-1.0643918489999999</v>
      </c>
      <c r="F11444" s="148">
        <f t="shared" ref="F11444:F11507" si="179">C11444/D11444</f>
        <v>0.55205935965841069</v>
      </c>
      <c r="G11444">
        <v>1.5892267104283099E-3</v>
      </c>
    </row>
    <row r="11445" spans="1:7" x14ac:dyDescent="0.2">
      <c r="A11445" t="s">
        <v>5824</v>
      </c>
      <c r="B11445" t="s">
        <v>10954</v>
      </c>
      <c r="C11445" s="17">
        <v>127.06026585100585</v>
      </c>
      <c r="D11445" s="17">
        <v>22.917154866840438</v>
      </c>
      <c r="E11445" s="148">
        <v>2.0988088330000001</v>
      </c>
      <c r="F11445" s="148">
        <f t="shared" si="179"/>
        <v>5.5443298519945596</v>
      </c>
      <c r="G11445">
        <v>7.8100171031152902E-4</v>
      </c>
    </row>
    <row r="11446" spans="1:7" x14ac:dyDescent="0.2">
      <c r="A11446" t="s">
        <v>4526</v>
      </c>
      <c r="B11446" t="s">
        <v>1288</v>
      </c>
      <c r="C11446" s="17">
        <v>155.40579875804826</v>
      </c>
      <c r="D11446" s="17">
        <v>2.7614075218860177</v>
      </c>
      <c r="E11446" s="148">
        <v>5.4105081669999997</v>
      </c>
      <c r="F11446" s="148">
        <f t="shared" si="179"/>
        <v>56.277748766291268</v>
      </c>
      <c r="G11446">
        <v>6.0341460951152703E-19</v>
      </c>
    </row>
    <row r="11447" spans="1:7" x14ac:dyDescent="0.2">
      <c r="A11447" t="s">
        <v>5825</v>
      </c>
      <c r="B11447" t="s">
        <v>1007</v>
      </c>
      <c r="C11447" s="17">
        <v>3.1585436015321573</v>
      </c>
      <c r="D11447" s="17">
        <v>1.6618025932700276E-2</v>
      </c>
      <c r="E11447" s="148">
        <v>6.5100446400000003</v>
      </c>
      <c r="F11447" s="148">
        <f t="shared" si="179"/>
        <v>190.06731691980957</v>
      </c>
      <c r="G11447">
        <v>9.7498634525136391E-7</v>
      </c>
    </row>
    <row r="11448" spans="1:7" x14ac:dyDescent="0.2">
      <c r="A11448" t="s">
        <v>8666</v>
      </c>
      <c r="B11448" t="s">
        <v>68</v>
      </c>
      <c r="C11448" s="17">
        <v>1.7031036387640259</v>
      </c>
      <c r="D11448" s="17">
        <v>4.7987752477222152</v>
      </c>
      <c r="E11448" s="148">
        <v>-1.6697585420000001</v>
      </c>
      <c r="F11448" s="148">
        <f t="shared" si="179"/>
        <v>0.35490381417058875</v>
      </c>
      <c r="G11448">
        <v>4.7174756926158097E-5</v>
      </c>
    </row>
    <row r="11449" spans="1:7" x14ac:dyDescent="0.2">
      <c r="A11449" t="s">
        <v>4527</v>
      </c>
      <c r="B11449" t="s">
        <v>2459</v>
      </c>
      <c r="C11449" s="17">
        <v>16.935938397683501</v>
      </c>
      <c r="D11449" s="17">
        <v>1.5598553868154084</v>
      </c>
      <c r="E11449" s="148">
        <v>3.0625506929999999</v>
      </c>
      <c r="F11449" s="148">
        <f t="shared" si="179"/>
        <v>10.857377254861948</v>
      </c>
      <c r="G11449">
        <v>5.4458264683364198E-7</v>
      </c>
    </row>
    <row r="11450" spans="1:7" x14ac:dyDescent="0.2">
      <c r="A11450" t="s">
        <v>8667</v>
      </c>
      <c r="B11450" t="s">
        <v>10501</v>
      </c>
      <c r="C11450" s="17">
        <v>0.9272413997290514</v>
      </c>
      <c r="D11450" s="17">
        <v>1.3550443454530094</v>
      </c>
      <c r="E11450" s="148">
        <v>-0.68765868200000002</v>
      </c>
      <c r="F11450" s="148">
        <f t="shared" si="179"/>
        <v>0.68428860121110069</v>
      </c>
      <c r="G11450">
        <v>7.6308588975405904E-3</v>
      </c>
    </row>
    <row r="11451" spans="1:7" x14ac:dyDescent="0.2">
      <c r="A11451" t="s">
        <v>8668</v>
      </c>
      <c r="B11451" t="s">
        <v>3198</v>
      </c>
      <c r="C11451" s="17">
        <v>15.444505047856575</v>
      </c>
      <c r="D11451" s="17">
        <v>25.958340610138748</v>
      </c>
      <c r="E11451" s="148">
        <v>-1.0069029819999999</v>
      </c>
      <c r="F11451" s="148">
        <f t="shared" si="179"/>
        <v>0.59497274035399228</v>
      </c>
      <c r="G11451">
        <v>5.63645422547662E-6</v>
      </c>
    </row>
    <row r="11452" spans="1:7" x14ac:dyDescent="0.2">
      <c r="A11452" t="s">
        <v>12365</v>
      </c>
      <c r="B11452" t="s">
        <v>11243</v>
      </c>
      <c r="C11452" s="17">
        <v>9.875766034359021</v>
      </c>
      <c r="D11452" s="17">
        <v>16.242039056148801</v>
      </c>
      <c r="E11452" s="148">
        <v>-0.89622407699999995</v>
      </c>
      <c r="F11452" s="148">
        <f t="shared" si="179"/>
        <v>0.60803732833164936</v>
      </c>
      <c r="G11452">
        <v>6.4801850294153601E-5</v>
      </c>
    </row>
    <row r="11453" spans="1:7" x14ac:dyDescent="0.2">
      <c r="A11453" t="s">
        <v>8669</v>
      </c>
      <c r="B11453" t="s">
        <v>11339</v>
      </c>
      <c r="C11453" s="17">
        <v>34.757101627207348</v>
      </c>
      <c r="D11453" s="17">
        <v>49.901534917740946</v>
      </c>
      <c r="E11453" s="148">
        <v>-0.75873404200000005</v>
      </c>
      <c r="F11453" s="148">
        <f t="shared" si="179"/>
        <v>0.69651367807627373</v>
      </c>
      <c r="G11453">
        <v>8.5338029972922603E-8</v>
      </c>
    </row>
    <row r="11454" spans="1:7" x14ac:dyDescent="0.2">
      <c r="A11454" t="s">
        <v>4528</v>
      </c>
      <c r="B11454" t="s">
        <v>4529</v>
      </c>
      <c r="C11454" s="17">
        <v>12.34984616859315</v>
      </c>
      <c r="D11454" s="17">
        <v>18.091569781450701</v>
      </c>
      <c r="E11454" s="148">
        <v>-0.80161072200000005</v>
      </c>
      <c r="F11454" s="148">
        <f t="shared" si="179"/>
        <v>0.68262988329821195</v>
      </c>
      <c r="G11454">
        <v>6.3316395476912001E-6</v>
      </c>
    </row>
    <row r="11455" spans="1:7" x14ac:dyDescent="0.2">
      <c r="A11455" t="s">
        <v>11768</v>
      </c>
      <c r="B11455" t="s">
        <v>1326</v>
      </c>
      <c r="C11455" s="17">
        <v>0.73341862999725171</v>
      </c>
      <c r="D11455" s="17">
        <v>2.5544763968899549</v>
      </c>
      <c r="E11455" s="148">
        <v>-1.6120999650000001</v>
      </c>
      <c r="F11455" s="148">
        <f t="shared" si="179"/>
        <v>0.28711113983679015</v>
      </c>
      <c r="G11455">
        <v>7.6043738577429403E-3</v>
      </c>
    </row>
    <row r="11456" spans="1:7" x14ac:dyDescent="0.2">
      <c r="A11456" t="s">
        <v>4530</v>
      </c>
      <c r="B11456" t="s">
        <v>4531</v>
      </c>
      <c r="C11456" s="17">
        <v>2.1893174430525875</v>
      </c>
      <c r="D11456" s="17">
        <v>10.303007047868453</v>
      </c>
      <c r="E11456" s="148">
        <v>-2.4388005449999999</v>
      </c>
      <c r="F11456" s="148">
        <f t="shared" si="179"/>
        <v>0.21249305497714149</v>
      </c>
      <c r="G11456">
        <v>9.1987696529603507E-9</v>
      </c>
    </row>
    <row r="11457" spans="1:7" x14ac:dyDescent="0.2">
      <c r="A11457" t="s">
        <v>4532</v>
      </c>
      <c r="B11457" t="s">
        <v>4533</v>
      </c>
      <c r="C11457" s="17">
        <v>18.48386792687765</v>
      </c>
      <c r="D11457" s="17">
        <v>32.534135051728128</v>
      </c>
      <c r="E11457" s="148">
        <v>-1.061729261</v>
      </c>
      <c r="F11457" s="148">
        <f t="shared" si="179"/>
        <v>0.56813767747287436</v>
      </c>
      <c r="G11457">
        <v>1.8916989158254699E-8</v>
      </c>
    </row>
    <row r="11458" spans="1:7" x14ac:dyDescent="0.2">
      <c r="A11458" t="s">
        <v>8670</v>
      </c>
      <c r="B11458" t="s">
        <v>10955</v>
      </c>
      <c r="C11458" s="17">
        <v>4.0736829660438749</v>
      </c>
      <c r="D11458" s="17">
        <v>0</v>
      </c>
      <c r="E11458" s="148">
        <v>8.1336994950000001</v>
      </c>
      <c r="F11458" s="148" t="e">
        <f t="shared" si="179"/>
        <v>#DIV/0!</v>
      </c>
      <c r="G11458">
        <v>1.119778993039E-5</v>
      </c>
    </row>
    <row r="11459" spans="1:7" x14ac:dyDescent="0.2">
      <c r="A11459" t="s">
        <v>12775</v>
      </c>
      <c r="B11459" t="s">
        <v>10724</v>
      </c>
      <c r="C11459" s="17">
        <v>95.418602938994951</v>
      </c>
      <c r="D11459" s="17">
        <v>129.48034290157966</v>
      </c>
      <c r="E11459" s="148">
        <v>-0.66307237900000005</v>
      </c>
      <c r="F11459" s="148">
        <f t="shared" si="179"/>
        <v>0.73693504975905377</v>
      </c>
      <c r="G11459">
        <v>8.2480972610677796E-3</v>
      </c>
    </row>
    <row r="11460" spans="1:7" x14ac:dyDescent="0.2">
      <c r="A11460" t="s">
        <v>4534</v>
      </c>
      <c r="B11460" t="s">
        <v>4535</v>
      </c>
      <c r="C11460" s="17">
        <v>4.349227128322295</v>
      </c>
      <c r="D11460" s="17">
        <v>1.4326266781962698</v>
      </c>
      <c r="E11460" s="148">
        <v>1.327255523</v>
      </c>
      <c r="F11460" s="148">
        <f t="shared" si="179"/>
        <v>3.0358412240362114</v>
      </c>
      <c r="G11460">
        <v>1.6745540945106001E-8</v>
      </c>
    </row>
    <row r="11461" spans="1:7" x14ac:dyDescent="0.2">
      <c r="A11461" t="s">
        <v>8671</v>
      </c>
      <c r="B11461" t="s">
        <v>4735</v>
      </c>
      <c r="C11461" s="17">
        <v>765.26677284565994</v>
      </c>
      <c r="D11461" s="17">
        <v>1375.6742248110104</v>
      </c>
      <c r="E11461" s="148">
        <v>-1.092564927</v>
      </c>
      <c r="F11461" s="148">
        <f t="shared" si="179"/>
        <v>0.55628488129214748</v>
      </c>
      <c r="G11461">
        <v>1.6928216408630399E-4</v>
      </c>
    </row>
    <row r="11462" spans="1:7" x14ac:dyDescent="0.2">
      <c r="A11462" t="s">
        <v>12364</v>
      </c>
      <c r="B11462" t="s">
        <v>772</v>
      </c>
      <c r="C11462" s="17">
        <v>2.3182606681868401</v>
      </c>
      <c r="D11462" s="17">
        <v>3.815438673102765</v>
      </c>
      <c r="E11462" s="148">
        <v>-0.88715152600000002</v>
      </c>
      <c r="F11462" s="148">
        <f t="shared" si="179"/>
        <v>0.60760003417945119</v>
      </c>
      <c r="G11462">
        <v>9.1678417071634107E-3</v>
      </c>
    </row>
    <row r="11463" spans="1:7" x14ac:dyDescent="0.2">
      <c r="A11463" t="s">
        <v>8672</v>
      </c>
      <c r="B11463" t="s">
        <v>238</v>
      </c>
      <c r="C11463" s="17">
        <v>15.09877418041885</v>
      </c>
      <c r="D11463" s="17">
        <v>24.970391678795824</v>
      </c>
      <c r="E11463" s="148">
        <v>-0.90261225899999997</v>
      </c>
      <c r="F11463" s="148">
        <f t="shared" si="179"/>
        <v>0.60466709431876142</v>
      </c>
      <c r="G11463">
        <v>9.8026583839245802E-4</v>
      </c>
    </row>
    <row r="11464" spans="1:7" x14ac:dyDescent="0.2">
      <c r="A11464" t="s">
        <v>12983</v>
      </c>
      <c r="B11464" t="s">
        <v>3880</v>
      </c>
      <c r="C11464" s="17">
        <v>38.365610412283601</v>
      </c>
      <c r="D11464" s="17">
        <v>21.489586965343101</v>
      </c>
      <c r="E11464" s="148">
        <v>0.56188187300000003</v>
      </c>
      <c r="F11464" s="148">
        <f t="shared" si="179"/>
        <v>1.7853116709109844</v>
      </c>
      <c r="G11464">
        <v>3.64781748362373E-4</v>
      </c>
    </row>
    <row r="11465" spans="1:7" x14ac:dyDescent="0.2">
      <c r="A11465" t="s">
        <v>4536</v>
      </c>
      <c r="B11465" t="s">
        <v>2133</v>
      </c>
      <c r="C11465" s="17">
        <v>225.74458667019996</v>
      </c>
      <c r="D11465" s="17">
        <v>464.39127740768583</v>
      </c>
      <c r="E11465" s="148">
        <v>-1.2901200779999999</v>
      </c>
      <c r="F11465" s="148">
        <f t="shared" si="179"/>
        <v>0.48610858483463804</v>
      </c>
      <c r="G11465">
        <v>7.3605848188899996E-6</v>
      </c>
    </row>
    <row r="11466" spans="1:7" x14ac:dyDescent="0.2">
      <c r="A11466" t="s">
        <v>8673</v>
      </c>
      <c r="B11466" t="s">
        <v>1378</v>
      </c>
      <c r="C11466" s="17">
        <v>10.953081055365846</v>
      </c>
      <c r="D11466" s="17">
        <v>3.0633481539186875</v>
      </c>
      <c r="E11466" s="148">
        <v>1.479632523</v>
      </c>
      <c r="F11466" s="148">
        <f t="shared" si="179"/>
        <v>3.5755260274136575</v>
      </c>
      <c r="G11466">
        <v>1.1260683256505099E-5</v>
      </c>
    </row>
    <row r="11467" spans="1:7" x14ac:dyDescent="0.2">
      <c r="A11467" t="s">
        <v>11759</v>
      </c>
      <c r="B11467" t="s">
        <v>11760</v>
      </c>
      <c r="C11467" s="17">
        <v>1.8872286208578146</v>
      </c>
      <c r="D11467" s="17">
        <v>6.7146224509446828</v>
      </c>
      <c r="E11467" s="148">
        <v>-1.683435579</v>
      </c>
      <c r="F11467" s="148">
        <f t="shared" si="179"/>
        <v>0.28106250718419762</v>
      </c>
      <c r="G11467">
        <v>5.2029777283752699E-3</v>
      </c>
    </row>
    <row r="11468" spans="1:7" x14ac:dyDescent="0.2">
      <c r="A11468" t="s">
        <v>8674</v>
      </c>
      <c r="B11468" t="s">
        <v>10956</v>
      </c>
      <c r="C11468" s="17">
        <v>2.9946890755220199</v>
      </c>
      <c r="D11468" s="17">
        <v>0.55568440938443153</v>
      </c>
      <c r="E11468" s="148">
        <v>2.0336598129999999</v>
      </c>
      <c r="F11468" s="148">
        <f t="shared" si="179"/>
        <v>5.3891903838717292</v>
      </c>
      <c r="G11468">
        <v>2.6893042426816601E-6</v>
      </c>
    </row>
    <row r="11469" spans="1:7" x14ac:dyDescent="0.2">
      <c r="A11469" t="s">
        <v>8675</v>
      </c>
      <c r="B11469" t="s">
        <v>738</v>
      </c>
      <c r="C11469" s="17">
        <v>18.917236697352202</v>
      </c>
      <c r="D11469" s="17">
        <v>8.4279951842818779</v>
      </c>
      <c r="E11469" s="148">
        <v>0.84483427</v>
      </c>
      <c r="F11469" s="148">
        <f t="shared" si="179"/>
        <v>2.244571370025537</v>
      </c>
      <c r="G11469">
        <v>7.0426591408402097E-4</v>
      </c>
    </row>
    <row r="11470" spans="1:7" x14ac:dyDescent="0.2">
      <c r="A11470" t="s">
        <v>4537</v>
      </c>
      <c r="B11470" t="s">
        <v>4538</v>
      </c>
      <c r="C11470" s="17">
        <v>56.216690801107127</v>
      </c>
      <c r="D11470" s="17">
        <v>88.647467197870355</v>
      </c>
      <c r="E11470" s="148">
        <v>-0.88617293200000002</v>
      </c>
      <c r="F11470" s="148">
        <f t="shared" si="179"/>
        <v>0.63416014668107368</v>
      </c>
      <c r="G11470">
        <v>2.0850607325719698E-3</v>
      </c>
    </row>
    <row r="11471" spans="1:7" x14ac:dyDescent="0.2">
      <c r="A11471" t="s">
        <v>12193</v>
      </c>
      <c r="B11471" t="s">
        <v>10587</v>
      </c>
      <c r="C11471" s="17">
        <v>10.887918306605062</v>
      </c>
      <c r="D11471" s="17">
        <v>19.7257420037797</v>
      </c>
      <c r="E11471" s="148">
        <v>-0.97203188299999999</v>
      </c>
      <c r="F11471" s="148">
        <f t="shared" si="179"/>
        <v>0.55196495546371838</v>
      </c>
      <c r="G11471">
        <v>3.8869703774301202E-3</v>
      </c>
    </row>
    <row r="11472" spans="1:7" x14ac:dyDescent="0.2">
      <c r="A11472" t="s">
        <v>8676</v>
      </c>
      <c r="B11472" t="s">
        <v>413</v>
      </c>
      <c r="C11472" s="17">
        <v>5.805211847468863</v>
      </c>
      <c r="D11472" s="17">
        <v>8.9121361658056149</v>
      </c>
      <c r="E11472" s="148">
        <v>-0.80717142500000005</v>
      </c>
      <c r="F11472" s="148">
        <f t="shared" si="179"/>
        <v>0.65138275935936618</v>
      </c>
      <c r="G11472">
        <v>1.6957465099197201E-3</v>
      </c>
    </row>
    <row r="11473" spans="1:7" x14ac:dyDescent="0.2">
      <c r="A11473" t="s">
        <v>13349</v>
      </c>
      <c r="B11473" t="s">
        <v>13227</v>
      </c>
      <c r="C11473" s="17">
        <v>16.694744647783775</v>
      </c>
      <c r="D11473" s="17">
        <v>7.6529728490923041</v>
      </c>
      <c r="E11473" s="148">
        <v>0.82724640100000002</v>
      </c>
      <c r="F11473" s="148">
        <f t="shared" si="179"/>
        <v>2.181471824999861</v>
      </c>
      <c r="G11473">
        <v>1.2716241337424E-3</v>
      </c>
    </row>
    <row r="11474" spans="1:7" x14ac:dyDescent="0.2">
      <c r="A11474" t="s">
        <v>4539</v>
      </c>
      <c r="B11474" t="s">
        <v>303</v>
      </c>
      <c r="C11474" s="17">
        <v>50.945312865136373</v>
      </c>
      <c r="D11474" s="17">
        <v>75.997392215640076</v>
      </c>
      <c r="E11474" s="148">
        <v>-0.81608159300000005</v>
      </c>
      <c r="F11474" s="148">
        <f t="shared" si="179"/>
        <v>0.67035606591053465</v>
      </c>
      <c r="G11474">
        <v>8.4385302777299298E-5</v>
      </c>
    </row>
    <row r="11475" spans="1:7" x14ac:dyDescent="0.2">
      <c r="A11475" t="s">
        <v>8677</v>
      </c>
      <c r="B11475" t="s">
        <v>10957</v>
      </c>
      <c r="C11475" s="17">
        <v>17.312379109259652</v>
      </c>
      <c r="D11475" s="17">
        <v>6.2045946417281348</v>
      </c>
      <c r="E11475" s="148">
        <v>1.188589882</v>
      </c>
      <c r="F11475" s="148">
        <f t="shared" si="179"/>
        <v>2.7902514360612156</v>
      </c>
      <c r="G11475">
        <v>7.2989940718631895E-4</v>
      </c>
    </row>
    <row r="11476" spans="1:7" x14ac:dyDescent="0.2">
      <c r="A11476" t="s">
        <v>4540</v>
      </c>
      <c r="B11476" t="s">
        <v>4541</v>
      </c>
      <c r="C11476" s="17">
        <v>25.363903740761273</v>
      </c>
      <c r="D11476" s="17">
        <v>50.580006107021049</v>
      </c>
      <c r="E11476" s="148">
        <v>-1.2015045579999999</v>
      </c>
      <c r="F11476" s="148">
        <f t="shared" si="179"/>
        <v>0.50146106521012246</v>
      </c>
      <c r="G11476">
        <v>1.3569714910630501E-6</v>
      </c>
    </row>
    <row r="11477" spans="1:7" x14ac:dyDescent="0.2">
      <c r="A11477" t="s">
        <v>5826</v>
      </c>
      <c r="B11477" t="s">
        <v>11340</v>
      </c>
      <c r="C11477" s="17">
        <v>336.02528703997302</v>
      </c>
      <c r="D11477" s="17">
        <v>402.61094387481603</v>
      </c>
      <c r="E11477" s="148">
        <v>-0.50375281999999999</v>
      </c>
      <c r="F11477" s="148">
        <f t="shared" si="179"/>
        <v>0.83461538279608583</v>
      </c>
      <c r="G11477">
        <v>5.5910739097217096E-3</v>
      </c>
    </row>
    <row r="11478" spans="1:7" x14ac:dyDescent="0.2">
      <c r="A11478" t="s">
        <v>11694</v>
      </c>
      <c r="B11478" t="s">
        <v>11109</v>
      </c>
      <c r="C11478" s="17">
        <v>1.5288178020363614</v>
      </c>
      <c r="D11478" s="17">
        <v>8.0627250424528416</v>
      </c>
      <c r="E11478" s="148">
        <v>-2.3147218230000002</v>
      </c>
      <c r="F11478" s="148">
        <f t="shared" si="179"/>
        <v>0.18961552006134946</v>
      </c>
      <c r="G11478">
        <v>9.6904021056266095E-4</v>
      </c>
    </row>
    <row r="11479" spans="1:7" x14ac:dyDescent="0.2">
      <c r="A11479" t="s">
        <v>4542</v>
      </c>
      <c r="B11479" t="s">
        <v>3186</v>
      </c>
      <c r="C11479" s="17">
        <v>18.579351921033677</v>
      </c>
      <c r="D11479" s="17">
        <v>5.8252208366221376</v>
      </c>
      <c r="E11479" s="148">
        <v>1.3694032890000001</v>
      </c>
      <c r="F11479" s="148">
        <f t="shared" si="179"/>
        <v>3.1894673939618845</v>
      </c>
      <c r="G11479">
        <v>7.1111037037949799E-10</v>
      </c>
    </row>
    <row r="11480" spans="1:7" x14ac:dyDescent="0.2">
      <c r="A11480" t="s">
        <v>8678</v>
      </c>
      <c r="B11480" t="s">
        <v>1064</v>
      </c>
      <c r="C11480" s="17">
        <v>3.3698237912852749</v>
      </c>
      <c r="D11480" s="17">
        <v>6.7297041161883016</v>
      </c>
      <c r="E11480" s="148">
        <v>-1.2000073250000001</v>
      </c>
      <c r="F11480" s="148">
        <f t="shared" si="179"/>
        <v>0.50073877441047732</v>
      </c>
      <c r="G11480">
        <v>1.06311514081039E-4</v>
      </c>
    </row>
    <row r="11481" spans="1:7" x14ac:dyDescent="0.2">
      <c r="A11481" t="s">
        <v>4543</v>
      </c>
      <c r="B11481" t="s">
        <v>4544</v>
      </c>
      <c r="C11481" s="17">
        <v>17.902293742066401</v>
      </c>
      <c r="D11481" s="17">
        <v>31.890321170826901</v>
      </c>
      <c r="E11481" s="148">
        <v>-1.0752960730000001</v>
      </c>
      <c r="F11481" s="148">
        <f t="shared" si="179"/>
        <v>0.56137075717015128</v>
      </c>
      <c r="G11481">
        <v>4.6766231262977499E-7</v>
      </c>
    </row>
    <row r="11482" spans="1:7" x14ac:dyDescent="0.2">
      <c r="A11482" t="s">
        <v>12250</v>
      </c>
      <c r="B11482" t="s">
        <v>1122</v>
      </c>
      <c r="C11482" s="17">
        <v>2.6056998882383402</v>
      </c>
      <c r="D11482" s="17">
        <v>4.5487521322337248</v>
      </c>
      <c r="E11482" s="148">
        <v>-0.93987873700000002</v>
      </c>
      <c r="F11482" s="148">
        <f t="shared" si="179"/>
        <v>0.57283839885968391</v>
      </c>
      <c r="G11482">
        <v>4.2866513700523402E-3</v>
      </c>
    </row>
    <row r="11483" spans="1:7" x14ac:dyDescent="0.2">
      <c r="A11483" t="s">
        <v>4545</v>
      </c>
      <c r="B11483" t="s">
        <v>1398</v>
      </c>
      <c r="C11483" s="17">
        <v>41.669128753739898</v>
      </c>
      <c r="D11483" s="17">
        <v>9.97787103988966</v>
      </c>
      <c r="E11483" s="148">
        <v>1.786411588</v>
      </c>
      <c r="F11483" s="148">
        <f t="shared" si="179"/>
        <v>4.1761542705006436</v>
      </c>
      <c r="G11483">
        <v>4.5807925455086998E-6</v>
      </c>
    </row>
    <row r="11484" spans="1:7" x14ac:dyDescent="0.2">
      <c r="A11484" t="s">
        <v>5827</v>
      </c>
      <c r="B11484" t="s">
        <v>10958</v>
      </c>
      <c r="C11484" s="17">
        <v>75.053593809805619</v>
      </c>
      <c r="D11484" s="17">
        <v>20.249982652624457</v>
      </c>
      <c r="E11484" s="148">
        <v>1.620558215</v>
      </c>
      <c r="F11484" s="148">
        <f t="shared" si="179"/>
        <v>3.7063534866820467</v>
      </c>
      <c r="G11484">
        <v>7.4290103015967198E-6</v>
      </c>
    </row>
    <row r="11485" spans="1:7" x14ac:dyDescent="0.2">
      <c r="A11485" t="s">
        <v>8679</v>
      </c>
      <c r="B11485" t="s">
        <v>3474</v>
      </c>
      <c r="C11485" s="17">
        <v>82.134694961602733</v>
      </c>
      <c r="D11485" s="17">
        <v>103.20829988873706</v>
      </c>
      <c r="E11485" s="148">
        <v>-0.56299454299999996</v>
      </c>
      <c r="F11485" s="148">
        <f t="shared" si="179"/>
        <v>0.79581482351852928</v>
      </c>
      <c r="G11485">
        <v>1.3249510189911599E-4</v>
      </c>
    </row>
    <row r="11486" spans="1:7" x14ac:dyDescent="0.2">
      <c r="A11486" t="s">
        <v>4546</v>
      </c>
      <c r="B11486" t="s">
        <v>4547</v>
      </c>
      <c r="C11486" s="17">
        <v>27.645369292194001</v>
      </c>
      <c r="D11486" s="17">
        <v>7.9925317269247724</v>
      </c>
      <c r="E11486" s="148">
        <v>1.4992054969999999</v>
      </c>
      <c r="F11486" s="148">
        <f t="shared" si="179"/>
        <v>3.458900162893805</v>
      </c>
      <c r="G11486">
        <v>1.3392511797013499E-10</v>
      </c>
    </row>
    <row r="11487" spans="1:7" x14ac:dyDescent="0.2">
      <c r="A11487" t="s">
        <v>4548</v>
      </c>
      <c r="B11487" t="s">
        <v>2153</v>
      </c>
      <c r="C11487" s="17">
        <v>14.758473487142975</v>
      </c>
      <c r="D11487" s="17">
        <v>22.50559086630485</v>
      </c>
      <c r="E11487" s="148">
        <v>-0.82069190800000003</v>
      </c>
      <c r="F11487" s="148">
        <f t="shared" si="179"/>
        <v>0.65576920751897327</v>
      </c>
      <c r="G11487">
        <v>5.2414106343147302E-3</v>
      </c>
    </row>
    <row r="11488" spans="1:7" x14ac:dyDescent="0.2">
      <c r="A11488" t="s">
        <v>8680</v>
      </c>
      <c r="B11488" t="s">
        <v>10401</v>
      </c>
      <c r="C11488" s="17">
        <v>13.188668274977216</v>
      </c>
      <c r="D11488" s="17">
        <v>1.5560519394315118</v>
      </c>
      <c r="E11488" s="148">
        <v>2.7112241749999999</v>
      </c>
      <c r="F11488" s="148">
        <f t="shared" si="179"/>
        <v>8.4757249682780937</v>
      </c>
      <c r="G11488">
        <v>1.0469828475779701E-4</v>
      </c>
    </row>
    <row r="11489" spans="1:7" x14ac:dyDescent="0.2">
      <c r="A11489" t="s">
        <v>4550</v>
      </c>
      <c r="B11489" t="s">
        <v>68</v>
      </c>
      <c r="C11489" s="17">
        <v>10.113623601326735</v>
      </c>
      <c r="D11489" s="17">
        <v>26.495184079557589</v>
      </c>
      <c r="E11489" s="148">
        <v>-1.54118613</v>
      </c>
      <c r="F11489" s="148">
        <f t="shared" si="179"/>
        <v>0.38171554388746143</v>
      </c>
      <c r="G11489">
        <v>1.8892573091402901E-3</v>
      </c>
    </row>
    <row r="11490" spans="1:7" x14ac:dyDescent="0.2">
      <c r="A11490" t="s">
        <v>8681</v>
      </c>
      <c r="B11490" t="s">
        <v>209</v>
      </c>
      <c r="C11490" s="17">
        <v>63.374410680324985</v>
      </c>
      <c r="D11490" s="17">
        <v>92.276215251580879</v>
      </c>
      <c r="E11490" s="148">
        <v>-0.77058859499999999</v>
      </c>
      <c r="F11490" s="148">
        <f t="shared" si="179"/>
        <v>0.68679031218978448</v>
      </c>
      <c r="G11490">
        <v>7.81442979613769E-3</v>
      </c>
    </row>
    <row r="11491" spans="1:7" x14ac:dyDescent="0.2">
      <c r="A11491" t="s">
        <v>8682</v>
      </c>
      <c r="B11491" t="s">
        <v>2475</v>
      </c>
      <c r="C11491" s="17">
        <v>3.7773192403084774</v>
      </c>
      <c r="D11491" s="17">
        <v>0.17351575960862045</v>
      </c>
      <c r="E11491" s="148">
        <v>4.1198541879999997</v>
      </c>
      <c r="F11491" s="148">
        <f t="shared" si="179"/>
        <v>21.7693150687208</v>
      </c>
      <c r="G11491">
        <v>3.5703802564403401E-8</v>
      </c>
    </row>
    <row r="11492" spans="1:7" x14ac:dyDescent="0.2">
      <c r="A11492" t="s">
        <v>8683</v>
      </c>
      <c r="B11492" t="s">
        <v>4754</v>
      </c>
      <c r="C11492" s="17">
        <v>20.290799273267975</v>
      </c>
      <c r="D11492" s="17">
        <v>35.624189716645951</v>
      </c>
      <c r="E11492" s="148">
        <v>-1.0380733069999999</v>
      </c>
      <c r="F11492" s="148">
        <f t="shared" si="179"/>
        <v>0.56957925035377821</v>
      </c>
      <c r="G11492">
        <v>5.5233455722813595E-4</v>
      </c>
    </row>
    <row r="11493" spans="1:7" x14ac:dyDescent="0.2">
      <c r="A11493" t="s">
        <v>8684</v>
      </c>
      <c r="B11493" t="s">
        <v>10960</v>
      </c>
      <c r="C11493" s="17">
        <v>9.0385004116139456</v>
      </c>
      <c r="D11493" s="17">
        <v>3.9982347915104919</v>
      </c>
      <c r="E11493" s="148">
        <v>0.886432679</v>
      </c>
      <c r="F11493" s="148">
        <f t="shared" si="179"/>
        <v>2.2606227205079401</v>
      </c>
      <c r="G11493">
        <v>1.39597087996536E-3</v>
      </c>
    </row>
    <row r="11494" spans="1:7" x14ac:dyDescent="0.2">
      <c r="A11494" t="s">
        <v>8685</v>
      </c>
      <c r="B11494" t="s">
        <v>5431</v>
      </c>
      <c r="C11494" s="17">
        <v>6.858600804985505</v>
      </c>
      <c r="D11494" s="17">
        <v>16.262599213968048</v>
      </c>
      <c r="E11494" s="148">
        <v>-1.4031345799999999</v>
      </c>
      <c r="F11494" s="148">
        <f t="shared" si="179"/>
        <v>0.4217407509553952</v>
      </c>
      <c r="G11494">
        <v>7.5237113358150702E-4</v>
      </c>
    </row>
    <row r="11495" spans="1:7" x14ac:dyDescent="0.2">
      <c r="A11495" t="s">
        <v>5828</v>
      </c>
      <c r="B11495" t="s">
        <v>10827</v>
      </c>
      <c r="C11495" s="17">
        <v>211.54831962932201</v>
      </c>
      <c r="D11495" s="17">
        <v>1.9148702391176777</v>
      </c>
      <c r="E11495" s="148">
        <v>6.3431390639999998</v>
      </c>
      <c r="F11495" s="148">
        <f t="shared" si="179"/>
        <v>110.47658233322272</v>
      </c>
      <c r="G11495">
        <v>1.2458410778339799E-8</v>
      </c>
    </row>
    <row r="11496" spans="1:7" x14ac:dyDescent="0.2">
      <c r="A11496" t="s">
        <v>4551</v>
      </c>
      <c r="B11496" t="s">
        <v>4552</v>
      </c>
      <c r="C11496" s="17">
        <v>0.82391568635403678</v>
      </c>
      <c r="D11496" s="17">
        <v>2.8408196410335673</v>
      </c>
      <c r="E11496" s="148">
        <v>-1.926519248</v>
      </c>
      <c r="F11496" s="148">
        <f t="shared" si="179"/>
        <v>0.29002745350432518</v>
      </c>
      <c r="G11496">
        <v>3.1201581168218403E-5</v>
      </c>
    </row>
    <row r="11497" spans="1:7" x14ac:dyDescent="0.2">
      <c r="A11497" t="s">
        <v>8686</v>
      </c>
      <c r="B11497" t="s">
        <v>4756</v>
      </c>
      <c r="C11497" s="17">
        <v>138.45764275597327</v>
      </c>
      <c r="D11497" s="17">
        <v>55.081033171714196</v>
      </c>
      <c r="E11497" s="148">
        <v>1.0303271510000001</v>
      </c>
      <c r="F11497" s="148">
        <f t="shared" si="179"/>
        <v>2.5137081638308034</v>
      </c>
      <c r="G11497">
        <v>8.41419932592497E-6</v>
      </c>
    </row>
    <row r="11498" spans="1:7" x14ac:dyDescent="0.2">
      <c r="A11498" t="s">
        <v>12962</v>
      </c>
      <c r="B11498" t="s">
        <v>931</v>
      </c>
      <c r="C11498" s="17">
        <v>102.20036449515605</v>
      </c>
      <c r="D11498" s="17">
        <v>58.544110047880949</v>
      </c>
      <c r="E11498" s="148">
        <v>0.523657755</v>
      </c>
      <c r="F11498" s="148">
        <f t="shared" si="179"/>
        <v>1.7456984897638781</v>
      </c>
      <c r="G11498">
        <v>1.32126909307367E-3</v>
      </c>
    </row>
    <row r="11499" spans="1:7" x14ac:dyDescent="0.2">
      <c r="A11499" t="s">
        <v>4553</v>
      </c>
      <c r="B11499" t="s">
        <v>4554</v>
      </c>
      <c r="C11499" s="17">
        <v>26.131956157172826</v>
      </c>
      <c r="D11499" s="17">
        <v>43.468573737717549</v>
      </c>
      <c r="E11499" s="148">
        <v>-0.97131682600000002</v>
      </c>
      <c r="F11499" s="148">
        <f t="shared" si="179"/>
        <v>0.60116893447778819</v>
      </c>
      <c r="G11499">
        <v>2.7357107430138201E-4</v>
      </c>
    </row>
    <row r="11500" spans="1:7" x14ac:dyDescent="0.2">
      <c r="A11500" t="s">
        <v>4555</v>
      </c>
      <c r="B11500" t="s">
        <v>2102</v>
      </c>
      <c r="C11500" s="17">
        <v>2.2902702400642525</v>
      </c>
      <c r="D11500" s="17">
        <v>5.1871698619889424</v>
      </c>
      <c r="E11500" s="148">
        <v>-1.380106439</v>
      </c>
      <c r="F11500" s="148">
        <f t="shared" si="179"/>
        <v>0.44152597678497513</v>
      </c>
      <c r="G11500">
        <v>5.4130359405779699E-5</v>
      </c>
    </row>
    <row r="11501" spans="1:7" x14ac:dyDescent="0.2">
      <c r="A11501" t="s">
        <v>8687</v>
      </c>
      <c r="B11501" t="s">
        <v>11341</v>
      </c>
      <c r="C11501" s="17">
        <v>2.9004093359577245</v>
      </c>
      <c r="D11501" s="17">
        <v>3.8442948873526026</v>
      </c>
      <c r="E11501" s="148">
        <v>-0.612957207</v>
      </c>
      <c r="F11501" s="148">
        <f t="shared" si="179"/>
        <v>0.75447108532173746</v>
      </c>
      <c r="G11501">
        <v>8.1013357821149105E-3</v>
      </c>
    </row>
    <row r="11502" spans="1:7" x14ac:dyDescent="0.2">
      <c r="A11502" t="s">
        <v>5829</v>
      </c>
      <c r="B11502" t="s">
        <v>1980</v>
      </c>
      <c r="C11502" s="17">
        <v>17.806157337516201</v>
      </c>
      <c r="D11502" s="17">
        <v>2.1732212307418903</v>
      </c>
      <c r="E11502" s="148">
        <v>2.7190078930000001</v>
      </c>
      <c r="F11502" s="148">
        <f t="shared" si="179"/>
        <v>8.193439805222944</v>
      </c>
      <c r="G11502">
        <v>2.3667232068764501E-8</v>
      </c>
    </row>
    <row r="11503" spans="1:7" x14ac:dyDescent="0.2">
      <c r="A11503" t="s">
        <v>12646</v>
      </c>
      <c r="B11503" t="s">
        <v>4201</v>
      </c>
      <c r="C11503" s="17">
        <v>3.871864747890295</v>
      </c>
      <c r="D11503" s="17">
        <v>5.6082588874238697</v>
      </c>
      <c r="E11503" s="148">
        <v>-0.71106249499999996</v>
      </c>
      <c r="F11503" s="148">
        <f t="shared" si="179"/>
        <v>0.69038623672895738</v>
      </c>
      <c r="G11503">
        <v>1.9387227037468301E-3</v>
      </c>
    </row>
    <row r="11504" spans="1:7" x14ac:dyDescent="0.2">
      <c r="A11504" t="s">
        <v>4556</v>
      </c>
      <c r="B11504" t="s">
        <v>4557</v>
      </c>
      <c r="C11504" s="17">
        <v>23.173365372857624</v>
      </c>
      <c r="D11504" s="17">
        <v>10.135646615599041</v>
      </c>
      <c r="E11504" s="148">
        <v>0.89596357599999998</v>
      </c>
      <c r="F11504" s="148">
        <f t="shared" si="179"/>
        <v>2.2863233350295751</v>
      </c>
      <c r="G11504">
        <v>8.9864808963583206E-5</v>
      </c>
    </row>
    <row r="11505" spans="1:7" x14ac:dyDescent="0.2">
      <c r="A11505" t="s">
        <v>4558</v>
      </c>
      <c r="B11505" t="s">
        <v>4201</v>
      </c>
      <c r="C11505" s="17">
        <v>21.452387271549803</v>
      </c>
      <c r="D11505" s="17">
        <v>7.461970895031353</v>
      </c>
      <c r="E11505" s="148">
        <v>1.2130067529999999</v>
      </c>
      <c r="F11505" s="148">
        <f t="shared" si="179"/>
        <v>2.8748955970645964</v>
      </c>
      <c r="G11505">
        <v>1.2458410778339799E-8</v>
      </c>
    </row>
    <row r="11506" spans="1:7" x14ac:dyDescent="0.2">
      <c r="A11506" t="s">
        <v>4559</v>
      </c>
      <c r="B11506" t="s">
        <v>938</v>
      </c>
      <c r="C11506" s="17">
        <v>1.2698674969305839</v>
      </c>
      <c r="D11506" s="17">
        <v>2.1147324927833999</v>
      </c>
      <c r="E11506" s="148">
        <v>-0.93094585600000002</v>
      </c>
      <c r="F11506" s="148">
        <f t="shared" si="179"/>
        <v>0.60048611408963171</v>
      </c>
      <c r="G11506">
        <v>5.79847258307399E-3</v>
      </c>
    </row>
    <row r="11507" spans="1:7" x14ac:dyDescent="0.2">
      <c r="A11507" t="s">
        <v>8688</v>
      </c>
      <c r="B11507" t="s">
        <v>10961</v>
      </c>
      <c r="C11507" s="17">
        <v>26.842280829363151</v>
      </c>
      <c r="D11507" s="17">
        <v>13.977218591094099</v>
      </c>
      <c r="E11507" s="148">
        <v>0.64429363100000003</v>
      </c>
      <c r="F11507" s="148">
        <f t="shared" si="179"/>
        <v>1.920430782020274</v>
      </c>
      <c r="G11507">
        <v>3.65958824907769E-3</v>
      </c>
    </row>
    <row r="11508" spans="1:7" x14ac:dyDescent="0.2">
      <c r="A11508" t="s">
        <v>8689</v>
      </c>
      <c r="B11508" t="s">
        <v>10962</v>
      </c>
      <c r="C11508" s="17">
        <v>3.4305930817541377</v>
      </c>
      <c r="D11508" s="17">
        <v>0.61046352846870322</v>
      </c>
      <c r="E11508" s="148">
        <v>2.1426749599999999</v>
      </c>
      <c r="F11508" s="148">
        <f t="shared" ref="F11508:F11571" si="180">C11508/D11508</f>
        <v>5.6196528076943331</v>
      </c>
      <c r="G11508">
        <v>2.8783648541928601E-5</v>
      </c>
    </row>
    <row r="11509" spans="1:7" x14ac:dyDescent="0.2">
      <c r="A11509" t="s">
        <v>12381</v>
      </c>
      <c r="B11509" t="s">
        <v>4232</v>
      </c>
      <c r="C11509" s="17">
        <v>50.525561305207674</v>
      </c>
      <c r="D11509" s="17">
        <v>82.653549369183736</v>
      </c>
      <c r="E11509" s="148">
        <v>-0.89867138400000002</v>
      </c>
      <c r="F11509" s="148">
        <f t="shared" si="180"/>
        <v>0.61129330429027473</v>
      </c>
      <c r="G11509">
        <v>5.5730207534404903E-3</v>
      </c>
    </row>
    <row r="11510" spans="1:7" x14ac:dyDescent="0.2">
      <c r="A11510" t="s">
        <v>8690</v>
      </c>
      <c r="B11510" t="s">
        <v>364</v>
      </c>
      <c r="C11510" s="17">
        <v>17.020309254501999</v>
      </c>
      <c r="D11510" s="17">
        <v>7.464779258675307</v>
      </c>
      <c r="E11510" s="148">
        <v>0.90189185199999999</v>
      </c>
      <c r="F11510" s="148">
        <f t="shared" si="180"/>
        <v>2.2800820579820344</v>
      </c>
      <c r="G11510">
        <v>2.24347712256073E-3</v>
      </c>
    </row>
    <row r="11511" spans="1:7" x14ac:dyDescent="0.2">
      <c r="A11511" t="s">
        <v>5830</v>
      </c>
      <c r="B11511" t="s">
        <v>10904</v>
      </c>
      <c r="C11511" s="17">
        <v>72.94258314725252</v>
      </c>
      <c r="D11511" s="17">
        <v>21.219884786278225</v>
      </c>
      <c r="E11511" s="148">
        <v>1.4445585919999999</v>
      </c>
      <c r="F11511" s="148">
        <f t="shared" si="180"/>
        <v>3.4374636753174372</v>
      </c>
      <c r="G11511">
        <v>4.0215202692504598E-4</v>
      </c>
    </row>
    <row r="11512" spans="1:7" x14ac:dyDescent="0.2">
      <c r="A11512" t="s">
        <v>13779</v>
      </c>
      <c r="B11512" t="s">
        <v>13780</v>
      </c>
      <c r="C11512" s="17">
        <v>3.2540168011586803</v>
      </c>
      <c r="D11512" s="17">
        <v>1.1663797664186926</v>
      </c>
      <c r="E11512" s="148">
        <v>1.076552452</v>
      </c>
      <c r="F11512" s="148">
        <f t="shared" si="180"/>
        <v>2.789843321056543</v>
      </c>
      <c r="G11512">
        <v>9.5693248776102195E-3</v>
      </c>
    </row>
    <row r="11513" spans="1:7" x14ac:dyDescent="0.2">
      <c r="A11513" t="s">
        <v>8691</v>
      </c>
      <c r="B11513" t="s">
        <v>10963</v>
      </c>
      <c r="C11513" s="17">
        <v>0.43994679650211777</v>
      </c>
      <c r="D11513" s="17">
        <v>2.96402095893935E-2</v>
      </c>
      <c r="E11513" s="148">
        <v>3.1524942560000002</v>
      </c>
      <c r="F11513" s="148">
        <f t="shared" si="180"/>
        <v>14.842904372024044</v>
      </c>
      <c r="G11513">
        <v>1.2293385048228001E-3</v>
      </c>
    </row>
    <row r="11514" spans="1:7" x14ac:dyDescent="0.2">
      <c r="A11514" t="s">
        <v>13075</v>
      </c>
      <c r="B11514" t="s">
        <v>265</v>
      </c>
      <c r="C11514" s="17">
        <v>65.316868623840861</v>
      </c>
      <c r="D11514" s="17">
        <v>34.612058703402653</v>
      </c>
      <c r="E11514" s="148">
        <v>0.64165081899999998</v>
      </c>
      <c r="F11514" s="148">
        <f t="shared" si="180"/>
        <v>1.887113077657518</v>
      </c>
      <c r="G11514">
        <v>7.9614621751680705E-4</v>
      </c>
    </row>
    <row r="11515" spans="1:7" x14ac:dyDescent="0.2">
      <c r="A11515" t="s">
        <v>8692</v>
      </c>
      <c r="B11515" t="s">
        <v>11073</v>
      </c>
      <c r="C11515" s="17">
        <v>109.26658940327999</v>
      </c>
      <c r="D11515" s="17">
        <v>44.983096081856402</v>
      </c>
      <c r="E11515" s="148">
        <v>0.89572775999999998</v>
      </c>
      <c r="F11515" s="148">
        <f t="shared" si="180"/>
        <v>2.4290588892424383</v>
      </c>
      <c r="G11515">
        <v>2.8658263391260598E-3</v>
      </c>
    </row>
    <row r="11516" spans="1:7" x14ac:dyDescent="0.2">
      <c r="A11516" t="s">
        <v>11680</v>
      </c>
      <c r="B11516" t="s">
        <v>366</v>
      </c>
      <c r="C11516" s="17">
        <v>8.1691674761414812E-2</v>
      </c>
      <c r="D11516" s="17">
        <v>0.50418221290868726</v>
      </c>
      <c r="E11516" s="148">
        <v>-2.452824106</v>
      </c>
      <c r="F11516" s="148">
        <f t="shared" si="180"/>
        <v>0.16202807768668753</v>
      </c>
      <c r="G11516">
        <v>3.6000023359573701E-3</v>
      </c>
    </row>
    <row r="11517" spans="1:7" x14ac:dyDescent="0.2">
      <c r="A11517" t="s">
        <v>8693</v>
      </c>
      <c r="B11517" t="s">
        <v>10912</v>
      </c>
      <c r="C11517" s="17">
        <v>86.58544981465262</v>
      </c>
      <c r="D11517" s="17">
        <v>43.322465854801621</v>
      </c>
      <c r="E11517" s="148">
        <v>0.70334459500000002</v>
      </c>
      <c r="F11517" s="148">
        <f t="shared" si="180"/>
        <v>1.998626996553013</v>
      </c>
      <c r="G11517">
        <v>8.3665978935656705E-5</v>
      </c>
    </row>
    <row r="11518" spans="1:7" x14ac:dyDescent="0.2">
      <c r="A11518" t="s">
        <v>4561</v>
      </c>
      <c r="B11518" t="s">
        <v>920</v>
      </c>
      <c r="C11518" s="17">
        <v>11.149985171065685</v>
      </c>
      <c r="D11518" s="17">
        <v>15.712625919140351</v>
      </c>
      <c r="E11518" s="148">
        <v>-0.70826678200000004</v>
      </c>
      <c r="F11518" s="148">
        <f t="shared" si="180"/>
        <v>0.70961946325491776</v>
      </c>
      <c r="G11518">
        <v>6.3532264762448101E-3</v>
      </c>
    </row>
    <row r="11519" spans="1:7" x14ac:dyDescent="0.2">
      <c r="A11519" t="s">
        <v>8694</v>
      </c>
      <c r="B11519" t="s">
        <v>4210</v>
      </c>
      <c r="C11519" s="17">
        <v>112.22091072588174</v>
      </c>
      <c r="D11519" s="17">
        <v>16.631524552428861</v>
      </c>
      <c r="E11519" s="148">
        <v>2.4875475950000001</v>
      </c>
      <c r="F11519" s="148">
        <f t="shared" si="180"/>
        <v>6.7474818903173279</v>
      </c>
      <c r="G11519">
        <v>3.2794420914085001E-6</v>
      </c>
    </row>
    <row r="11520" spans="1:7" x14ac:dyDescent="0.2">
      <c r="A11520" t="s">
        <v>4562</v>
      </c>
      <c r="B11520" t="s">
        <v>1189</v>
      </c>
      <c r="C11520" s="17">
        <v>145.13734147892751</v>
      </c>
      <c r="D11520" s="17">
        <v>52.373553469447678</v>
      </c>
      <c r="E11520" s="148">
        <v>1.1355115570000001</v>
      </c>
      <c r="F11520" s="148">
        <f t="shared" si="180"/>
        <v>2.7711952285917349</v>
      </c>
      <c r="G11520">
        <v>1.0134761965609399E-6</v>
      </c>
    </row>
    <row r="11521" spans="1:7" x14ac:dyDescent="0.2">
      <c r="A11521" t="s">
        <v>8695</v>
      </c>
      <c r="B11521" t="s">
        <v>1189</v>
      </c>
      <c r="C11521" s="17">
        <v>147.36320433622848</v>
      </c>
      <c r="D11521" s="17">
        <v>59.966011773312104</v>
      </c>
      <c r="E11521" s="148">
        <v>1.0063783319999999</v>
      </c>
      <c r="F11521" s="148">
        <f t="shared" si="180"/>
        <v>2.4574454758355722</v>
      </c>
      <c r="G11521">
        <v>6.1355037026953896E-8</v>
      </c>
    </row>
    <row r="11522" spans="1:7" x14ac:dyDescent="0.2">
      <c r="A11522" t="s">
        <v>8696</v>
      </c>
      <c r="B11522" t="s">
        <v>555</v>
      </c>
      <c r="C11522" s="17">
        <v>1.0415656906391229</v>
      </c>
      <c r="D11522" s="17">
        <v>2.1746427844759449E-2</v>
      </c>
      <c r="E11522" s="148">
        <v>4.831182021</v>
      </c>
      <c r="F11522" s="148">
        <f t="shared" si="180"/>
        <v>47.89594401777228</v>
      </c>
      <c r="G11522">
        <v>1.01418182382998E-4</v>
      </c>
    </row>
    <row r="11523" spans="1:7" x14ac:dyDescent="0.2">
      <c r="A11523" t="s">
        <v>12262</v>
      </c>
      <c r="B11523" t="e">
        <v>#N/A</v>
      </c>
      <c r="C11523" s="17">
        <v>3.1113861761104378</v>
      </c>
      <c r="D11523" s="17">
        <v>5.3885555462813199</v>
      </c>
      <c r="E11523" s="148">
        <v>-0.95434944600000005</v>
      </c>
      <c r="F11523" s="148">
        <f t="shared" si="180"/>
        <v>0.57740634746868802</v>
      </c>
      <c r="G11523">
        <v>9.7911237446379699E-3</v>
      </c>
    </row>
    <row r="11524" spans="1:7" x14ac:dyDescent="0.2">
      <c r="A11524" t="s">
        <v>12221</v>
      </c>
      <c r="B11524" t="s">
        <v>4840</v>
      </c>
      <c r="C11524" s="17">
        <v>3.7709061006492623</v>
      </c>
      <c r="D11524" s="17">
        <v>6.7098241515683501</v>
      </c>
      <c r="E11524" s="148">
        <v>-0.94866377400000002</v>
      </c>
      <c r="F11524" s="148">
        <f t="shared" si="180"/>
        <v>0.56199775366212135</v>
      </c>
      <c r="G11524">
        <v>3.3892385605901799E-3</v>
      </c>
    </row>
    <row r="11525" spans="1:7" x14ac:dyDescent="0.2">
      <c r="A11525" t="s">
        <v>4563</v>
      </c>
      <c r="B11525" t="s">
        <v>2631</v>
      </c>
      <c r="C11525" s="17">
        <v>64.884221848018996</v>
      </c>
      <c r="D11525" s="17">
        <v>24.6135823242683</v>
      </c>
      <c r="E11525" s="148">
        <v>1.116763599</v>
      </c>
      <c r="F11525" s="148">
        <f t="shared" si="180"/>
        <v>2.6361145238109032</v>
      </c>
      <c r="G11525">
        <v>1.8672886407380299E-10</v>
      </c>
    </row>
    <row r="11526" spans="1:7" x14ac:dyDescent="0.2">
      <c r="A11526" t="s">
        <v>13258</v>
      </c>
      <c r="B11526" t="s">
        <v>10984</v>
      </c>
      <c r="C11526" s="17">
        <v>9.027604818839956</v>
      </c>
      <c r="D11526" s="17">
        <v>4.3135628437344877</v>
      </c>
      <c r="E11526" s="148">
        <v>0.74993459699999998</v>
      </c>
      <c r="F11526" s="148">
        <f t="shared" si="180"/>
        <v>2.0928418446372428</v>
      </c>
      <c r="G11526">
        <v>2.9942035174725201E-3</v>
      </c>
    </row>
    <row r="11527" spans="1:7" x14ac:dyDescent="0.2">
      <c r="A11527" t="s">
        <v>8697</v>
      </c>
      <c r="B11527" t="s">
        <v>2388</v>
      </c>
      <c r="C11527" s="17">
        <v>1.3595883642638227</v>
      </c>
      <c r="D11527" s="17">
        <v>3.0910341872204676</v>
      </c>
      <c r="E11527" s="148">
        <v>-1.3741840160000001</v>
      </c>
      <c r="F11527" s="148">
        <f t="shared" si="180"/>
        <v>0.43984902201499015</v>
      </c>
      <c r="G11527">
        <v>6.0105668776094598E-7</v>
      </c>
    </row>
    <row r="11528" spans="1:7" x14ac:dyDescent="0.2">
      <c r="A11528" t="s">
        <v>8698</v>
      </c>
      <c r="B11528" t="s">
        <v>1104</v>
      </c>
      <c r="C11528" s="17">
        <v>2.5011465681894425</v>
      </c>
      <c r="D11528" s="17">
        <v>3.8016351996160727</v>
      </c>
      <c r="E11528" s="148">
        <v>-0.78863907600000005</v>
      </c>
      <c r="F11528" s="148">
        <f t="shared" si="180"/>
        <v>0.6579133548747742</v>
      </c>
      <c r="G11528">
        <v>1.04725756978338E-3</v>
      </c>
    </row>
    <row r="11529" spans="1:7" x14ac:dyDescent="0.2">
      <c r="A11529" t="s">
        <v>14178</v>
      </c>
      <c r="B11529" t="s">
        <v>3585</v>
      </c>
      <c r="C11529" s="17">
        <v>2.2547307653020772</v>
      </c>
      <c r="D11529" s="17">
        <v>7.7698089991757507E-2</v>
      </c>
      <c r="E11529" s="148">
        <v>3.7728689850000001</v>
      </c>
      <c r="F11529" s="148">
        <f t="shared" si="180"/>
        <v>29.019127311125242</v>
      </c>
      <c r="G11529">
        <v>3.3517455385653301E-3</v>
      </c>
    </row>
    <row r="11530" spans="1:7" x14ac:dyDescent="0.2">
      <c r="A11530" t="s">
        <v>8699</v>
      </c>
      <c r="B11530" t="s">
        <v>420</v>
      </c>
      <c r="C11530" s="17">
        <v>10.732964565388432</v>
      </c>
      <c r="D11530" s="17">
        <v>3.7410945431035025</v>
      </c>
      <c r="E11530" s="148">
        <v>1.2147732950000001</v>
      </c>
      <c r="F11530" s="148">
        <f t="shared" si="180"/>
        <v>2.8689370027213155</v>
      </c>
      <c r="G11530">
        <v>3.4026202243458102E-4</v>
      </c>
    </row>
    <row r="11531" spans="1:7" x14ac:dyDescent="0.2">
      <c r="A11531" t="s">
        <v>8700</v>
      </c>
      <c r="B11531" t="s">
        <v>68</v>
      </c>
      <c r="C11531" s="17">
        <v>5.7322159121083853</v>
      </c>
      <c r="D11531" s="17">
        <v>0.43743359510465274</v>
      </c>
      <c r="E11531" s="148">
        <v>2.9739557620000001</v>
      </c>
      <c r="F11531" s="148">
        <f t="shared" si="180"/>
        <v>13.10419678839938</v>
      </c>
      <c r="G11531">
        <v>2.5506465861228002E-3</v>
      </c>
    </row>
    <row r="11532" spans="1:7" x14ac:dyDescent="0.2">
      <c r="A11532" t="s">
        <v>5831</v>
      </c>
      <c r="B11532" t="s">
        <v>10964</v>
      </c>
      <c r="C11532" s="17">
        <v>16.194937370166002</v>
      </c>
      <c r="D11532" s="17">
        <v>2.2618819600586801E-2</v>
      </c>
      <c r="E11532" s="148">
        <v>8.729219573</v>
      </c>
      <c r="F11532" s="148">
        <f t="shared" si="180"/>
        <v>715.99392258939349</v>
      </c>
      <c r="G11532">
        <v>6.4624704221503796E-10</v>
      </c>
    </row>
    <row r="11533" spans="1:7" x14ac:dyDescent="0.2">
      <c r="A11533" t="s">
        <v>5832</v>
      </c>
      <c r="B11533" t="s">
        <v>10965</v>
      </c>
      <c r="C11533" s="17">
        <v>13.360514708670625</v>
      </c>
      <c r="D11533" s="17">
        <v>0</v>
      </c>
      <c r="E11533" s="148">
        <v>10.32625853</v>
      </c>
      <c r="F11533" s="148" t="e">
        <f t="shared" si="180"/>
        <v>#DIV/0!</v>
      </c>
      <c r="G11533">
        <v>2.2409076190162301E-10</v>
      </c>
    </row>
    <row r="11534" spans="1:7" x14ac:dyDescent="0.2">
      <c r="A11534" t="s">
        <v>4564</v>
      </c>
      <c r="B11534" t="s">
        <v>3303</v>
      </c>
      <c r="C11534" s="17">
        <v>37.832978368277949</v>
      </c>
      <c r="D11534" s="17">
        <v>15.96890078689345</v>
      </c>
      <c r="E11534" s="148">
        <v>0.93375515600000003</v>
      </c>
      <c r="F11534" s="148">
        <f t="shared" si="180"/>
        <v>2.3691660981029794</v>
      </c>
      <c r="G11534">
        <v>9.0553881020023501E-7</v>
      </c>
    </row>
    <row r="11535" spans="1:7" x14ac:dyDescent="0.2">
      <c r="A11535" t="s">
        <v>5833</v>
      </c>
      <c r="B11535" t="s">
        <v>10966</v>
      </c>
      <c r="C11535" s="17">
        <v>1.4444747307927694</v>
      </c>
      <c r="D11535" s="17">
        <v>6.3718440626204256E-2</v>
      </c>
      <c r="E11535" s="148">
        <v>3.7965806440000001</v>
      </c>
      <c r="F11535" s="148">
        <f t="shared" si="180"/>
        <v>22.66964973713949</v>
      </c>
      <c r="G11535">
        <v>1.8666354982988599E-4</v>
      </c>
    </row>
    <row r="11536" spans="1:7" x14ac:dyDescent="0.2">
      <c r="A11536" t="s">
        <v>8701</v>
      </c>
      <c r="B11536" t="s">
        <v>925</v>
      </c>
      <c r="C11536" s="17">
        <v>11.020579661954976</v>
      </c>
      <c r="D11536" s="17">
        <v>24.443812770639699</v>
      </c>
      <c r="E11536" s="148">
        <v>-1.278552355</v>
      </c>
      <c r="F11536" s="148">
        <f t="shared" si="180"/>
        <v>0.45085354585894111</v>
      </c>
      <c r="G11536">
        <v>6.5154145898977495E-4</v>
      </c>
    </row>
    <row r="11537" spans="1:7" x14ac:dyDescent="0.2">
      <c r="A11537" t="s">
        <v>8702</v>
      </c>
      <c r="B11537" t="s">
        <v>11172</v>
      </c>
      <c r="C11537" s="17">
        <v>11.423554440414684</v>
      </c>
      <c r="D11537" s="17">
        <v>17.680260177500223</v>
      </c>
      <c r="E11537" s="148">
        <v>-0.83186338900000001</v>
      </c>
      <c r="F11537" s="148">
        <f t="shared" si="180"/>
        <v>0.64611913658104536</v>
      </c>
      <c r="G11537">
        <v>5.5526524022526502E-4</v>
      </c>
    </row>
    <row r="11538" spans="1:7" x14ac:dyDescent="0.2">
      <c r="A11538" t="s">
        <v>12025</v>
      </c>
      <c r="B11538" t="s">
        <v>287</v>
      </c>
      <c r="C11538" s="17">
        <v>1.0029425113304247</v>
      </c>
      <c r="D11538" s="17">
        <v>2.0192657355646699</v>
      </c>
      <c r="E11538" s="148">
        <v>-1.109495903</v>
      </c>
      <c r="F11538" s="148">
        <f t="shared" si="180"/>
        <v>0.49668673798892576</v>
      </c>
      <c r="G11538">
        <v>3.4056033730974601E-3</v>
      </c>
    </row>
    <row r="11539" spans="1:7" x14ac:dyDescent="0.2">
      <c r="A11539" t="s">
        <v>4565</v>
      </c>
      <c r="B11539" t="s">
        <v>4566</v>
      </c>
      <c r="C11539" s="17">
        <v>2.1654074036309101</v>
      </c>
      <c r="D11539" s="17">
        <v>6.2026937769872479</v>
      </c>
      <c r="E11539" s="148">
        <v>-1.7361340750000001</v>
      </c>
      <c r="F11539" s="148">
        <f t="shared" si="180"/>
        <v>0.34910757833392264</v>
      </c>
      <c r="G11539">
        <v>3.2302968694385902E-14</v>
      </c>
    </row>
    <row r="11540" spans="1:7" x14ac:dyDescent="0.2">
      <c r="A11540" t="s">
        <v>8703</v>
      </c>
      <c r="B11540" t="s">
        <v>11342</v>
      </c>
      <c r="C11540" s="17">
        <v>26.0204047059276</v>
      </c>
      <c r="D11540" s="17">
        <v>35.765930211091877</v>
      </c>
      <c r="E11540" s="148">
        <v>-0.69960361199999999</v>
      </c>
      <c r="F11540" s="148">
        <f t="shared" si="180"/>
        <v>0.72751930544946497</v>
      </c>
      <c r="G11540">
        <v>1.56617353399159E-3</v>
      </c>
    </row>
    <row r="11541" spans="1:7" x14ac:dyDescent="0.2">
      <c r="A11541" t="s">
        <v>8704</v>
      </c>
      <c r="B11541" t="s">
        <v>78</v>
      </c>
      <c r="C11541" s="17">
        <v>12.74395450617075</v>
      </c>
      <c r="D11541" s="17">
        <v>3.1903078554928248</v>
      </c>
      <c r="E11541" s="148">
        <v>1.6679920829999999</v>
      </c>
      <c r="F11541" s="148">
        <f t="shared" si="180"/>
        <v>3.9945845615585962</v>
      </c>
      <c r="G11541">
        <v>1.8652102739494301E-7</v>
      </c>
    </row>
    <row r="11542" spans="1:7" x14ac:dyDescent="0.2">
      <c r="A11542" t="s">
        <v>4567</v>
      </c>
      <c r="B11542" t="s">
        <v>4568</v>
      </c>
      <c r="C11542" s="17">
        <v>24.061370036438124</v>
      </c>
      <c r="D11542" s="17">
        <v>62.923853581467043</v>
      </c>
      <c r="E11542" s="148">
        <v>-1.558064538</v>
      </c>
      <c r="F11542" s="148">
        <f t="shared" si="180"/>
        <v>0.38238869152039534</v>
      </c>
      <c r="G11542">
        <v>3.4062626220904301E-7</v>
      </c>
    </row>
    <row r="11543" spans="1:7" x14ac:dyDescent="0.2">
      <c r="A11543" t="s">
        <v>4569</v>
      </c>
      <c r="B11543" t="s">
        <v>4570</v>
      </c>
      <c r="C11543" s="17">
        <v>27.892657413263525</v>
      </c>
      <c r="D11543" s="17">
        <v>13.94152325744296</v>
      </c>
      <c r="E11543" s="148">
        <v>0.729743425</v>
      </c>
      <c r="F11543" s="148">
        <f t="shared" si="180"/>
        <v>2.0006893721869647</v>
      </c>
      <c r="G11543">
        <v>1.8329346467720799E-5</v>
      </c>
    </row>
    <row r="11544" spans="1:7" x14ac:dyDescent="0.2">
      <c r="A11544" t="s">
        <v>4571</v>
      </c>
      <c r="B11544" t="s">
        <v>4572</v>
      </c>
      <c r="C11544" s="17">
        <v>8.9934628378899291</v>
      </c>
      <c r="D11544" s="17">
        <v>1.5349814077593265</v>
      </c>
      <c r="E11544" s="148">
        <v>2.1957551280000001</v>
      </c>
      <c r="F11544" s="148">
        <f t="shared" si="180"/>
        <v>5.8590044103648431</v>
      </c>
      <c r="G11544">
        <v>9.1627855453117599E-6</v>
      </c>
    </row>
    <row r="11545" spans="1:7" x14ac:dyDescent="0.2">
      <c r="A11545" t="s">
        <v>4573</v>
      </c>
      <c r="B11545" t="s">
        <v>2524</v>
      </c>
      <c r="C11545" s="17">
        <v>64.531043669136949</v>
      </c>
      <c r="D11545" s="17">
        <v>17.569115826582426</v>
      </c>
      <c r="E11545" s="148">
        <v>1.613689449</v>
      </c>
      <c r="F11545" s="148">
        <f t="shared" si="180"/>
        <v>3.672981856690829</v>
      </c>
      <c r="G11545">
        <v>2.4555103879962502E-7</v>
      </c>
    </row>
    <row r="11546" spans="1:7" x14ac:dyDescent="0.2">
      <c r="A11546" t="s">
        <v>4574</v>
      </c>
      <c r="B11546" t="s">
        <v>943</v>
      </c>
      <c r="C11546" s="17">
        <v>77.05971882201888</v>
      </c>
      <c r="D11546" s="17">
        <v>125.43595222992252</v>
      </c>
      <c r="E11546" s="148">
        <v>-0.91749493699999995</v>
      </c>
      <c r="F11546" s="148">
        <f t="shared" si="180"/>
        <v>0.6143351842282776</v>
      </c>
      <c r="G11546">
        <v>8.7485202797251901E-3</v>
      </c>
    </row>
    <row r="11547" spans="1:7" x14ac:dyDescent="0.2">
      <c r="A11547" t="s">
        <v>4575</v>
      </c>
      <c r="B11547" t="s">
        <v>1432</v>
      </c>
      <c r="C11547" s="17">
        <v>9.3117896146801584</v>
      </c>
      <c r="D11547" s="17">
        <v>2.5774844116456723</v>
      </c>
      <c r="E11547" s="148">
        <v>1.520178775</v>
      </c>
      <c r="F11547" s="148">
        <f t="shared" si="180"/>
        <v>3.6127433293514146</v>
      </c>
      <c r="G11547">
        <v>2.70934002157109E-5</v>
      </c>
    </row>
    <row r="11548" spans="1:7" x14ac:dyDescent="0.2">
      <c r="A11548" t="s">
        <v>8705</v>
      </c>
      <c r="B11548" t="s">
        <v>11343</v>
      </c>
      <c r="C11548" s="17">
        <v>4.1513699125981498</v>
      </c>
      <c r="D11548" s="17">
        <v>6.4581583452229072</v>
      </c>
      <c r="E11548" s="148">
        <v>-0.85845786800000001</v>
      </c>
      <c r="F11548" s="148">
        <f t="shared" si="180"/>
        <v>0.64281017755919745</v>
      </c>
      <c r="G11548">
        <v>2.1480058834088501E-3</v>
      </c>
    </row>
    <row r="11549" spans="1:7" x14ac:dyDescent="0.2">
      <c r="A11549" t="s">
        <v>8706</v>
      </c>
      <c r="B11549" t="s">
        <v>4793</v>
      </c>
      <c r="C11549" s="17">
        <v>85.429351537864818</v>
      </c>
      <c r="D11549" s="17">
        <v>29.729952920107504</v>
      </c>
      <c r="E11549" s="148">
        <v>1.2326146840000001</v>
      </c>
      <c r="F11549" s="148">
        <f t="shared" si="180"/>
        <v>2.8735111611995081</v>
      </c>
      <c r="G11549">
        <v>3.8472127154856699E-6</v>
      </c>
    </row>
    <row r="11550" spans="1:7" x14ac:dyDescent="0.2">
      <c r="A11550" t="s">
        <v>13422</v>
      </c>
      <c r="B11550" t="s">
        <v>4789</v>
      </c>
      <c r="C11550" s="17">
        <v>21.460896552571448</v>
      </c>
      <c r="D11550" s="17">
        <v>9.4902976381551625</v>
      </c>
      <c r="E11550" s="148">
        <v>0.87567762100000002</v>
      </c>
      <c r="F11550" s="148">
        <f t="shared" si="180"/>
        <v>2.261351263240599</v>
      </c>
      <c r="G11550">
        <v>9.8368326639596102E-4</v>
      </c>
    </row>
    <row r="11551" spans="1:7" x14ac:dyDescent="0.2">
      <c r="A11551" t="s">
        <v>8707</v>
      </c>
      <c r="B11551" t="s">
        <v>3165</v>
      </c>
      <c r="C11551" s="17">
        <v>64.211535466161692</v>
      </c>
      <c r="D11551" s="17">
        <v>85.288304376631487</v>
      </c>
      <c r="E11551" s="148">
        <v>-0.64679242800000003</v>
      </c>
      <c r="F11551" s="148">
        <f t="shared" si="180"/>
        <v>0.75287621128689353</v>
      </c>
      <c r="G11551">
        <v>5.9315608312571202E-3</v>
      </c>
    </row>
    <row r="11552" spans="1:7" x14ac:dyDescent="0.2">
      <c r="A11552" t="s">
        <v>8708</v>
      </c>
      <c r="B11552" t="s">
        <v>803</v>
      </c>
      <c r="C11552" s="17">
        <v>13.414488000653062</v>
      </c>
      <c r="D11552" s="17">
        <v>0.105779554351003</v>
      </c>
      <c r="E11552" s="148">
        <v>6.1160062489999998</v>
      </c>
      <c r="F11552" s="148">
        <f t="shared" si="180"/>
        <v>126.81550875266913</v>
      </c>
      <c r="G11552">
        <v>3.5755574570877198E-4</v>
      </c>
    </row>
    <row r="11553" spans="1:7" x14ac:dyDescent="0.2">
      <c r="A11553" t="s">
        <v>5834</v>
      </c>
      <c r="B11553" t="s">
        <v>10976</v>
      </c>
      <c r="C11553" s="17">
        <v>10.075996770180556</v>
      </c>
      <c r="D11553" s="17">
        <v>1.2240175333553065</v>
      </c>
      <c r="E11553" s="148">
        <v>2.2774163249999999</v>
      </c>
      <c r="F11553" s="148">
        <f t="shared" si="180"/>
        <v>8.2319055859927026</v>
      </c>
      <c r="G11553">
        <v>6.5000891516531802E-3</v>
      </c>
    </row>
    <row r="11554" spans="1:7" x14ac:dyDescent="0.2">
      <c r="A11554" t="s">
        <v>4576</v>
      </c>
      <c r="B11554" t="s">
        <v>420</v>
      </c>
      <c r="C11554" s="17">
        <v>8.7224628061295082</v>
      </c>
      <c r="D11554" s="17">
        <v>3.5193625769745625</v>
      </c>
      <c r="E11554" s="148">
        <v>0.94569168699999995</v>
      </c>
      <c r="F11554" s="148">
        <f t="shared" si="180"/>
        <v>2.4784211957006761</v>
      </c>
      <c r="G11554">
        <v>4.6193374711630002E-4</v>
      </c>
    </row>
    <row r="11555" spans="1:7" x14ac:dyDescent="0.2">
      <c r="A11555" t="s">
        <v>8709</v>
      </c>
      <c r="B11555" t="s">
        <v>2446</v>
      </c>
      <c r="C11555" s="17">
        <v>42.949674318405272</v>
      </c>
      <c r="D11555" s="17">
        <v>21.428878500951747</v>
      </c>
      <c r="E11555" s="148">
        <v>0.718735177</v>
      </c>
      <c r="F11555" s="148">
        <f t="shared" si="180"/>
        <v>2.0042894133025997</v>
      </c>
      <c r="G11555">
        <v>9.7826174007656003E-5</v>
      </c>
    </row>
    <row r="11556" spans="1:7" x14ac:dyDescent="0.2">
      <c r="A11556" t="s">
        <v>12171</v>
      </c>
      <c r="B11556" t="s">
        <v>11376</v>
      </c>
      <c r="C11556" s="17">
        <v>9.4413360487873721</v>
      </c>
      <c r="D11556" s="17">
        <v>17.348104170213425</v>
      </c>
      <c r="E11556" s="148">
        <v>-1.066250039</v>
      </c>
      <c r="F11556" s="148">
        <f t="shared" si="180"/>
        <v>0.54422869243534289</v>
      </c>
      <c r="G11556">
        <v>1.46848397683802E-3</v>
      </c>
    </row>
    <row r="11557" spans="1:7" x14ac:dyDescent="0.2">
      <c r="A11557" t="s">
        <v>8710</v>
      </c>
      <c r="B11557" t="s">
        <v>6708</v>
      </c>
      <c r="C11557" s="17">
        <v>6.2195735863465105</v>
      </c>
      <c r="D11557" s="17">
        <v>11.715838482761313</v>
      </c>
      <c r="E11557" s="148">
        <v>-1.1387610349999999</v>
      </c>
      <c r="F11557" s="148">
        <f t="shared" si="180"/>
        <v>0.53086884011741819</v>
      </c>
      <c r="G11557">
        <v>2.2212365270105499E-6</v>
      </c>
    </row>
    <row r="11558" spans="1:7" x14ac:dyDescent="0.2">
      <c r="A11558" t="s">
        <v>4577</v>
      </c>
      <c r="B11558" t="s">
        <v>50</v>
      </c>
      <c r="C11558" s="17">
        <v>89.984607301375732</v>
      </c>
      <c r="D11558" s="17">
        <v>149.39015983529424</v>
      </c>
      <c r="E11558" s="148">
        <v>-0.99074698000000005</v>
      </c>
      <c r="F11558" s="148">
        <f t="shared" si="180"/>
        <v>0.60234628171350535</v>
      </c>
      <c r="G11558">
        <v>9.2100118049772895E-9</v>
      </c>
    </row>
    <row r="11559" spans="1:7" x14ac:dyDescent="0.2">
      <c r="A11559" t="s">
        <v>4578</v>
      </c>
      <c r="B11559" t="s">
        <v>50</v>
      </c>
      <c r="C11559" s="17">
        <v>32.963482002239125</v>
      </c>
      <c r="D11559" s="17">
        <v>51.676055405734644</v>
      </c>
      <c r="E11559" s="148">
        <v>-0.85044214500000004</v>
      </c>
      <c r="F11559" s="148">
        <f t="shared" si="180"/>
        <v>0.6378869622192771</v>
      </c>
      <c r="G11559">
        <v>2.01982229702908E-4</v>
      </c>
    </row>
    <row r="11560" spans="1:7" x14ac:dyDescent="0.2">
      <c r="A11560" t="s">
        <v>4579</v>
      </c>
      <c r="B11560" t="s">
        <v>4306</v>
      </c>
      <c r="C11560" s="17">
        <v>10.270935959693029</v>
      </c>
      <c r="D11560" s="17">
        <v>23.990709007860254</v>
      </c>
      <c r="E11560" s="148">
        <v>-1.420255861</v>
      </c>
      <c r="F11560" s="148">
        <f t="shared" si="180"/>
        <v>0.42812140134449073</v>
      </c>
      <c r="G11560">
        <v>3.4088206685453701E-5</v>
      </c>
    </row>
    <row r="11561" spans="1:7" x14ac:dyDescent="0.2">
      <c r="A11561" t="s">
        <v>4581</v>
      </c>
      <c r="B11561" t="s">
        <v>2090</v>
      </c>
      <c r="C11561" s="17">
        <v>0.16637898507436957</v>
      </c>
      <c r="D11561" s="17">
        <v>2.2176176237324277</v>
      </c>
      <c r="E11561" s="148">
        <v>-3.827526491</v>
      </c>
      <c r="F11561" s="148">
        <f t="shared" si="180"/>
        <v>7.5026002361191751E-2</v>
      </c>
      <c r="G11561">
        <v>9.7014654149865196E-8</v>
      </c>
    </row>
    <row r="11562" spans="1:7" x14ac:dyDescent="0.2">
      <c r="A11562" t="s">
        <v>8711</v>
      </c>
      <c r="B11562" t="s">
        <v>2090</v>
      </c>
      <c r="C11562" s="17">
        <v>19.269687018853752</v>
      </c>
      <c r="D11562" s="17">
        <v>9.7424923616192824</v>
      </c>
      <c r="E11562" s="148">
        <v>0.68712261399999996</v>
      </c>
      <c r="F11562" s="148">
        <f t="shared" si="180"/>
        <v>1.9779011677511822</v>
      </c>
      <c r="G11562">
        <v>4.7879651926870901E-4</v>
      </c>
    </row>
    <row r="11563" spans="1:7" x14ac:dyDescent="0.2">
      <c r="A11563" t="s">
        <v>12578</v>
      </c>
      <c r="B11563" t="s">
        <v>4802</v>
      </c>
      <c r="C11563" s="17">
        <v>9.2400210515821932</v>
      </c>
      <c r="D11563" s="17">
        <v>13.748149330665475</v>
      </c>
      <c r="E11563" s="148">
        <v>-0.76022852699999999</v>
      </c>
      <c r="F11563" s="148">
        <f t="shared" si="180"/>
        <v>0.67209199066322134</v>
      </c>
      <c r="G11563">
        <v>2.3361093961190302E-3</v>
      </c>
    </row>
    <row r="11564" spans="1:7" x14ac:dyDescent="0.2">
      <c r="A11564" t="s">
        <v>4582</v>
      </c>
      <c r="B11564" t="s">
        <v>4017</v>
      </c>
      <c r="C11564" s="17">
        <v>5.5731534610775295</v>
      </c>
      <c r="D11564" s="17">
        <v>1.9931760976478401</v>
      </c>
      <c r="E11564" s="148">
        <v>1.1962627290000001</v>
      </c>
      <c r="F11564" s="148">
        <f t="shared" si="180"/>
        <v>2.7961169450378436</v>
      </c>
      <c r="G11564">
        <v>4.2192495419436398E-6</v>
      </c>
    </row>
    <row r="11565" spans="1:7" x14ac:dyDescent="0.2">
      <c r="A11565" t="s">
        <v>8712</v>
      </c>
      <c r="B11565" t="s">
        <v>11074</v>
      </c>
      <c r="C11565" s="17">
        <v>11.07115943322796</v>
      </c>
      <c r="D11565" s="17">
        <v>3.4261808106076841</v>
      </c>
      <c r="E11565" s="148">
        <v>1.291946525</v>
      </c>
      <c r="F11565" s="148">
        <f t="shared" si="180"/>
        <v>3.2313412645797657</v>
      </c>
      <c r="G11565">
        <v>9.6481857400556904E-3</v>
      </c>
    </row>
    <row r="11566" spans="1:7" x14ac:dyDescent="0.2">
      <c r="A11566" t="s">
        <v>4584</v>
      </c>
      <c r="B11566" t="s">
        <v>4585</v>
      </c>
      <c r="C11566" s="17">
        <v>16.297079438705126</v>
      </c>
      <c r="D11566" s="17">
        <v>27.081831963710822</v>
      </c>
      <c r="E11566" s="148">
        <v>-0.953677671</v>
      </c>
      <c r="F11566" s="148">
        <f t="shared" si="180"/>
        <v>0.60177167706168933</v>
      </c>
      <c r="G11566">
        <v>1.9874496907841301E-7</v>
      </c>
    </row>
    <row r="11567" spans="1:7" x14ac:dyDescent="0.2">
      <c r="A11567" t="s">
        <v>4586</v>
      </c>
      <c r="B11567" t="s">
        <v>4587</v>
      </c>
      <c r="C11567" s="17">
        <v>28.227185316554923</v>
      </c>
      <c r="D11567" s="17">
        <v>2.9652998279315552</v>
      </c>
      <c r="E11567" s="148">
        <v>2.975822945</v>
      </c>
      <c r="F11567" s="148">
        <f t="shared" si="180"/>
        <v>9.5191673538944617</v>
      </c>
      <c r="G11567">
        <v>1.40902496553479E-15</v>
      </c>
    </row>
    <row r="11568" spans="1:7" x14ac:dyDescent="0.2">
      <c r="A11568" t="s">
        <v>13423</v>
      </c>
      <c r="B11568" t="s">
        <v>10989</v>
      </c>
      <c r="C11568" s="17">
        <v>51.833369300079426</v>
      </c>
      <c r="D11568" s="17">
        <v>22.908002468633125</v>
      </c>
      <c r="E11568" s="148">
        <v>0.89850973499999998</v>
      </c>
      <c r="F11568" s="148">
        <f t="shared" si="180"/>
        <v>2.2626752101608369</v>
      </c>
      <c r="G11568">
        <v>3.6693100603057499E-4</v>
      </c>
    </row>
    <row r="11569" spans="1:7" x14ac:dyDescent="0.2">
      <c r="A11569" t="s">
        <v>4588</v>
      </c>
      <c r="B11569" t="s">
        <v>116</v>
      </c>
      <c r="C11569" s="17">
        <v>39.874319876798175</v>
      </c>
      <c r="D11569" s="17">
        <v>15.509312907414674</v>
      </c>
      <c r="E11569" s="148">
        <v>1.0879203200000001</v>
      </c>
      <c r="F11569" s="148">
        <f t="shared" si="180"/>
        <v>2.5709920300682763</v>
      </c>
      <c r="G11569">
        <v>3.7602781007497598E-7</v>
      </c>
    </row>
    <row r="11570" spans="1:7" x14ac:dyDescent="0.2">
      <c r="A11570" t="s">
        <v>4589</v>
      </c>
      <c r="B11570" t="s">
        <v>1295</v>
      </c>
      <c r="C11570" s="17">
        <v>0.11308393754415984</v>
      </c>
      <c r="D11570" s="17">
        <v>0.64181786078566705</v>
      </c>
      <c r="E11570" s="148">
        <v>-2.4682912429999999</v>
      </c>
      <c r="F11570" s="148">
        <f t="shared" si="180"/>
        <v>0.1761931919528239</v>
      </c>
      <c r="G11570">
        <v>8.4294250400881998E-4</v>
      </c>
    </row>
    <row r="11571" spans="1:7" x14ac:dyDescent="0.2">
      <c r="A11571" t="s">
        <v>8713</v>
      </c>
      <c r="B11571" t="s">
        <v>11344</v>
      </c>
      <c r="C11571" s="17">
        <v>3.7934401234642197</v>
      </c>
      <c r="D11571" s="17">
        <v>7.2218276367004375</v>
      </c>
      <c r="E11571" s="148">
        <v>-1.152056747</v>
      </c>
      <c r="F11571" s="148">
        <f t="shared" si="180"/>
        <v>0.52527425387258275</v>
      </c>
      <c r="G11571">
        <v>2.2180524116120398E-5</v>
      </c>
    </row>
    <row r="11572" spans="1:7" x14ac:dyDescent="0.2">
      <c r="A11572" t="s">
        <v>13089</v>
      </c>
      <c r="B11572" t="s">
        <v>10990</v>
      </c>
      <c r="C11572" s="17">
        <v>60.2490038169204</v>
      </c>
      <c r="D11572" s="17">
        <v>31.582037338542374</v>
      </c>
      <c r="E11572" s="148">
        <v>0.644737585</v>
      </c>
      <c r="F11572" s="148">
        <f t="shared" ref="F11572:F11635" si="181">C11572/D11572</f>
        <v>1.9076984543803692</v>
      </c>
      <c r="G11572">
        <v>2.8831917343148301E-3</v>
      </c>
    </row>
    <row r="11573" spans="1:7" x14ac:dyDescent="0.2">
      <c r="A11573" t="s">
        <v>13742</v>
      </c>
      <c r="B11573" t="s">
        <v>13743</v>
      </c>
      <c r="C11573" s="17">
        <v>8.0220744083453877</v>
      </c>
      <c r="D11573" s="17">
        <v>2.9322058246095821</v>
      </c>
      <c r="E11573" s="148">
        <v>1.0593645549999999</v>
      </c>
      <c r="F11573" s="148">
        <f t="shared" si="181"/>
        <v>2.7358496941167192</v>
      </c>
      <c r="G11573">
        <v>1.29501387103561E-3</v>
      </c>
    </row>
    <row r="11574" spans="1:7" x14ac:dyDescent="0.2">
      <c r="A11574" t="s">
        <v>8714</v>
      </c>
      <c r="B11574" t="s">
        <v>4728</v>
      </c>
      <c r="C11574" s="17">
        <v>2.8316161932190917</v>
      </c>
      <c r="D11574" s="17">
        <v>5.7412305376826997E-2</v>
      </c>
      <c r="E11574" s="148">
        <v>4.7795295879999999</v>
      </c>
      <c r="F11574" s="148">
        <f t="shared" si="181"/>
        <v>49.320719219228586</v>
      </c>
      <c r="G11574">
        <v>1.24761393141743E-3</v>
      </c>
    </row>
    <row r="11575" spans="1:7" x14ac:dyDescent="0.2">
      <c r="A11575" t="s">
        <v>4590</v>
      </c>
      <c r="B11575" t="s">
        <v>4591</v>
      </c>
      <c r="C11575" s="17">
        <v>7.244929327768153</v>
      </c>
      <c r="D11575" s="17">
        <v>3.8271569800904648</v>
      </c>
      <c r="E11575" s="148">
        <v>0.65241235799999997</v>
      </c>
      <c r="F11575" s="148">
        <f t="shared" si="181"/>
        <v>1.8930316591290959</v>
      </c>
      <c r="G11575">
        <v>3.2707260115857101E-3</v>
      </c>
    </row>
    <row r="11576" spans="1:7" x14ac:dyDescent="0.2">
      <c r="A11576" t="s">
        <v>8715</v>
      </c>
      <c r="B11576" t="s">
        <v>11345</v>
      </c>
      <c r="C11576" s="17">
        <v>72.996435922286167</v>
      </c>
      <c r="D11576" s="17">
        <v>120.20970547814925</v>
      </c>
      <c r="E11576" s="148">
        <v>-0.97759212399999995</v>
      </c>
      <c r="F11576" s="148">
        <f t="shared" si="181"/>
        <v>0.60724244878509304</v>
      </c>
      <c r="G11576">
        <v>1.7217726054996302E-5</v>
      </c>
    </row>
    <row r="11577" spans="1:7" x14ac:dyDescent="0.2">
      <c r="A11577" t="s">
        <v>4592</v>
      </c>
      <c r="B11577" t="s">
        <v>4593</v>
      </c>
      <c r="C11577" s="17">
        <v>120.5970148071905</v>
      </c>
      <c r="D11577" s="17">
        <v>45.905195907922426</v>
      </c>
      <c r="E11577" s="148">
        <v>1.061931486</v>
      </c>
      <c r="F11577" s="148">
        <f t="shared" si="181"/>
        <v>2.627088555489153</v>
      </c>
      <c r="G11577">
        <v>5.6691345248595503E-8</v>
      </c>
    </row>
    <row r="11578" spans="1:7" x14ac:dyDescent="0.2">
      <c r="A11578" t="s">
        <v>4594</v>
      </c>
      <c r="B11578" t="s">
        <v>4595</v>
      </c>
      <c r="C11578" s="17">
        <v>8.3076656579086254</v>
      </c>
      <c r="D11578" s="17">
        <v>2.6038048907540325</v>
      </c>
      <c r="E11578" s="148">
        <v>1.1094605829999999</v>
      </c>
      <c r="F11578" s="148">
        <f t="shared" si="181"/>
        <v>3.1905868551859196</v>
      </c>
      <c r="G11578">
        <v>9.0809265127926204E-3</v>
      </c>
    </row>
    <row r="11579" spans="1:7" x14ac:dyDescent="0.2">
      <c r="A11579" t="s">
        <v>8716</v>
      </c>
      <c r="B11579" t="s">
        <v>418</v>
      </c>
      <c r="C11579" s="17">
        <v>3.1361233842047973</v>
      </c>
      <c r="D11579" s="17">
        <v>0.18596230692027624</v>
      </c>
      <c r="E11579" s="148">
        <v>3.1399512729999999</v>
      </c>
      <c r="F11579" s="148">
        <f t="shared" si="181"/>
        <v>16.864295975577903</v>
      </c>
      <c r="G11579">
        <v>9.4067174726741101E-3</v>
      </c>
    </row>
    <row r="11580" spans="1:7" x14ac:dyDescent="0.2">
      <c r="A11580" t="s">
        <v>8717</v>
      </c>
      <c r="B11580" t="s">
        <v>10967</v>
      </c>
      <c r="C11580" s="17">
        <v>2.7582179278623498</v>
      </c>
      <c r="D11580" s="17">
        <v>2.937078317535775E-2</v>
      </c>
      <c r="E11580" s="148">
        <v>5.2885126070000004</v>
      </c>
      <c r="F11580" s="148">
        <f t="shared" si="181"/>
        <v>93.910261479731659</v>
      </c>
      <c r="G11580">
        <v>1.4422919599434001E-4</v>
      </c>
    </row>
    <row r="11581" spans="1:7" x14ac:dyDescent="0.2">
      <c r="A11581" t="s">
        <v>4597</v>
      </c>
      <c r="B11581" t="s">
        <v>4598</v>
      </c>
      <c r="C11581" s="17">
        <v>37.461538283558149</v>
      </c>
      <c r="D11581" s="17">
        <v>13.609475325684279</v>
      </c>
      <c r="E11581" s="148">
        <v>1.189830116</v>
      </c>
      <c r="F11581" s="148">
        <f t="shared" si="181"/>
        <v>2.7526070908008791</v>
      </c>
      <c r="G11581">
        <v>2.00727376663594E-7</v>
      </c>
    </row>
    <row r="11582" spans="1:7" x14ac:dyDescent="0.2">
      <c r="A11582" t="s">
        <v>11930</v>
      </c>
      <c r="B11582" t="s">
        <v>1391</v>
      </c>
      <c r="C11582" s="17">
        <v>0.52771124635995603</v>
      </c>
      <c r="D11582" s="17">
        <v>1.1929677351803325</v>
      </c>
      <c r="E11582" s="148">
        <v>-1.246712628</v>
      </c>
      <c r="F11582" s="148">
        <f t="shared" si="181"/>
        <v>0.44235165025664808</v>
      </c>
      <c r="G11582">
        <v>2.6980778897117202E-3</v>
      </c>
    </row>
    <row r="11583" spans="1:7" x14ac:dyDescent="0.2">
      <c r="A11583" t="s">
        <v>4599</v>
      </c>
      <c r="B11583" t="s">
        <v>2019</v>
      </c>
      <c r="C11583" s="17">
        <v>11.366382307469317</v>
      </c>
      <c r="D11583" s="17">
        <v>2.779940469088575</v>
      </c>
      <c r="E11583" s="148">
        <v>1.6726345899999999</v>
      </c>
      <c r="F11583" s="148">
        <f t="shared" si="181"/>
        <v>4.0887142850205977</v>
      </c>
      <c r="G11583">
        <v>8.2643657348225906E-6</v>
      </c>
    </row>
    <row r="11584" spans="1:7" x14ac:dyDescent="0.2">
      <c r="A11584" t="s">
        <v>8718</v>
      </c>
      <c r="B11584" t="s">
        <v>1980</v>
      </c>
      <c r="C11584" s="17">
        <v>13.54209094109035</v>
      </c>
      <c r="D11584" s="17">
        <v>18.747728735000173</v>
      </c>
      <c r="E11584" s="148">
        <v>-0.70476797999999996</v>
      </c>
      <c r="F11584" s="148">
        <f t="shared" si="181"/>
        <v>0.72233234929458912</v>
      </c>
      <c r="G11584">
        <v>8.3069297094687299E-4</v>
      </c>
    </row>
    <row r="11585" spans="1:7" x14ac:dyDescent="0.2">
      <c r="A11585" t="s">
        <v>5835</v>
      </c>
      <c r="B11585" t="s">
        <v>1398</v>
      </c>
      <c r="C11585" s="17">
        <v>33.237344417084849</v>
      </c>
      <c r="D11585" s="17">
        <v>10.421069970578513</v>
      </c>
      <c r="E11585" s="148">
        <v>1.301055807</v>
      </c>
      <c r="F11585" s="148">
        <f t="shared" si="181"/>
        <v>3.1894368343099915</v>
      </c>
      <c r="G11585">
        <v>9.4367860395874591E-3</v>
      </c>
    </row>
    <row r="11586" spans="1:7" x14ac:dyDescent="0.2">
      <c r="A11586" t="s">
        <v>8719</v>
      </c>
      <c r="B11586" t="s">
        <v>224</v>
      </c>
      <c r="C11586" s="17">
        <v>26.746873710457923</v>
      </c>
      <c r="D11586" s="17">
        <v>8.6810238282992902</v>
      </c>
      <c r="E11586" s="148">
        <v>1.298388581</v>
      </c>
      <c r="F11586" s="148">
        <f t="shared" si="181"/>
        <v>3.0810736428652259</v>
      </c>
      <c r="G11586">
        <v>1.96070996470947E-4</v>
      </c>
    </row>
    <row r="11587" spans="1:7" x14ac:dyDescent="0.2">
      <c r="A11587" t="s">
        <v>12750</v>
      </c>
      <c r="B11587" t="s">
        <v>10877</v>
      </c>
      <c r="C11587" s="17">
        <v>149.73659110489851</v>
      </c>
      <c r="D11587" s="17">
        <v>205.44804865882224</v>
      </c>
      <c r="E11587" s="148">
        <v>-0.68206300099999995</v>
      </c>
      <c r="F11587" s="148">
        <f t="shared" si="181"/>
        <v>0.72882946361568468</v>
      </c>
      <c r="G11587">
        <v>5.6435986352690298E-3</v>
      </c>
    </row>
    <row r="11588" spans="1:7" x14ac:dyDescent="0.2">
      <c r="A11588" t="s">
        <v>8720</v>
      </c>
      <c r="B11588" t="s">
        <v>11266</v>
      </c>
      <c r="C11588" s="17">
        <v>17.811605178346475</v>
      </c>
      <c r="D11588" s="17">
        <v>26.261062403778926</v>
      </c>
      <c r="E11588" s="148">
        <v>-0.77310254099999998</v>
      </c>
      <c r="F11588" s="148">
        <f t="shared" si="181"/>
        <v>0.67825150804955303</v>
      </c>
      <c r="G11588">
        <v>3.9227088503409804E-3</v>
      </c>
    </row>
    <row r="11589" spans="1:7" x14ac:dyDescent="0.2">
      <c r="A11589" t="s">
        <v>8721</v>
      </c>
      <c r="B11589" t="s">
        <v>3086</v>
      </c>
      <c r="C11589" s="17">
        <v>36.74908251228365</v>
      </c>
      <c r="D11589" s="17">
        <v>56.756370665897478</v>
      </c>
      <c r="E11589" s="148">
        <v>-0.84901003100000005</v>
      </c>
      <c r="F11589" s="148">
        <f t="shared" si="181"/>
        <v>0.64748823931345267</v>
      </c>
      <c r="G11589">
        <v>7.6294354298679697E-3</v>
      </c>
    </row>
    <row r="11590" spans="1:7" x14ac:dyDescent="0.2">
      <c r="A11590" t="s">
        <v>12417</v>
      </c>
      <c r="B11590" t="s">
        <v>5055</v>
      </c>
      <c r="C11590" s="17">
        <v>12.326533636307875</v>
      </c>
      <c r="D11590" s="17">
        <v>19.724589270505753</v>
      </c>
      <c r="E11590" s="148">
        <v>-0.86426648500000003</v>
      </c>
      <c r="F11590" s="148">
        <f t="shared" si="181"/>
        <v>0.62493233533332859</v>
      </c>
      <c r="G11590">
        <v>5.6012423427189099E-3</v>
      </c>
    </row>
    <row r="11591" spans="1:7" x14ac:dyDescent="0.2">
      <c r="A11591" t="s">
        <v>4600</v>
      </c>
      <c r="B11591" t="s">
        <v>4601</v>
      </c>
      <c r="C11591" s="17">
        <v>18.982277723514599</v>
      </c>
      <c r="D11591" s="17">
        <v>8.0373372162926309</v>
      </c>
      <c r="E11591" s="148">
        <v>0.84073678200000002</v>
      </c>
      <c r="F11591" s="148">
        <f t="shared" si="181"/>
        <v>2.3617620130502033</v>
      </c>
      <c r="G11591">
        <v>7.3292155063644504E-3</v>
      </c>
    </row>
    <row r="11592" spans="1:7" x14ac:dyDescent="0.2">
      <c r="A11592" t="s">
        <v>8722</v>
      </c>
      <c r="B11592" t="e">
        <v>#N/A</v>
      </c>
      <c r="C11592" s="17">
        <v>7.1049674836623815</v>
      </c>
      <c r="D11592" s="17">
        <v>2.7070989416625975</v>
      </c>
      <c r="E11592" s="148">
        <v>1.048205984</v>
      </c>
      <c r="F11592" s="148">
        <f t="shared" si="181"/>
        <v>2.6245688232210602</v>
      </c>
      <c r="G11592">
        <v>3.7081826257648603E-4</v>
      </c>
    </row>
    <row r="11593" spans="1:7" x14ac:dyDescent="0.2">
      <c r="A11593" t="s">
        <v>11813</v>
      </c>
      <c r="B11593" t="s">
        <v>3072</v>
      </c>
      <c r="C11593" s="17">
        <v>5.4563944313918045</v>
      </c>
      <c r="D11593" s="17">
        <v>16.149774016365434</v>
      </c>
      <c r="E11593" s="148">
        <v>-1.4961986839999999</v>
      </c>
      <c r="F11593" s="148">
        <f t="shared" si="181"/>
        <v>0.33786196796701595</v>
      </c>
      <c r="G11593">
        <v>6.1996059773949301E-3</v>
      </c>
    </row>
    <row r="11594" spans="1:7" x14ac:dyDescent="0.2">
      <c r="A11594" t="s">
        <v>8723</v>
      </c>
      <c r="B11594" t="s">
        <v>11075</v>
      </c>
      <c r="C11594" s="17">
        <v>75.044898118670275</v>
      </c>
      <c r="D11594" s="17">
        <v>41.162987572698277</v>
      </c>
      <c r="E11594" s="148">
        <v>0.59208415599999997</v>
      </c>
      <c r="F11594" s="148">
        <f t="shared" si="181"/>
        <v>1.8231159238899481</v>
      </c>
      <c r="G11594">
        <v>3.9008109049578099E-3</v>
      </c>
    </row>
    <row r="11595" spans="1:7" x14ac:dyDescent="0.2">
      <c r="A11595" t="s">
        <v>8724</v>
      </c>
      <c r="B11595" t="s">
        <v>287</v>
      </c>
      <c r="C11595" s="17">
        <v>0.86467784230061984</v>
      </c>
      <c r="D11595" s="17">
        <v>9.2683916410425254E-3</v>
      </c>
      <c r="E11595" s="148">
        <v>5.5065592969999999</v>
      </c>
      <c r="F11595" s="148">
        <f t="shared" si="181"/>
        <v>93.293192151228439</v>
      </c>
      <c r="G11595">
        <v>1.3026821165796601E-4</v>
      </c>
    </row>
    <row r="11596" spans="1:7" x14ac:dyDescent="0.2">
      <c r="A11596" t="s">
        <v>4602</v>
      </c>
      <c r="B11596" t="s">
        <v>1235</v>
      </c>
      <c r="C11596" s="17">
        <v>70.752618831455095</v>
      </c>
      <c r="D11596" s="17">
        <v>29.365423238504903</v>
      </c>
      <c r="E11596" s="148">
        <v>0.98698987299999996</v>
      </c>
      <c r="F11596" s="148">
        <f t="shared" si="181"/>
        <v>2.4093852915656924</v>
      </c>
      <c r="G11596">
        <v>2.4314799912006999E-7</v>
      </c>
    </row>
    <row r="11597" spans="1:7" x14ac:dyDescent="0.2">
      <c r="A11597" t="s">
        <v>12612</v>
      </c>
      <c r="B11597" t="s">
        <v>12613</v>
      </c>
      <c r="C11597" s="17">
        <v>7.5838397268523217</v>
      </c>
      <c r="D11597" s="17">
        <v>11.127339315896378</v>
      </c>
      <c r="E11597" s="148">
        <v>-0.75579342100000002</v>
      </c>
      <c r="F11597" s="148">
        <f t="shared" si="181"/>
        <v>0.68155014523715862</v>
      </c>
      <c r="G11597">
        <v>4.9628593417426403E-3</v>
      </c>
    </row>
    <row r="11598" spans="1:7" x14ac:dyDescent="0.2">
      <c r="A11598" t="s">
        <v>5836</v>
      </c>
      <c r="B11598" t="s">
        <v>10965</v>
      </c>
      <c r="C11598" s="17">
        <v>9.2797892950787393</v>
      </c>
      <c r="D11598" s="17">
        <v>0</v>
      </c>
      <c r="E11598" s="148">
        <v>8.7377955430000007</v>
      </c>
      <c r="F11598" s="148" t="e">
        <f t="shared" si="181"/>
        <v>#DIV/0!</v>
      </c>
      <c r="G11598">
        <v>3.2436723647261698E-7</v>
      </c>
    </row>
    <row r="11599" spans="1:7" x14ac:dyDescent="0.2">
      <c r="A11599" t="s">
        <v>14147</v>
      </c>
      <c r="B11599" t="s">
        <v>11296</v>
      </c>
      <c r="C11599" s="17">
        <v>0.47485192539899473</v>
      </c>
      <c r="D11599" s="17">
        <v>5.0753968897603675E-2</v>
      </c>
      <c r="E11599" s="148">
        <v>2.501737855</v>
      </c>
      <c r="F11599" s="148">
        <f t="shared" si="181"/>
        <v>9.3559565037565893</v>
      </c>
      <c r="G11599">
        <v>2.0636226332510599E-3</v>
      </c>
    </row>
    <row r="11600" spans="1:7" x14ac:dyDescent="0.2">
      <c r="A11600" t="s">
        <v>4603</v>
      </c>
      <c r="B11600" t="s">
        <v>4604</v>
      </c>
      <c r="C11600" s="17">
        <v>159.28682901718452</v>
      </c>
      <c r="D11600" s="17">
        <v>59.09694226802668</v>
      </c>
      <c r="E11600" s="148">
        <v>1.1175739099999999</v>
      </c>
      <c r="F11600" s="148">
        <f t="shared" si="181"/>
        <v>2.6953480654677415</v>
      </c>
      <c r="G11600">
        <v>6.4624704221503796E-10</v>
      </c>
    </row>
    <row r="11601" spans="1:7" x14ac:dyDescent="0.2">
      <c r="A11601" t="s">
        <v>8725</v>
      </c>
      <c r="B11601" t="s">
        <v>4159</v>
      </c>
      <c r="C11601" s="17">
        <v>2.9304312745046479</v>
      </c>
      <c r="D11601" s="17">
        <v>6.4235217295632907</v>
      </c>
      <c r="E11601" s="148">
        <v>-1.300843382</v>
      </c>
      <c r="F11601" s="148">
        <f t="shared" si="181"/>
        <v>0.45620321653428519</v>
      </c>
      <c r="G11601">
        <v>4.6061282985300202E-4</v>
      </c>
    </row>
    <row r="11602" spans="1:7" x14ac:dyDescent="0.2">
      <c r="A11602" t="s">
        <v>4605</v>
      </c>
      <c r="B11602" t="s">
        <v>4606</v>
      </c>
      <c r="C11602" s="17">
        <v>1.5108739302199736</v>
      </c>
      <c r="D11602" s="17">
        <v>2.9325756120040749</v>
      </c>
      <c r="E11602" s="148">
        <v>-1.087793241</v>
      </c>
      <c r="F11602" s="148">
        <f t="shared" si="181"/>
        <v>0.51520374241517575</v>
      </c>
      <c r="G11602">
        <v>2.6359071369564798E-3</v>
      </c>
    </row>
    <row r="11603" spans="1:7" x14ac:dyDescent="0.2">
      <c r="A11603" t="s">
        <v>8726</v>
      </c>
      <c r="B11603" t="s">
        <v>938</v>
      </c>
      <c r="C11603" s="17">
        <v>0.88781134757861557</v>
      </c>
      <c r="D11603" s="17">
        <v>3.3230914091567696</v>
      </c>
      <c r="E11603" s="148">
        <v>-1.875005896</v>
      </c>
      <c r="F11603" s="148">
        <f t="shared" si="181"/>
        <v>0.26716428718519564</v>
      </c>
      <c r="G11603">
        <v>1.3965628138992599E-3</v>
      </c>
    </row>
    <row r="11604" spans="1:7" x14ac:dyDescent="0.2">
      <c r="A11604" t="s">
        <v>13792</v>
      </c>
      <c r="B11604" t="s">
        <v>13793</v>
      </c>
      <c r="C11604" s="17">
        <v>5.6176571885695292</v>
      </c>
      <c r="D11604" s="17">
        <v>1.9979181000067598</v>
      </c>
      <c r="E11604" s="148">
        <v>1.051914046</v>
      </c>
      <c r="F11604" s="148">
        <f t="shared" si="181"/>
        <v>2.8117554911537774</v>
      </c>
      <c r="G11604">
        <v>7.8503716790963001E-3</v>
      </c>
    </row>
    <row r="11605" spans="1:7" x14ac:dyDescent="0.2">
      <c r="A11605" t="s">
        <v>4607</v>
      </c>
      <c r="B11605" t="s">
        <v>4608</v>
      </c>
      <c r="C11605" s="17">
        <v>80.635330025298344</v>
      </c>
      <c r="D11605" s="17">
        <v>116.52598507915751</v>
      </c>
      <c r="E11605" s="148">
        <v>-0.77466309899999997</v>
      </c>
      <c r="F11605" s="148">
        <f t="shared" si="181"/>
        <v>0.69199440768959641</v>
      </c>
      <c r="G11605">
        <v>1.1684157974473199E-5</v>
      </c>
    </row>
    <row r="11606" spans="1:7" x14ac:dyDescent="0.2">
      <c r="A11606" t="s">
        <v>8727</v>
      </c>
      <c r="B11606" t="s">
        <v>323</v>
      </c>
      <c r="C11606" s="17">
        <v>86.205416426546677</v>
      </c>
      <c r="D11606" s="17">
        <v>153.32722697023129</v>
      </c>
      <c r="E11606" s="148">
        <v>-1.0208527080000001</v>
      </c>
      <c r="F11606" s="148">
        <f t="shared" si="181"/>
        <v>0.56223162793704984</v>
      </c>
      <c r="G11606">
        <v>8.7404566842458897E-3</v>
      </c>
    </row>
    <row r="11607" spans="1:7" x14ac:dyDescent="0.2">
      <c r="A11607" t="s">
        <v>4609</v>
      </c>
      <c r="B11607" t="s">
        <v>4610</v>
      </c>
      <c r="C11607" s="17">
        <v>5.6933345290677568</v>
      </c>
      <c r="D11607" s="17">
        <v>2.2583247069371351</v>
      </c>
      <c r="E11607" s="148">
        <v>0.97335432300000002</v>
      </c>
      <c r="F11607" s="148">
        <f t="shared" si="181"/>
        <v>2.5210433697062866</v>
      </c>
      <c r="G11607">
        <v>4.8017292578946E-3</v>
      </c>
    </row>
    <row r="11608" spans="1:7" x14ac:dyDescent="0.2">
      <c r="A11608" t="s">
        <v>4611</v>
      </c>
      <c r="B11608" t="s">
        <v>116</v>
      </c>
      <c r="C11608" s="17">
        <v>94.92884184512674</v>
      </c>
      <c r="D11608" s="17">
        <v>41.868751996659576</v>
      </c>
      <c r="E11608" s="148">
        <v>0.89731863499999998</v>
      </c>
      <c r="F11608" s="148">
        <f t="shared" si="181"/>
        <v>2.2672957114341616</v>
      </c>
      <c r="G11608">
        <v>2.1724481307901698E-8</v>
      </c>
    </row>
    <row r="11609" spans="1:7" x14ac:dyDescent="0.2">
      <c r="A11609" t="s">
        <v>14022</v>
      </c>
      <c r="B11609" t="s">
        <v>4380</v>
      </c>
      <c r="C11609" s="17">
        <v>4.4623181123244571</v>
      </c>
      <c r="D11609" s="17">
        <v>1.1561461255373122</v>
      </c>
      <c r="E11609" s="148">
        <v>1.4955320080000001</v>
      </c>
      <c r="F11609" s="148">
        <f t="shared" si="181"/>
        <v>3.8596488919172049</v>
      </c>
      <c r="G11609">
        <v>2.3594674355064201E-3</v>
      </c>
    </row>
    <row r="11610" spans="1:7" x14ac:dyDescent="0.2">
      <c r="A11610" t="s">
        <v>8728</v>
      </c>
      <c r="B11610" t="s">
        <v>10923</v>
      </c>
      <c r="C11610" s="17">
        <v>29.800159004246975</v>
      </c>
      <c r="D11610" s="17">
        <v>11.426347542914328</v>
      </c>
      <c r="E11610" s="148">
        <v>1.0869904640000001</v>
      </c>
      <c r="F11610" s="148">
        <f t="shared" si="181"/>
        <v>2.6080214077442934</v>
      </c>
      <c r="G11610">
        <v>1.22657803197463E-4</v>
      </c>
    </row>
    <row r="11611" spans="1:7" x14ac:dyDescent="0.2">
      <c r="A11611" t="s">
        <v>8729</v>
      </c>
      <c r="B11611" t="s">
        <v>4382</v>
      </c>
      <c r="C11611" s="17">
        <v>42.997749279090449</v>
      </c>
      <c r="D11611" s="17">
        <v>59.797182356052119</v>
      </c>
      <c r="E11611" s="148">
        <v>-0.72014908300000002</v>
      </c>
      <c r="F11611" s="148">
        <f t="shared" si="181"/>
        <v>0.71905978818646821</v>
      </c>
      <c r="G11611">
        <v>4.8943035142126204E-3</v>
      </c>
    </row>
    <row r="11612" spans="1:7" x14ac:dyDescent="0.2">
      <c r="A11612" t="s">
        <v>4613</v>
      </c>
      <c r="B11612" t="s">
        <v>2327</v>
      </c>
      <c r="C11612" s="17">
        <v>3.1673276536821273</v>
      </c>
      <c r="D11612" s="17">
        <v>5.7612884013007326</v>
      </c>
      <c r="E11612" s="148">
        <v>-1.07207008</v>
      </c>
      <c r="F11612" s="148">
        <f t="shared" si="181"/>
        <v>0.54976030239469287</v>
      </c>
      <c r="G11612">
        <v>1.46143782848822E-5</v>
      </c>
    </row>
    <row r="11613" spans="1:7" x14ac:dyDescent="0.2">
      <c r="A11613" t="s">
        <v>4614</v>
      </c>
      <c r="B11613" t="s">
        <v>142</v>
      </c>
      <c r="C11613" s="17">
        <v>74.637553519482196</v>
      </c>
      <c r="D11613" s="17">
        <v>167.42970368259151</v>
      </c>
      <c r="E11613" s="148">
        <v>-1.4056689870000001</v>
      </c>
      <c r="F11613" s="148">
        <f t="shared" si="181"/>
        <v>0.445784421030679</v>
      </c>
      <c r="G11613">
        <v>2.7488557725810499E-9</v>
      </c>
    </row>
    <row r="11614" spans="1:7" x14ac:dyDescent="0.2">
      <c r="A11614" t="s">
        <v>11977</v>
      </c>
      <c r="B11614" t="s">
        <v>4385</v>
      </c>
      <c r="C11614" s="17">
        <v>8.5401074603497271</v>
      </c>
      <c r="D11614" s="17">
        <v>18.269678848158275</v>
      </c>
      <c r="E11614" s="148">
        <v>-1.2628237659999999</v>
      </c>
      <c r="F11614" s="148">
        <f t="shared" si="181"/>
        <v>0.46744704881392241</v>
      </c>
      <c r="G11614">
        <v>6.8631843425572494E-5</v>
      </c>
    </row>
    <row r="11615" spans="1:7" x14ac:dyDescent="0.2">
      <c r="A11615" t="s">
        <v>4615</v>
      </c>
      <c r="B11615" t="s">
        <v>2440</v>
      </c>
      <c r="C11615" s="17">
        <v>41.557068845974982</v>
      </c>
      <c r="D11615" s="17">
        <v>15.906649647230577</v>
      </c>
      <c r="E11615" s="148">
        <v>1.107745805</v>
      </c>
      <c r="F11615" s="148">
        <f t="shared" si="181"/>
        <v>2.6125595123804253</v>
      </c>
      <c r="G11615">
        <v>1.32736076984963E-5</v>
      </c>
    </row>
    <row r="11616" spans="1:7" x14ac:dyDescent="0.2">
      <c r="A11616" t="s">
        <v>8730</v>
      </c>
      <c r="B11616" t="s">
        <v>10924</v>
      </c>
      <c r="C11616" s="17">
        <v>6.9472444033396421</v>
      </c>
      <c r="D11616" s="17">
        <v>2.1229384082998348</v>
      </c>
      <c r="E11616" s="148">
        <v>1.2146716420000001</v>
      </c>
      <c r="F11616" s="148">
        <f t="shared" si="181"/>
        <v>3.2724663024507503</v>
      </c>
      <c r="G11616">
        <v>2.3594674355064201E-3</v>
      </c>
    </row>
    <row r="11617" spans="1:7" x14ac:dyDescent="0.2">
      <c r="A11617" t="s">
        <v>13404</v>
      </c>
      <c r="B11617" t="s">
        <v>13405</v>
      </c>
      <c r="C11617" s="17">
        <v>7.463028184074366</v>
      </c>
      <c r="D11617" s="17">
        <v>3.3310378038651276</v>
      </c>
      <c r="E11617" s="148">
        <v>0.83954419700000005</v>
      </c>
      <c r="F11617" s="148">
        <f t="shared" si="181"/>
        <v>2.2404513618592787</v>
      </c>
      <c r="G11617">
        <v>2.4592571095245E-3</v>
      </c>
    </row>
    <row r="11618" spans="1:7" x14ac:dyDescent="0.2">
      <c r="A11618" t="s">
        <v>4616</v>
      </c>
      <c r="B11618" t="s">
        <v>4617</v>
      </c>
      <c r="C11618" s="17">
        <v>0.16900957967428581</v>
      </c>
      <c r="D11618" s="17">
        <v>2.3638304452537349</v>
      </c>
      <c r="E11618" s="148">
        <v>-3.8072413790000001</v>
      </c>
      <c r="F11618" s="148">
        <f t="shared" si="181"/>
        <v>7.1498182119464251E-2</v>
      </c>
      <c r="G11618">
        <v>4.2584726038710697E-5</v>
      </c>
    </row>
    <row r="11619" spans="1:7" x14ac:dyDescent="0.2">
      <c r="A11619" t="s">
        <v>8731</v>
      </c>
      <c r="B11619" t="s">
        <v>4883</v>
      </c>
      <c r="C11619" s="17">
        <v>96.185675385365101</v>
      </c>
      <c r="D11619" s="17">
        <v>36.323992783936873</v>
      </c>
      <c r="E11619" s="148">
        <v>1.0094288870000001</v>
      </c>
      <c r="F11619" s="148">
        <f t="shared" si="181"/>
        <v>2.6479929108426687</v>
      </c>
      <c r="G11619">
        <v>1.5189211421436099E-4</v>
      </c>
    </row>
    <row r="11620" spans="1:7" x14ac:dyDescent="0.2">
      <c r="A11620" t="s">
        <v>4618</v>
      </c>
      <c r="B11620" t="s">
        <v>4619</v>
      </c>
      <c r="C11620" s="17">
        <v>29.657850264346575</v>
      </c>
      <c r="D11620" s="17">
        <v>51.511073035975194</v>
      </c>
      <c r="E11620" s="148">
        <v>-1.0487266559999999</v>
      </c>
      <c r="F11620" s="148">
        <f t="shared" si="181"/>
        <v>0.57575679395444956</v>
      </c>
      <c r="G11620">
        <v>3.49490171061244E-7</v>
      </c>
    </row>
    <row r="11621" spans="1:7" x14ac:dyDescent="0.2">
      <c r="A11621" t="s">
        <v>14092</v>
      </c>
      <c r="B11621" t="s">
        <v>10925</v>
      </c>
      <c r="C11621" s="17">
        <v>7.1068985401485651</v>
      </c>
      <c r="D11621" s="17">
        <v>1.3812201893613842</v>
      </c>
      <c r="E11621" s="148">
        <v>1.83304694</v>
      </c>
      <c r="F11621" s="148">
        <f t="shared" si="181"/>
        <v>5.1453769608120803</v>
      </c>
      <c r="G11621">
        <v>1.9347590583681999E-3</v>
      </c>
    </row>
    <row r="11622" spans="1:7" x14ac:dyDescent="0.2">
      <c r="A11622" t="s">
        <v>8732</v>
      </c>
      <c r="B11622" t="s">
        <v>4886</v>
      </c>
      <c r="C11622" s="17">
        <v>13.832338103011301</v>
      </c>
      <c r="D11622" s="17">
        <v>5.837077862189239</v>
      </c>
      <c r="E11622" s="148">
        <v>0.88138623400000005</v>
      </c>
      <c r="F11622" s="148">
        <f t="shared" si="181"/>
        <v>2.3697367809007401</v>
      </c>
      <c r="G11622">
        <v>4.3059643449542997E-4</v>
      </c>
    </row>
    <row r="11623" spans="1:7" x14ac:dyDescent="0.2">
      <c r="A11623" t="s">
        <v>13761</v>
      </c>
      <c r="B11623" t="s">
        <v>4389</v>
      </c>
      <c r="C11623" s="17">
        <v>4.0940876351939144</v>
      </c>
      <c r="D11623" s="17">
        <v>1.4838690243172163</v>
      </c>
      <c r="E11623" s="148">
        <v>0.96348685499999998</v>
      </c>
      <c r="F11623" s="148">
        <f t="shared" si="181"/>
        <v>2.7590626720426066</v>
      </c>
      <c r="G11623">
        <v>7.3748807470469498E-3</v>
      </c>
    </row>
    <row r="11624" spans="1:7" x14ac:dyDescent="0.2">
      <c r="A11624" t="s">
        <v>8733</v>
      </c>
      <c r="B11624" t="s">
        <v>11347</v>
      </c>
      <c r="C11624" s="17">
        <v>0.79819075314902999</v>
      </c>
      <c r="D11624" s="17">
        <v>3.7758449599437647</v>
      </c>
      <c r="E11624" s="148">
        <v>-2.1751703820000001</v>
      </c>
      <c r="F11624" s="148">
        <f t="shared" si="181"/>
        <v>0.21139394271128065</v>
      </c>
      <c r="G11624">
        <v>1.5726930600519001E-3</v>
      </c>
    </row>
    <row r="11625" spans="1:7" x14ac:dyDescent="0.2">
      <c r="A11625" t="s">
        <v>4620</v>
      </c>
      <c r="B11625" t="s">
        <v>413</v>
      </c>
      <c r="C11625" s="17">
        <v>0.57397149673664427</v>
      </c>
      <c r="D11625" s="17">
        <v>0.13874171786587181</v>
      </c>
      <c r="E11625" s="148">
        <v>1.672929656</v>
      </c>
      <c r="F11625" s="148">
        <f t="shared" si="181"/>
        <v>4.1369784486273247</v>
      </c>
      <c r="G11625">
        <v>1.21964793708757E-4</v>
      </c>
    </row>
    <row r="11626" spans="1:7" x14ac:dyDescent="0.2">
      <c r="A11626" t="s">
        <v>8734</v>
      </c>
      <c r="B11626" t="s">
        <v>10927</v>
      </c>
      <c r="C11626" s="17">
        <v>3.4113798528804349</v>
      </c>
      <c r="D11626" s="17">
        <v>1.1520270581641943</v>
      </c>
      <c r="E11626" s="148">
        <v>1.0748282410000001</v>
      </c>
      <c r="F11626" s="148">
        <f t="shared" si="181"/>
        <v>2.9611976808223748</v>
      </c>
      <c r="G11626">
        <v>5.7560388398636203E-3</v>
      </c>
    </row>
    <row r="11627" spans="1:7" x14ac:dyDescent="0.2">
      <c r="A11627" t="s">
        <v>12719</v>
      </c>
      <c r="B11627" t="s">
        <v>1335</v>
      </c>
      <c r="C11627" s="17">
        <v>17.006413067900951</v>
      </c>
      <c r="D11627" s="17">
        <v>23.596950619929128</v>
      </c>
      <c r="E11627" s="148">
        <v>-0.63492502100000003</v>
      </c>
      <c r="F11627" s="148">
        <f t="shared" si="181"/>
        <v>0.72070384609517946</v>
      </c>
      <c r="G11627">
        <v>9.44564496683401E-3</v>
      </c>
    </row>
    <row r="11628" spans="1:7" x14ac:dyDescent="0.2">
      <c r="A11628" t="s">
        <v>4621</v>
      </c>
      <c r="B11628" t="s">
        <v>4622</v>
      </c>
      <c r="C11628" s="17">
        <v>27.9753372008966</v>
      </c>
      <c r="D11628" s="17">
        <v>15.553207200894477</v>
      </c>
      <c r="E11628" s="148">
        <v>0.525782054</v>
      </c>
      <c r="F11628" s="148">
        <f t="shared" si="181"/>
        <v>1.7986860741678872</v>
      </c>
      <c r="G11628">
        <v>7.3872318294083503E-3</v>
      </c>
    </row>
    <row r="11629" spans="1:7" x14ac:dyDescent="0.2">
      <c r="A11629" t="s">
        <v>12668</v>
      </c>
      <c r="B11629" t="s">
        <v>11277</v>
      </c>
      <c r="C11629" s="17">
        <v>7.1425679366178549</v>
      </c>
      <c r="D11629" s="17">
        <v>10.2446759762407</v>
      </c>
      <c r="E11629" s="148">
        <v>-0.69779206699999996</v>
      </c>
      <c r="F11629" s="148">
        <f t="shared" si="181"/>
        <v>0.69719803273259129</v>
      </c>
      <c r="G11629">
        <v>3.9500577616031901E-3</v>
      </c>
    </row>
    <row r="11630" spans="1:7" x14ac:dyDescent="0.2">
      <c r="A11630" t="s">
        <v>11985</v>
      </c>
      <c r="B11630" t="s">
        <v>68</v>
      </c>
      <c r="C11630" s="17">
        <v>1.5159466038843425</v>
      </c>
      <c r="D11630" s="17">
        <v>3.1732599397688173</v>
      </c>
      <c r="E11630" s="148">
        <v>-1.093054537</v>
      </c>
      <c r="F11630" s="148">
        <f t="shared" si="181"/>
        <v>0.47772531486808623</v>
      </c>
      <c r="G11630">
        <v>8.7082025423479495E-3</v>
      </c>
    </row>
    <row r="11631" spans="1:7" x14ac:dyDescent="0.2">
      <c r="A11631" t="s">
        <v>8735</v>
      </c>
      <c r="B11631" t="s">
        <v>10788</v>
      </c>
      <c r="C11631" s="17">
        <v>1.9699706376658095</v>
      </c>
      <c r="D11631" s="17">
        <v>0.14562801660651775</v>
      </c>
      <c r="E11631" s="148">
        <v>2.9731007140000001</v>
      </c>
      <c r="F11631" s="148">
        <f t="shared" si="181"/>
        <v>13.527415146967272</v>
      </c>
      <c r="G11631">
        <v>6.9291578577321197E-3</v>
      </c>
    </row>
    <row r="11632" spans="1:7" x14ac:dyDescent="0.2">
      <c r="A11632" t="s">
        <v>8736</v>
      </c>
      <c r="B11632" t="s">
        <v>10788</v>
      </c>
      <c r="C11632" s="17">
        <v>1.0855089743425306</v>
      </c>
      <c r="D11632" s="17">
        <v>0</v>
      </c>
      <c r="E11632" s="148">
        <v>8.2521990719999998</v>
      </c>
      <c r="F11632" s="148" t="e">
        <f t="shared" si="181"/>
        <v>#DIV/0!</v>
      </c>
      <c r="G11632">
        <v>2.1570774497974999E-3</v>
      </c>
    </row>
    <row r="11633" spans="1:7" x14ac:dyDescent="0.2">
      <c r="A11633" t="s">
        <v>12143</v>
      </c>
      <c r="B11633" t="s">
        <v>2102</v>
      </c>
      <c r="C11633" s="17">
        <v>3.0386630812055175</v>
      </c>
      <c r="D11633" s="17">
        <v>5.6400849010518224</v>
      </c>
      <c r="E11633" s="148">
        <v>-1.0393743559999999</v>
      </c>
      <c r="F11633" s="148">
        <f t="shared" si="181"/>
        <v>0.5387619396720138</v>
      </c>
      <c r="G11633">
        <v>4.7418907194911996E-3</v>
      </c>
    </row>
    <row r="11634" spans="1:7" x14ac:dyDescent="0.2">
      <c r="A11634" t="s">
        <v>8737</v>
      </c>
      <c r="B11634" t="s">
        <v>140</v>
      </c>
      <c r="C11634" s="17">
        <v>4.0502606340030747</v>
      </c>
      <c r="D11634" s="17">
        <v>6.2967872115949151</v>
      </c>
      <c r="E11634" s="148">
        <v>-0.86917222999999999</v>
      </c>
      <c r="F11634" s="148">
        <f t="shared" si="181"/>
        <v>0.64322653726410151</v>
      </c>
      <c r="G11634">
        <v>1.8485590625923901E-3</v>
      </c>
    </row>
    <row r="11635" spans="1:7" x14ac:dyDescent="0.2">
      <c r="A11635" t="s">
        <v>8738</v>
      </c>
      <c r="B11635" t="s">
        <v>10968</v>
      </c>
      <c r="C11635" s="17">
        <v>3.8973208942462021</v>
      </c>
      <c r="D11635" s="17">
        <v>8.5255709443027503E-2</v>
      </c>
      <c r="E11635" s="148">
        <v>4.9366811679999998</v>
      </c>
      <c r="F11635" s="148">
        <f t="shared" si="181"/>
        <v>45.713312571172771</v>
      </c>
      <c r="G11635">
        <v>8.4483578283379706E-6</v>
      </c>
    </row>
    <row r="11636" spans="1:7" x14ac:dyDescent="0.2">
      <c r="A11636" t="s">
        <v>4623</v>
      </c>
      <c r="B11636" t="s">
        <v>4397</v>
      </c>
      <c r="C11636" s="17">
        <v>23.654157858108277</v>
      </c>
      <c r="D11636" s="17">
        <v>8.6113346947014122</v>
      </c>
      <c r="E11636" s="148">
        <v>1.1578383640000001</v>
      </c>
      <c r="F11636" s="148">
        <f t="shared" ref="F11636:F11699" si="182">C11636/D11636</f>
        <v>2.7468631398873362</v>
      </c>
      <c r="G11636">
        <v>7.5827140688781403E-7</v>
      </c>
    </row>
    <row r="11637" spans="1:7" x14ac:dyDescent="0.2">
      <c r="A11637" t="s">
        <v>8739</v>
      </c>
      <c r="B11637" t="s">
        <v>10969</v>
      </c>
      <c r="C11637" s="17">
        <v>28.221666168101926</v>
      </c>
      <c r="D11637" s="17">
        <v>9.4612207036666405</v>
      </c>
      <c r="E11637" s="148">
        <v>1.2346859370000001</v>
      </c>
      <c r="F11637" s="148">
        <f t="shared" si="182"/>
        <v>2.9828779025485352</v>
      </c>
      <c r="G11637">
        <v>4.6144137799639896E-3</v>
      </c>
    </row>
    <row r="11638" spans="1:7" x14ac:dyDescent="0.2">
      <c r="A11638" t="s">
        <v>4624</v>
      </c>
      <c r="B11638" t="s">
        <v>2902</v>
      </c>
      <c r="C11638" s="17">
        <v>21.195295569593924</v>
      </c>
      <c r="D11638" s="17">
        <v>8.3246882320373441</v>
      </c>
      <c r="E11638" s="148">
        <v>1.0345238480000001</v>
      </c>
      <c r="F11638" s="148">
        <f t="shared" si="182"/>
        <v>2.5460767993718232</v>
      </c>
      <c r="G11638">
        <v>6.5115684592945905E-7</v>
      </c>
    </row>
    <row r="11639" spans="1:7" x14ac:dyDescent="0.2">
      <c r="A11639" t="s">
        <v>4625</v>
      </c>
      <c r="B11639" t="s">
        <v>1124</v>
      </c>
      <c r="C11639" s="17">
        <v>85.357149150920904</v>
      </c>
      <c r="D11639" s="17">
        <v>129.32246609382076</v>
      </c>
      <c r="E11639" s="148">
        <v>-0.83113031100000001</v>
      </c>
      <c r="F11639" s="148">
        <f t="shared" si="182"/>
        <v>0.66003341669185356</v>
      </c>
      <c r="G11639">
        <v>1.7232364239064301E-3</v>
      </c>
    </row>
    <row r="11640" spans="1:7" x14ac:dyDescent="0.2">
      <c r="A11640" t="s">
        <v>8740</v>
      </c>
      <c r="B11640" t="s">
        <v>2253</v>
      </c>
      <c r="C11640" s="17">
        <v>3.6282826526801024</v>
      </c>
      <c r="D11640" s="17">
        <v>7.1816529093724748</v>
      </c>
      <c r="E11640" s="148">
        <v>-1.1787587470000001</v>
      </c>
      <c r="F11640" s="148">
        <f t="shared" si="182"/>
        <v>0.50521553999706426</v>
      </c>
      <c r="G11640">
        <v>1.26038737823367E-3</v>
      </c>
    </row>
    <row r="11641" spans="1:7" x14ac:dyDescent="0.2">
      <c r="A11641" t="s">
        <v>4626</v>
      </c>
      <c r="B11641" t="s">
        <v>4557</v>
      </c>
      <c r="C11641" s="17">
        <v>14.828190296455649</v>
      </c>
      <c r="D11641" s="17">
        <v>6.2083307744576404</v>
      </c>
      <c r="E11641" s="148">
        <v>0.94676822400000005</v>
      </c>
      <c r="F11641" s="148">
        <f t="shared" si="182"/>
        <v>2.3884343207778</v>
      </c>
      <c r="G11641">
        <v>7.4738646055381205E-5</v>
      </c>
    </row>
    <row r="11642" spans="1:7" x14ac:dyDescent="0.2">
      <c r="A11642" t="s">
        <v>12001</v>
      </c>
      <c r="B11642" t="s">
        <v>98</v>
      </c>
      <c r="C11642" s="17">
        <v>9.1380019825916534</v>
      </c>
      <c r="D11642" s="17">
        <v>18.834487518591875</v>
      </c>
      <c r="E11642" s="148">
        <v>-1.1099336930000001</v>
      </c>
      <c r="F11642" s="148">
        <f t="shared" si="182"/>
        <v>0.48517391161141821</v>
      </c>
      <c r="G11642">
        <v>1.1320817425563999E-3</v>
      </c>
    </row>
    <row r="11643" spans="1:7" x14ac:dyDescent="0.2">
      <c r="A11643" t="s">
        <v>8741</v>
      </c>
      <c r="B11643" t="s">
        <v>4197</v>
      </c>
      <c r="C11643" s="17">
        <v>10.301648393655318</v>
      </c>
      <c r="D11643" s="17">
        <v>3.5928990818551525</v>
      </c>
      <c r="E11643" s="148">
        <v>1.1823620619999999</v>
      </c>
      <c r="F11643" s="148">
        <f t="shared" si="182"/>
        <v>2.8672245334361519</v>
      </c>
      <c r="G11643">
        <v>3.9610428035184698E-4</v>
      </c>
    </row>
    <row r="11644" spans="1:7" x14ac:dyDescent="0.2">
      <c r="A11644" t="s">
        <v>5837</v>
      </c>
      <c r="B11644" t="s">
        <v>480</v>
      </c>
      <c r="C11644" s="17">
        <v>11.610422419406316</v>
      </c>
      <c r="D11644" s="17">
        <v>2.5401522197867701</v>
      </c>
      <c r="E11644" s="148">
        <v>1.8224528470000001</v>
      </c>
      <c r="F11644" s="148">
        <f t="shared" si="182"/>
        <v>4.5707585273692528</v>
      </c>
      <c r="G11644">
        <v>1.0662032105238401E-3</v>
      </c>
    </row>
    <row r="11645" spans="1:7" x14ac:dyDescent="0.2">
      <c r="A11645" t="s">
        <v>5838</v>
      </c>
      <c r="B11645" t="s">
        <v>4392</v>
      </c>
      <c r="C11645" s="17">
        <v>283.80021720769821</v>
      </c>
      <c r="D11645" s="17">
        <v>101.09476943380265</v>
      </c>
      <c r="E11645" s="148">
        <v>1.18732171</v>
      </c>
      <c r="F11645" s="148">
        <f t="shared" si="182"/>
        <v>2.8072690486082168</v>
      </c>
      <c r="G11645">
        <v>3.9220746335379603E-7</v>
      </c>
    </row>
    <row r="11646" spans="1:7" x14ac:dyDescent="0.2">
      <c r="A11646" t="s">
        <v>12740</v>
      </c>
      <c r="B11646" t="s">
        <v>727</v>
      </c>
      <c r="C11646" s="17">
        <v>7.0786688600229999</v>
      </c>
      <c r="D11646" s="17">
        <v>9.7414743150157967</v>
      </c>
      <c r="E11646" s="148">
        <v>-0.68255340099999995</v>
      </c>
      <c r="F11646" s="148">
        <f t="shared" si="182"/>
        <v>0.72665272535921288</v>
      </c>
      <c r="G11646">
        <v>9.0917272790493105E-3</v>
      </c>
    </row>
    <row r="11647" spans="1:7" x14ac:dyDescent="0.2">
      <c r="A11647" t="s">
        <v>8742</v>
      </c>
      <c r="B11647" t="s">
        <v>2494</v>
      </c>
      <c r="C11647" s="17">
        <v>3.7757182900827746</v>
      </c>
      <c r="D11647" s="17">
        <v>6.6556866160073849E-2</v>
      </c>
      <c r="E11647" s="148">
        <v>4.7367043090000003</v>
      </c>
      <c r="F11647" s="148">
        <f t="shared" si="182"/>
        <v>56.729207787546848</v>
      </c>
      <c r="G11647">
        <v>2.5726231300869599E-3</v>
      </c>
    </row>
    <row r="11648" spans="1:7" x14ac:dyDescent="0.2">
      <c r="A11648" t="s">
        <v>8743</v>
      </c>
      <c r="B11648" t="s">
        <v>2494</v>
      </c>
      <c r="C11648" s="17">
        <v>7.5968337126998531</v>
      </c>
      <c r="D11648" s="17">
        <v>1.0913166225278443</v>
      </c>
      <c r="E11648" s="148">
        <v>2.4233390969999999</v>
      </c>
      <c r="F11648" s="148">
        <f t="shared" si="182"/>
        <v>6.9611637501709769</v>
      </c>
      <c r="G11648">
        <v>3.70406214789656E-4</v>
      </c>
    </row>
    <row r="11649" spans="1:7" x14ac:dyDescent="0.2">
      <c r="A11649" t="s">
        <v>8744</v>
      </c>
      <c r="B11649" t="s">
        <v>2494</v>
      </c>
      <c r="C11649" s="17">
        <v>10.409072791608935</v>
      </c>
      <c r="D11649" s="17">
        <v>0.29220058974399776</v>
      </c>
      <c r="E11649" s="148">
        <v>4.6948950649999999</v>
      </c>
      <c r="F11649" s="148">
        <f t="shared" si="182"/>
        <v>35.623038272196894</v>
      </c>
      <c r="G11649">
        <v>1.17145078653213E-7</v>
      </c>
    </row>
    <row r="11650" spans="1:7" x14ac:dyDescent="0.2">
      <c r="A11650" t="s">
        <v>5839</v>
      </c>
      <c r="B11650" t="s">
        <v>1258</v>
      </c>
      <c r="C11650" s="17">
        <v>8.641975208057028</v>
      </c>
      <c r="D11650" s="17">
        <v>0.19089807643910622</v>
      </c>
      <c r="E11650" s="148">
        <v>5.1310711470000001</v>
      </c>
      <c r="F11650" s="148">
        <f t="shared" si="182"/>
        <v>45.270101036422417</v>
      </c>
      <c r="G11650">
        <v>2.8471184067406598E-7</v>
      </c>
    </row>
    <row r="11651" spans="1:7" x14ac:dyDescent="0.2">
      <c r="A11651" t="s">
        <v>8745</v>
      </c>
      <c r="B11651" t="s">
        <v>2164</v>
      </c>
      <c r="C11651" s="17">
        <v>11.899141431105575</v>
      </c>
      <c r="D11651" s="17">
        <v>2.0088739839572325</v>
      </c>
      <c r="E11651" s="148">
        <v>2.1259949929999999</v>
      </c>
      <c r="F11651" s="148">
        <f t="shared" si="182"/>
        <v>5.923289129199504</v>
      </c>
      <c r="G11651">
        <v>6.0514095705691299E-6</v>
      </c>
    </row>
    <row r="11652" spans="1:7" x14ac:dyDescent="0.2">
      <c r="A11652" t="s">
        <v>8746</v>
      </c>
      <c r="B11652" t="s">
        <v>10729</v>
      </c>
      <c r="C11652" s="17">
        <v>15.283387663304289</v>
      </c>
      <c r="D11652" s="17">
        <v>5.76145324085934</v>
      </c>
      <c r="E11652" s="148">
        <v>1.0113947219999999</v>
      </c>
      <c r="F11652" s="148">
        <f t="shared" si="182"/>
        <v>2.6526966416939488</v>
      </c>
      <c r="G11652">
        <v>5.0813260201058802E-3</v>
      </c>
    </row>
    <row r="11653" spans="1:7" x14ac:dyDescent="0.2">
      <c r="A11653" t="s">
        <v>8747</v>
      </c>
      <c r="B11653" t="s">
        <v>3427</v>
      </c>
      <c r="C11653" s="17">
        <v>9.0314417287543343</v>
      </c>
      <c r="D11653" s="17">
        <v>17.671927218381541</v>
      </c>
      <c r="E11653" s="148">
        <v>-1.1817941219999999</v>
      </c>
      <c r="F11653" s="148">
        <f t="shared" si="182"/>
        <v>0.51106150546841522</v>
      </c>
      <c r="G11653">
        <v>8.9351634969761203E-4</v>
      </c>
    </row>
    <row r="11654" spans="1:7" x14ac:dyDescent="0.2">
      <c r="A11654" t="s">
        <v>5840</v>
      </c>
      <c r="B11654" t="s">
        <v>10914</v>
      </c>
      <c r="C11654" s="17">
        <v>3.647825761307355</v>
      </c>
      <c r="D11654" s="17">
        <v>1.1651445003734751</v>
      </c>
      <c r="E11654" s="148">
        <v>1.198352254</v>
      </c>
      <c r="F11654" s="148">
        <f t="shared" si="182"/>
        <v>3.1307925842143032</v>
      </c>
      <c r="G11654">
        <v>9.5553524275748692E-3</v>
      </c>
    </row>
    <row r="11655" spans="1:7" x14ac:dyDescent="0.2">
      <c r="A11655" t="s">
        <v>8748</v>
      </c>
      <c r="B11655" t="s">
        <v>10788</v>
      </c>
      <c r="C11655" s="17">
        <v>1.3948774448495076</v>
      </c>
      <c r="D11655" s="17">
        <v>1.7950187309589274E-2</v>
      </c>
      <c r="E11655" s="148">
        <v>4.6126288730000002</v>
      </c>
      <c r="F11655" s="148">
        <f t="shared" si="182"/>
        <v>77.708238961068787</v>
      </c>
      <c r="G11655">
        <v>5.4501120735421802E-3</v>
      </c>
    </row>
    <row r="11656" spans="1:7" x14ac:dyDescent="0.2">
      <c r="A11656" t="s">
        <v>4632</v>
      </c>
      <c r="B11656" t="s">
        <v>4633</v>
      </c>
      <c r="C11656" s="17">
        <v>45.377134021995445</v>
      </c>
      <c r="D11656" s="17">
        <v>17.0675683075732</v>
      </c>
      <c r="E11656" s="148">
        <v>1.1105003520000001</v>
      </c>
      <c r="F11656" s="148">
        <f t="shared" si="182"/>
        <v>2.6586759873614074</v>
      </c>
      <c r="G11656">
        <v>1.78860424237132E-4</v>
      </c>
    </row>
    <row r="11657" spans="1:7" x14ac:dyDescent="0.2">
      <c r="A11657" t="s">
        <v>8749</v>
      </c>
      <c r="B11657" t="s">
        <v>823</v>
      </c>
      <c r="C11657" s="17">
        <v>8.5862895656959353</v>
      </c>
      <c r="D11657" s="17">
        <v>11.920497497073217</v>
      </c>
      <c r="E11657" s="148">
        <v>-0.68328389199999995</v>
      </c>
      <c r="F11657" s="148">
        <f t="shared" si="182"/>
        <v>0.72029624332407982</v>
      </c>
      <c r="G11657">
        <v>1.9101480794227301E-3</v>
      </c>
    </row>
    <row r="11658" spans="1:7" x14ac:dyDescent="0.2">
      <c r="A11658" t="s">
        <v>8750</v>
      </c>
      <c r="B11658" t="s">
        <v>4800</v>
      </c>
      <c r="C11658" s="17">
        <v>2.8457531705970651</v>
      </c>
      <c r="D11658" s="17">
        <v>6.1918689101672557</v>
      </c>
      <c r="E11658" s="148">
        <v>-1.2795063499999999</v>
      </c>
      <c r="F11658" s="148">
        <f t="shared" si="182"/>
        <v>0.45959519038334989</v>
      </c>
      <c r="G11658">
        <v>2.2909115026645498E-3</v>
      </c>
    </row>
    <row r="11659" spans="1:7" x14ac:dyDescent="0.2">
      <c r="A11659" t="s">
        <v>8751</v>
      </c>
      <c r="B11659" t="s">
        <v>1051</v>
      </c>
      <c r="C11659" s="17">
        <v>2.8004578531557773</v>
      </c>
      <c r="D11659" s="17">
        <v>0.39835576253265148</v>
      </c>
      <c r="E11659" s="148">
        <v>2.235205171</v>
      </c>
      <c r="F11659" s="148">
        <f t="shared" si="182"/>
        <v>7.0300422801747118</v>
      </c>
      <c r="G11659">
        <v>5.9473609068015701E-3</v>
      </c>
    </row>
    <row r="11660" spans="1:7" x14ac:dyDescent="0.2">
      <c r="A11660" t="s">
        <v>4635</v>
      </c>
      <c r="B11660" t="s">
        <v>364</v>
      </c>
      <c r="C11660" s="17">
        <v>3.8637608905666205</v>
      </c>
      <c r="D11660" s="17">
        <v>6.8294456337966674</v>
      </c>
      <c r="E11660" s="148">
        <v>-1.0100136019999999</v>
      </c>
      <c r="F11660" s="148">
        <f t="shared" si="182"/>
        <v>0.56575029625335127</v>
      </c>
      <c r="G11660">
        <v>1.31339535925022E-3</v>
      </c>
    </row>
    <row r="11661" spans="1:7" x14ac:dyDescent="0.2">
      <c r="A11661" t="s">
        <v>5841</v>
      </c>
      <c r="B11661" t="s">
        <v>10903</v>
      </c>
      <c r="C11661" s="17">
        <v>18.993767012345273</v>
      </c>
      <c r="D11661" s="17">
        <v>2.521994295126142</v>
      </c>
      <c r="E11661" s="148">
        <v>2.5427970700000002</v>
      </c>
      <c r="F11661" s="148">
        <f t="shared" si="182"/>
        <v>7.5312489996712166</v>
      </c>
      <c r="G11661">
        <v>8.4608766197979195E-5</v>
      </c>
    </row>
    <row r="11662" spans="1:7" x14ac:dyDescent="0.2">
      <c r="A11662" t="s">
        <v>4636</v>
      </c>
      <c r="B11662" t="s">
        <v>4407</v>
      </c>
      <c r="C11662" s="17">
        <v>5.6508928487452827</v>
      </c>
      <c r="D11662" s="17">
        <v>16.296568828180799</v>
      </c>
      <c r="E11662" s="148">
        <v>-1.602184053</v>
      </c>
      <c r="F11662" s="148">
        <f t="shared" si="182"/>
        <v>0.34675353495108069</v>
      </c>
      <c r="G11662">
        <v>3.64560067005708E-4</v>
      </c>
    </row>
    <row r="11663" spans="1:7" x14ac:dyDescent="0.2">
      <c r="A11663" t="s">
        <v>13834</v>
      </c>
      <c r="B11663" t="s">
        <v>13835</v>
      </c>
      <c r="C11663" s="17">
        <v>33.125374710455922</v>
      </c>
      <c r="D11663" s="17">
        <v>11.373535997782199</v>
      </c>
      <c r="E11663" s="148">
        <v>1.1401792289999999</v>
      </c>
      <c r="F11663" s="148">
        <f t="shared" si="182"/>
        <v>2.9124957020327944</v>
      </c>
      <c r="G11663">
        <v>1.9480446678134299E-3</v>
      </c>
    </row>
    <row r="11664" spans="1:7" x14ac:dyDescent="0.2">
      <c r="A11664" t="s">
        <v>5842</v>
      </c>
      <c r="B11664" t="s">
        <v>4907</v>
      </c>
      <c r="C11664" s="17">
        <v>1.6647887508846442</v>
      </c>
      <c r="D11664" s="17">
        <v>1.09214445895825E-2</v>
      </c>
      <c r="E11664" s="148">
        <v>6.3466693899999997</v>
      </c>
      <c r="F11664" s="148">
        <f t="shared" si="182"/>
        <v>152.43301719193954</v>
      </c>
      <c r="G11664">
        <v>3.73018659821956E-6</v>
      </c>
    </row>
    <row r="11665" spans="1:7" x14ac:dyDescent="0.2">
      <c r="A11665" t="s">
        <v>13765</v>
      </c>
      <c r="B11665" t="s">
        <v>4909</v>
      </c>
      <c r="C11665" s="17">
        <v>3.0735107721226171</v>
      </c>
      <c r="D11665" s="17">
        <v>1.1106860713387177</v>
      </c>
      <c r="E11665" s="148">
        <v>1.071993328</v>
      </c>
      <c r="F11665" s="148">
        <f t="shared" si="182"/>
        <v>2.7672182549458761</v>
      </c>
      <c r="G11665">
        <v>7.5303232160049702E-3</v>
      </c>
    </row>
    <row r="11666" spans="1:7" x14ac:dyDescent="0.2">
      <c r="A11666" t="s">
        <v>4637</v>
      </c>
      <c r="B11666" t="s">
        <v>4638</v>
      </c>
      <c r="C11666" s="17">
        <v>92.151070421353722</v>
      </c>
      <c r="D11666" s="17">
        <v>110.82715436466324</v>
      </c>
      <c r="E11666" s="148">
        <v>-0.52372522300000002</v>
      </c>
      <c r="F11666" s="148">
        <f t="shared" si="182"/>
        <v>0.83148458470874254</v>
      </c>
      <c r="G11666">
        <v>1.5731456407604E-3</v>
      </c>
    </row>
    <row r="11667" spans="1:7" x14ac:dyDescent="0.2">
      <c r="A11667" t="s">
        <v>13705</v>
      </c>
      <c r="B11667" t="s">
        <v>589</v>
      </c>
      <c r="C11667" s="17">
        <v>27.798373860298273</v>
      </c>
      <c r="D11667" s="17">
        <v>10.402001379064302</v>
      </c>
      <c r="E11667" s="148">
        <v>0.96720437100000001</v>
      </c>
      <c r="F11667" s="148">
        <f t="shared" si="182"/>
        <v>2.6724062848373551</v>
      </c>
      <c r="G11667">
        <v>7.5692421054673496E-3</v>
      </c>
    </row>
    <row r="11668" spans="1:7" x14ac:dyDescent="0.2">
      <c r="A11668" t="s">
        <v>4639</v>
      </c>
      <c r="B11668" t="s">
        <v>4409</v>
      </c>
      <c r="C11668" s="17">
        <v>47.692997668794845</v>
      </c>
      <c r="D11668" s="17">
        <v>16.42029355634255</v>
      </c>
      <c r="E11668" s="148">
        <v>1.232546189</v>
      </c>
      <c r="F11668" s="148">
        <f t="shared" si="182"/>
        <v>2.9045155316588609</v>
      </c>
      <c r="G11668">
        <v>3.4526152567439602E-7</v>
      </c>
    </row>
    <row r="11669" spans="1:7" x14ac:dyDescent="0.2">
      <c r="A11669" t="s">
        <v>8752</v>
      </c>
      <c r="B11669" t="s">
        <v>10970</v>
      </c>
      <c r="C11669" s="17">
        <v>2.8581083774713618</v>
      </c>
      <c r="D11669" s="17">
        <v>5.2889777175501501E-2</v>
      </c>
      <c r="E11669" s="148">
        <v>4.6798044650000001</v>
      </c>
      <c r="F11669" s="148">
        <f t="shared" si="182"/>
        <v>54.038956677534181</v>
      </c>
      <c r="G11669">
        <v>3.12303229060352E-3</v>
      </c>
    </row>
    <row r="11670" spans="1:7" x14ac:dyDescent="0.2">
      <c r="A11670" t="s">
        <v>4640</v>
      </c>
      <c r="B11670" t="s">
        <v>231</v>
      </c>
      <c r="C11670" s="17">
        <v>1.8882762355032301</v>
      </c>
      <c r="D11670" s="17">
        <v>4.2955257451547304</v>
      </c>
      <c r="E11670" s="148">
        <v>-1.3430956199999999</v>
      </c>
      <c r="F11670" s="148">
        <f t="shared" si="182"/>
        <v>0.43959141384105754</v>
      </c>
      <c r="G11670">
        <v>1.4964344478799701E-5</v>
      </c>
    </row>
    <row r="11671" spans="1:7" x14ac:dyDescent="0.2">
      <c r="A11671" t="s">
        <v>4641</v>
      </c>
      <c r="B11671" t="s">
        <v>4411</v>
      </c>
      <c r="C11671" s="17">
        <v>7.5055929008659303</v>
      </c>
      <c r="D11671" s="17">
        <v>16.432920793012897</v>
      </c>
      <c r="E11671" s="148">
        <v>-1.342075962</v>
      </c>
      <c r="F11671" s="148">
        <f t="shared" si="182"/>
        <v>0.45674125710246399</v>
      </c>
      <c r="G11671">
        <v>5.3616037495361896E-9</v>
      </c>
    </row>
    <row r="11672" spans="1:7" x14ac:dyDescent="0.2">
      <c r="A11672" t="s">
        <v>11795</v>
      </c>
      <c r="B11672" t="s">
        <v>4413</v>
      </c>
      <c r="C11672" s="17">
        <v>4.6231713132165675</v>
      </c>
      <c r="D11672" s="17">
        <v>14.508517842262162</v>
      </c>
      <c r="E11672" s="148">
        <v>-1.6832882069999999</v>
      </c>
      <c r="F11672" s="148">
        <f t="shared" si="182"/>
        <v>0.31865221268499505</v>
      </c>
      <c r="G11672">
        <v>9.1986347891511095E-4</v>
      </c>
    </row>
    <row r="11673" spans="1:7" x14ac:dyDescent="0.2">
      <c r="A11673" t="s">
        <v>4642</v>
      </c>
      <c r="B11673" t="s">
        <v>4413</v>
      </c>
      <c r="C11673" s="17">
        <v>6.8632394741571625</v>
      </c>
      <c r="D11673" s="17">
        <v>18.55751917659455</v>
      </c>
      <c r="E11673" s="148">
        <v>-1.3885160830000001</v>
      </c>
      <c r="F11673" s="148">
        <f t="shared" si="182"/>
        <v>0.36983604375380852</v>
      </c>
      <c r="G11673">
        <v>5.4171700411222998E-3</v>
      </c>
    </row>
    <row r="11674" spans="1:7" x14ac:dyDescent="0.2">
      <c r="A11674" t="s">
        <v>4644</v>
      </c>
      <c r="B11674" t="s">
        <v>4413</v>
      </c>
      <c r="C11674" s="17">
        <v>3.6554271954015252</v>
      </c>
      <c r="D11674" s="17">
        <v>11.23897394798637</v>
      </c>
      <c r="E11674" s="148">
        <v>-1.5574037329999999</v>
      </c>
      <c r="F11674" s="148">
        <f t="shared" si="182"/>
        <v>0.32524563294823272</v>
      </c>
      <c r="G11674">
        <v>3.55506012544499E-3</v>
      </c>
    </row>
    <row r="11675" spans="1:7" x14ac:dyDescent="0.2">
      <c r="A11675" t="s">
        <v>8753</v>
      </c>
      <c r="B11675" t="s">
        <v>4413</v>
      </c>
      <c r="C11675" s="17">
        <v>1.3367355037295625</v>
      </c>
      <c r="D11675" s="17">
        <v>7.0893866695505272</v>
      </c>
      <c r="E11675" s="148">
        <v>-2.4222142299999998</v>
      </c>
      <c r="F11675" s="148">
        <f t="shared" si="182"/>
        <v>0.18855446402309337</v>
      </c>
      <c r="G11675">
        <v>1.13593420831782E-4</v>
      </c>
    </row>
    <row r="11676" spans="1:7" x14ac:dyDescent="0.2">
      <c r="A11676" t="s">
        <v>4645</v>
      </c>
      <c r="B11676" t="s">
        <v>4413</v>
      </c>
      <c r="C11676" s="17">
        <v>2.3149849723798028</v>
      </c>
      <c r="D11676" s="17">
        <v>8.7376538719010846</v>
      </c>
      <c r="E11676" s="148">
        <v>-1.997199204</v>
      </c>
      <c r="F11676" s="148">
        <f t="shared" si="182"/>
        <v>0.26494354277690363</v>
      </c>
      <c r="G11676">
        <v>1.1630889952156901E-4</v>
      </c>
    </row>
    <row r="11677" spans="1:7" x14ac:dyDescent="0.2">
      <c r="A11677" t="s">
        <v>4647</v>
      </c>
      <c r="B11677" t="s">
        <v>4648</v>
      </c>
      <c r="C11677" s="17">
        <v>6.2208855373609655</v>
      </c>
      <c r="D11677" s="17">
        <v>1.89615929647954</v>
      </c>
      <c r="E11677" s="148">
        <v>1.2928543379999999</v>
      </c>
      <c r="F11677" s="148">
        <f t="shared" si="182"/>
        <v>3.2807821309690741</v>
      </c>
      <c r="G11677">
        <v>9.7834726383312105E-3</v>
      </c>
    </row>
    <row r="11678" spans="1:7" x14ac:dyDescent="0.2">
      <c r="A11678" t="s">
        <v>4649</v>
      </c>
      <c r="B11678" t="s">
        <v>4650</v>
      </c>
      <c r="C11678" s="17">
        <v>8.6448491403380547</v>
      </c>
      <c r="D11678" s="17">
        <v>3.3351432131093328</v>
      </c>
      <c r="E11678" s="148">
        <v>0.98339562199999997</v>
      </c>
      <c r="F11678" s="148">
        <f t="shared" si="182"/>
        <v>2.5920473538761524</v>
      </c>
      <c r="G11678">
        <v>6.5724377488333898E-4</v>
      </c>
    </row>
    <row r="11679" spans="1:7" x14ac:dyDescent="0.2">
      <c r="A11679" t="s">
        <v>4651</v>
      </c>
      <c r="B11679" t="s">
        <v>167</v>
      </c>
      <c r="C11679" s="17">
        <v>270.59505566748203</v>
      </c>
      <c r="D11679" s="17">
        <v>488.71923950032755</v>
      </c>
      <c r="E11679" s="148">
        <v>-1.1035585910000001</v>
      </c>
      <c r="F11679" s="148">
        <f t="shared" si="182"/>
        <v>0.5536820198528335</v>
      </c>
      <c r="G11679">
        <v>3.1628879172927503E-5</v>
      </c>
    </row>
    <row r="11680" spans="1:7" x14ac:dyDescent="0.2">
      <c r="A11680" t="s">
        <v>8754</v>
      </c>
      <c r="B11680" t="s">
        <v>1772</v>
      </c>
      <c r="C11680" s="17">
        <v>2.44246756961727</v>
      </c>
      <c r="D11680" s="17">
        <v>3.54040311333591</v>
      </c>
      <c r="E11680" s="148">
        <v>-0.73581634100000004</v>
      </c>
      <c r="F11680" s="148">
        <f t="shared" si="182"/>
        <v>0.68988403055489322</v>
      </c>
      <c r="G11680">
        <v>6.7961582964777404E-4</v>
      </c>
    </row>
    <row r="11681" spans="1:7" x14ac:dyDescent="0.2">
      <c r="A11681" t="s">
        <v>12272</v>
      </c>
      <c r="B11681" t="s">
        <v>11332</v>
      </c>
      <c r="C11681" s="17">
        <v>1.3064397038671249</v>
      </c>
      <c r="D11681" s="17">
        <v>2.2508222052758748</v>
      </c>
      <c r="E11681" s="148">
        <v>-0.97130986500000005</v>
      </c>
      <c r="F11681" s="148">
        <f t="shared" si="182"/>
        <v>0.58042776582035693</v>
      </c>
      <c r="G11681">
        <v>9.0171621807238807E-3</v>
      </c>
    </row>
    <row r="11682" spans="1:7" x14ac:dyDescent="0.2">
      <c r="A11682" t="s">
        <v>4652</v>
      </c>
      <c r="B11682" t="s">
        <v>1391</v>
      </c>
      <c r="C11682" s="17">
        <v>8.6159475812962256</v>
      </c>
      <c r="D11682" s="17">
        <v>16.083019556461199</v>
      </c>
      <c r="E11682" s="148">
        <v>-1.119293146</v>
      </c>
      <c r="F11682" s="148">
        <f t="shared" si="182"/>
        <v>0.53571703690647143</v>
      </c>
      <c r="G11682">
        <v>3.3756210158338798E-6</v>
      </c>
    </row>
    <row r="11683" spans="1:7" x14ac:dyDescent="0.2">
      <c r="A11683" t="s">
        <v>4653</v>
      </c>
      <c r="B11683" t="s">
        <v>4654</v>
      </c>
      <c r="C11683" s="17">
        <v>1.7212372462439482</v>
      </c>
      <c r="D11683" s="17">
        <v>4.5987052794785122</v>
      </c>
      <c r="E11683" s="148">
        <v>-1.4599374460000001</v>
      </c>
      <c r="F11683" s="148">
        <f t="shared" si="182"/>
        <v>0.37428735734052837</v>
      </c>
      <c r="G11683">
        <v>3.2136964309336202E-3</v>
      </c>
    </row>
    <row r="11684" spans="1:7" x14ac:dyDescent="0.2">
      <c r="A11684" t="s">
        <v>12615</v>
      </c>
      <c r="B11684" t="s">
        <v>12616</v>
      </c>
      <c r="C11684" s="17">
        <v>6.7540130248303374</v>
      </c>
      <c r="D11684" s="17">
        <v>9.9080229778801439</v>
      </c>
      <c r="E11684" s="148">
        <v>-0.74965981800000003</v>
      </c>
      <c r="F11684" s="148">
        <f t="shared" si="182"/>
        <v>0.68167111036266315</v>
      </c>
      <c r="G11684">
        <v>9.0609079904123199E-3</v>
      </c>
    </row>
    <row r="11685" spans="1:7" x14ac:dyDescent="0.2">
      <c r="A11685" t="s">
        <v>8755</v>
      </c>
      <c r="B11685" t="s">
        <v>11348</v>
      </c>
      <c r="C11685" s="17">
        <v>7.9059715171147182</v>
      </c>
      <c r="D11685" s="17">
        <v>13.538447837616699</v>
      </c>
      <c r="E11685" s="148">
        <v>-0.988640399</v>
      </c>
      <c r="F11685" s="148">
        <f t="shared" si="182"/>
        <v>0.58396439621002239</v>
      </c>
      <c r="G11685">
        <v>2.5135021763659701E-5</v>
      </c>
    </row>
    <row r="11686" spans="1:7" x14ac:dyDescent="0.2">
      <c r="A11686" t="s">
        <v>12934</v>
      </c>
      <c r="B11686" t="s">
        <v>4423</v>
      </c>
      <c r="C11686" s="17">
        <v>10.069374809810846</v>
      </c>
      <c r="D11686" s="17">
        <v>5.9352730823456552</v>
      </c>
      <c r="E11686" s="148">
        <v>0.48065855499999999</v>
      </c>
      <c r="F11686" s="148">
        <f t="shared" si="182"/>
        <v>1.6965310054160758</v>
      </c>
      <c r="G11686">
        <v>8.9416000207124501E-3</v>
      </c>
    </row>
    <row r="11687" spans="1:7" x14ac:dyDescent="0.2">
      <c r="A11687" t="s">
        <v>4655</v>
      </c>
      <c r="B11687" t="s">
        <v>4656</v>
      </c>
      <c r="C11687" s="17">
        <v>25.577168491931047</v>
      </c>
      <c r="D11687" s="17">
        <v>3.1673819198226125</v>
      </c>
      <c r="E11687" s="148">
        <v>2.6418417810000001</v>
      </c>
      <c r="F11687" s="148">
        <f t="shared" si="182"/>
        <v>8.0751766409538259</v>
      </c>
      <c r="G11687">
        <v>6.0309713793339005E-11</v>
      </c>
    </row>
    <row r="11688" spans="1:7" x14ac:dyDescent="0.2">
      <c r="A11688" t="s">
        <v>8756</v>
      </c>
      <c r="B11688" t="s">
        <v>10971</v>
      </c>
      <c r="C11688" s="17">
        <v>9.5115087935325722</v>
      </c>
      <c r="D11688" s="17">
        <v>3.1750571371311924</v>
      </c>
      <c r="E11688" s="148">
        <v>1.263878104</v>
      </c>
      <c r="F11688" s="148">
        <f t="shared" si="182"/>
        <v>2.9956968907106503</v>
      </c>
      <c r="G11688">
        <v>1.4157028833180601E-4</v>
      </c>
    </row>
    <row r="11689" spans="1:7" x14ac:dyDescent="0.2">
      <c r="A11689" t="s">
        <v>8757</v>
      </c>
      <c r="B11689" t="s">
        <v>1398</v>
      </c>
      <c r="C11689" s="17">
        <v>11.922072592155899</v>
      </c>
      <c r="D11689" s="17">
        <v>19.742753140793422</v>
      </c>
      <c r="E11689" s="148">
        <v>-0.92079032299999997</v>
      </c>
      <c r="F11689" s="148">
        <f t="shared" si="182"/>
        <v>0.6038708232400446</v>
      </c>
      <c r="G11689">
        <v>5.2963873967903198E-3</v>
      </c>
    </row>
    <row r="11690" spans="1:7" x14ac:dyDescent="0.2">
      <c r="A11690" t="s">
        <v>8758</v>
      </c>
      <c r="B11690" t="s">
        <v>3852</v>
      </c>
      <c r="C11690" s="17">
        <v>0.40505240538515952</v>
      </c>
      <c r="D11690" s="17">
        <v>0.76658499787954271</v>
      </c>
      <c r="E11690" s="148">
        <v>-1.092583149</v>
      </c>
      <c r="F11690" s="148">
        <f t="shared" si="182"/>
        <v>0.52838551042034276</v>
      </c>
      <c r="G11690">
        <v>4.6648240745687802E-4</v>
      </c>
    </row>
    <row r="11691" spans="1:7" x14ac:dyDescent="0.2">
      <c r="A11691" t="s">
        <v>8759</v>
      </c>
      <c r="B11691" t="s">
        <v>4935</v>
      </c>
      <c r="C11691" s="17">
        <v>1.9303091472848077</v>
      </c>
      <c r="D11691" s="17">
        <v>0.66340528162043078</v>
      </c>
      <c r="E11691" s="148">
        <v>1.179232974</v>
      </c>
      <c r="F11691" s="148">
        <f t="shared" si="182"/>
        <v>2.9096981901769658</v>
      </c>
      <c r="G11691">
        <v>5.2858169454856902E-4</v>
      </c>
    </row>
    <row r="11692" spans="1:7" x14ac:dyDescent="0.2">
      <c r="A11692" t="s">
        <v>4657</v>
      </c>
      <c r="B11692" t="s">
        <v>4445</v>
      </c>
      <c r="C11692" s="17">
        <v>6.9363590450745329</v>
      </c>
      <c r="D11692" s="17">
        <v>2.2046075124153361</v>
      </c>
      <c r="E11692" s="148">
        <v>1.3236558389999999</v>
      </c>
      <c r="F11692" s="148">
        <f t="shared" si="182"/>
        <v>3.1463011016755349</v>
      </c>
      <c r="G11692">
        <v>9.1316053000790702E-4</v>
      </c>
    </row>
    <row r="11693" spans="1:7" x14ac:dyDescent="0.2">
      <c r="A11693" t="s">
        <v>8760</v>
      </c>
      <c r="B11693" t="s">
        <v>10972</v>
      </c>
      <c r="C11693" s="17">
        <v>7.9732702708969647</v>
      </c>
      <c r="D11693" s="17">
        <v>2.9847757568656927</v>
      </c>
      <c r="E11693" s="148">
        <v>0.98591916400000001</v>
      </c>
      <c r="F11693" s="148">
        <f t="shared" si="182"/>
        <v>2.6713129964810758</v>
      </c>
      <c r="G11693">
        <v>5.0948796828855E-3</v>
      </c>
    </row>
    <row r="11694" spans="1:7" x14ac:dyDescent="0.2">
      <c r="A11694" t="s">
        <v>12711</v>
      </c>
      <c r="B11694" t="s">
        <v>803</v>
      </c>
      <c r="C11694" s="17">
        <v>60.523358122409505</v>
      </c>
      <c r="D11694" s="17">
        <v>84.548930886661921</v>
      </c>
      <c r="E11694" s="148">
        <v>-0.68913050499999995</v>
      </c>
      <c r="F11694" s="148">
        <f t="shared" si="182"/>
        <v>0.71583824286957853</v>
      </c>
      <c r="G11694">
        <v>1.0915009393751199E-4</v>
      </c>
    </row>
    <row r="11695" spans="1:7" x14ac:dyDescent="0.2">
      <c r="A11695" t="s">
        <v>12941</v>
      </c>
      <c r="B11695" t="s">
        <v>1258</v>
      </c>
      <c r="C11695" s="17">
        <v>13.393379430611899</v>
      </c>
      <c r="D11695" s="17">
        <v>7.81412328110701</v>
      </c>
      <c r="E11695" s="148">
        <v>0.482485683</v>
      </c>
      <c r="F11695" s="148">
        <f t="shared" si="182"/>
        <v>1.7139964329708512</v>
      </c>
      <c r="G11695">
        <v>6.41218855662522E-3</v>
      </c>
    </row>
    <row r="11696" spans="1:7" x14ac:dyDescent="0.2">
      <c r="A11696" t="s">
        <v>8761</v>
      </c>
      <c r="B11696" t="s">
        <v>2388</v>
      </c>
      <c r="C11696" s="17">
        <v>0.78224363888932247</v>
      </c>
      <c r="D11696" s="17">
        <v>1.030920126245958</v>
      </c>
      <c r="E11696" s="148">
        <v>-0.63095334000000003</v>
      </c>
      <c r="F11696" s="148">
        <f t="shared" si="182"/>
        <v>0.7587820035465036</v>
      </c>
      <c r="G11696">
        <v>2.80644797660298E-3</v>
      </c>
    </row>
    <row r="11697" spans="1:7" x14ac:dyDescent="0.2">
      <c r="A11697" t="s">
        <v>8762</v>
      </c>
      <c r="B11697" t="s">
        <v>11349</v>
      </c>
      <c r="C11697" s="17">
        <v>3.746835489158705</v>
      </c>
      <c r="D11697" s="17">
        <v>7.4719969831735247</v>
      </c>
      <c r="E11697" s="148">
        <v>-1.1618239050000001</v>
      </c>
      <c r="F11697" s="148">
        <f t="shared" si="182"/>
        <v>0.50145034822636392</v>
      </c>
      <c r="G11697">
        <v>6.8204618942425304E-4</v>
      </c>
    </row>
    <row r="11698" spans="1:7" x14ac:dyDescent="0.2">
      <c r="A11698" t="s">
        <v>4658</v>
      </c>
      <c r="B11698" t="s">
        <v>4306</v>
      </c>
      <c r="C11698" s="17">
        <v>6.6005278802680971</v>
      </c>
      <c r="D11698" s="17">
        <v>10.156817121726627</v>
      </c>
      <c r="E11698" s="148">
        <v>-0.83177754000000004</v>
      </c>
      <c r="F11698" s="148">
        <f t="shared" si="182"/>
        <v>0.64986184167368644</v>
      </c>
      <c r="G11698">
        <v>7.20576107777233E-3</v>
      </c>
    </row>
    <row r="11699" spans="1:7" x14ac:dyDescent="0.2">
      <c r="A11699" t="s">
        <v>4659</v>
      </c>
      <c r="B11699" t="s">
        <v>4447</v>
      </c>
      <c r="C11699" s="17">
        <v>49.109929918542051</v>
      </c>
      <c r="D11699" s="17">
        <v>79.979490706126057</v>
      </c>
      <c r="E11699" s="148">
        <v>-0.94015750499999995</v>
      </c>
      <c r="F11699" s="148">
        <f t="shared" si="182"/>
        <v>0.61403154089827749</v>
      </c>
      <c r="G11699">
        <v>7.27625445121024E-4</v>
      </c>
    </row>
    <row r="11700" spans="1:7" x14ac:dyDescent="0.2">
      <c r="A11700" t="s">
        <v>5843</v>
      </c>
      <c r="B11700" t="s">
        <v>10717</v>
      </c>
      <c r="C11700" s="17">
        <v>12.659321813195568</v>
      </c>
      <c r="D11700" s="17">
        <v>2.4710960337912851</v>
      </c>
      <c r="E11700" s="148">
        <v>1.977025501</v>
      </c>
      <c r="F11700" s="148">
        <f t="shared" ref="F11700:F11763" si="183">C11700/D11700</f>
        <v>5.1229582501384909</v>
      </c>
      <c r="G11700">
        <v>4.2573794636990099E-4</v>
      </c>
    </row>
    <row r="11701" spans="1:7" x14ac:dyDescent="0.2">
      <c r="A11701" t="s">
        <v>4660</v>
      </c>
      <c r="B11701" t="s">
        <v>4492</v>
      </c>
      <c r="C11701" s="17">
        <v>590.59155951410378</v>
      </c>
      <c r="D11701" s="17">
        <v>1100.6630526739898</v>
      </c>
      <c r="E11701" s="148">
        <v>-1.1453238699999999</v>
      </c>
      <c r="F11701" s="148">
        <f t="shared" si="183"/>
        <v>0.5365779818622054</v>
      </c>
      <c r="G11701">
        <v>1.3460812388618601E-8</v>
      </c>
    </row>
    <row r="11702" spans="1:7" x14ac:dyDescent="0.2">
      <c r="A11702" t="s">
        <v>4661</v>
      </c>
      <c r="B11702" t="s">
        <v>1064</v>
      </c>
      <c r="C11702" s="17">
        <v>6.8885153352310882</v>
      </c>
      <c r="D11702" s="17">
        <v>2.6272231061506677</v>
      </c>
      <c r="E11702" s="148">
        <v>1.0134800879999999</v>
      </c>
      <c r="F11702" s="148">
        <f t="shared" si="183"/>
        <v>2.6219757732429296</v>
      </c>
      <c r="G11702">
        <v>6.2060891496718198E-3</v>
      </c>
    </row>
    <row r="11703" spans="1:7" x14ac:dyDescent="0.2">
      <c r="A11703" t="s">
        <v>4662</v>
      </c>
      <c r="B11703" t="s">
        <v>3469</v>
      </c>
      <c r="C11703" s="17">
        <v>46.382313438473751</v>
      </c>
      <c r="D11703" s="17">
        <v>10.639313857000877</v>
      </c>
      <c r="E11703" s="148">
        <v>1.8063488409999999</v>
      </c>
      <c r="F11703" s="148">
        <f t="shared" si="183"/>
        <v>4.3595211177977689</v>
      </c>
      <c r="G11703">
        <v>3.1046592519095502E-8</v>
      </c>
    </row>
    <row r="11704" spans="1:7" x14ac:dyDescent="0.2">
      <c r="A11704" t="s">
        <v>8763</v>
      </c>
      <c r="B11704" t="s">
        <v>10842</v>
      </c>
      <c r="C11704" s="17">
        <v>31.986907320064851</v>
      </c>
      <c r="D11704" s="17">
        <v>18.296791691469302</v>
      </c>
      <c r="E11704" s="148">
        <v>0.52217306399999996</v>
      </c>
      <c r="F11704" s="148">
        <f t="shared" si="183"/>
        <v>1.7482249270498298</v>
      </c>
      <c r="G11704">
        <v>7.8636372581686702E-3</v>
      </c>
    </row>
    <row r="11705" spans="1:7" x14ac:dyDescent="0.2">
      <c r="A11705" t="s">
        <v>4663</v>
      </c>
      <c r="B11705" t="s">
        <v>4664</v>
      </c>
      <c r="C11705" s="17">
        <v>7.1380164604024472</v>
      </c>
      <c r="D11705" s="17">
        <v>2.8989316890080028</v>
      </c>
      <c r="E11705" s="148">
        <v>0.94898232299999996</v>
      </c>
      <c r="F11705" s="148">
        <f t="shared" si="183"/>
        <v>2.4622920531270034</v>
      </c>
      <c r="G11705">
        <v>7.2086401120429995E-4</v>
      </c>
    </row>
    <row r="11706" spans="1:7" x14ac:dyDescent="0.2">
      <c r="A11706" t="s">
        <v>14024</v>
      </c>
      <c r="B11706" t="s">
        <v>3225</v>
      </c>
      <c r="C11706" s="17">
        <v>18.631235101557927</v>
      </c>
      <c r="D11706" s="17">
        <v>4.8067339732323422</v>
      </c>
      <c r="E11706" s="148">
        <v>1.607238985</v>
      </c>
      <c r="F11706" s="148">
        <f t="shared" si="183"/>
        <v>3.876069531892389</v>
      </c>
      <c r="G11706">
        <v>3.4602876800308599E-5</v>
      </c>
    </row>
    <row r="11707" spans="1:7" x14ac:dyDescent="0.2">
      <c r="A11707" t="s">
        <v>8764</v>
      </c>
      <c r="B11707" t="s">
        <v>3225</v>
      </c>
      <c r="C11707" s="17">
        <v>41.13187619708215</v>
      </c>
      <c r="D11707" s="17">
        <v>14.912397450339752</v>
      </c>
      <c r="E11707" s="148">
        <v>1.1773735540000001</v>
      </c>
      <c r="F11707" s="148">
        <f t="shared" si="183"/>
        <v>2.7582336330597892</v>
      </c>
      <c r="G11707">
        <v>5.1106818135572003E-6</v>
      </c>
    </row>
    <row r="11708" spans="1:7" x14ac:dyDescent="0.2">
      <c r="A11708" t="s">
        <v>4665</v>
      </c>
      <c r="B11708" t="s">
        <v>943</v>
      </c>
      <c r="C11708" s="17">
        <v>42.33498043083555</v>
      </c>
      <c r="D11708" s="17">
        <v>23.330839050385578</v>
      </c>
      <c r="E11708" s="148">
        <v>0.58110712600000003</v>
      </c>
      <c r="F11708" s="148">
        <f t="shared" si="183"/>
        <v>1.8145502756848302</v>
      </c>
      <c r="G11708">
        <v>4.7271629631052303E-4</v>
      </c>
    </row>
    <row r="11709" spans="1:7" x14ac:dyDescent="0.2">
      <c r="A11709" t="s">
        <v>13427</v>
      </c>
      <c r="B11709" t="s">
        <v>54</v>
      </c>
      <c r="C11709" s="17">
        <v>4.2027752640874176</v>
      </c>
      <c r="D11709" s="17">
        <v>1.8529359404334125</v>
      </c>
      <c r="E11709" s="148">
        <v>0.86592559800000002</v>
      </c>
      <c r="F11709" s="148">
        <f t="shared" si="183"/>
        <v>2.2681708376299099</v>
      </c>
      <c r="G11709">
        <v>2.5494016472265902E-3</v>
      </c>
    </row>
    <row r="11710" spans="1:7" x14ac:dyDescent="0.2">
      <c r="A11710" t="s">
        <v>13013</v>
      </c>
      <c r="B11710" t="s">
        <v>1216</v>
      </c>
      <c r="C11710" s="17">
        <v>15.837609607309275</v>
      </c>
      <c r="D11710" s="17">
        <v>8.6891628930437701</v>
      </c>
      <c r="E11710" s="148">
        <v>0.57590260599999998</v>
      </c>
      <c r="F11710" s="148">
        <f t="shared" si="183"/>
        <v>1.8226853152894962</v>
      </c>
      <c r="G11710">
        <v>3.53742763875206E-3</v>
      </c>
    </row>
    <row r="11711" spans="1:7" x14ac:dyDescent="0.2">
      <c r="A11711" t="s">
        <v>8765</v>
      </c>
      <c r="B11711" t="s">
        <v>3170</v>
      </c>
      <c r="C11711" s="17">
        <v>34.126276332632699</v>
      </c>
      <c r="D11711" s="17">
        <v>11.734430995421166</v>
      </c>
      <c r="E11711" s="148">
        <v>1.2087777900000001</v>
      </c>
      <c r="F11711" s="148">
        <f t="shared" si="183"/>
        <v>2.9082173942604412</v>
      </c>
      <c r="G11711">
        <v>3.8485832619840002E-4</v>
      </c>
    </row>
    <row r="11712" spans="1:7" x14ac:dyDescent="0.2">
      <c r="A11712" t="s">
        <v>4666</v>
      </c>
      <c r="B11712" t="s">
        <v>4667</v>
      </c>
      <c r="C11712" s="17">
        <v>9.9370790947936403</v>
      </c>
      <c r="D11712" s="17">
        <v>2.1155232522495222</v>
      </c>
      <c r="E11712" s="148">
        <v>1.8613049230000001</v>
      </c>
      <c r="F11712" s="148">
        <f t="shared" si="183"/>
        <v>4.6972204556140609</v>
      </c>
      <c r="G11712">
        <v>1.43988431488888E-7</v>
      </c>
    </row>
    <row r="11713" spans="1:7" x14ac:dyDescent="0.2">
      <c r="A11713" t="s">
        <v>8766</v>
      </c>
      <c r="B11713" t="s">
        <v>10466</v>
      </c>
      <c r="C11713" s="17">
        <v>75.082791510572804</v>
      </c>
      <c r="D11713" s="17">
        <v>33.525720372473522</v>
      </c>
      <c r="E11713" s="148">
        <v>0.89053215799999996</v>
      </c>
      <c r="F11713" s="148">
        <f t="shared" si="183"/>
        <v>2.239557887985606</v>
      </c>
      <c r="G11713">
        <v>5.5452028236089401E-5</v>
      </c>
    </row>
    <row r="11714" spans="1:7" x14ac:dyDescent="0.2">
      <c r="A11714" t="s">
        <v>4668</v>
      </c>
      <c r="B11714" t="s">
        <v>3228</v>
      </c>
      <c r="C11714" s="17">
        <v>87.344416100359041</v>
      </c>
      <c r="D11714" s="17">
        <v>35.127351866277401</v>
      </c>
      <c r="E11714" s="148">
        <v>1.0274334919999999</v>
      </c>
      <c r="F11714" s="148">
        <f t="shared" si="183"/>
        <v>2.4865072787969118</v>
      </c>
      <c r="G11714">
        <v>6.8858185269482404E-10</v>
      </c>
    </row>
    <row r="11715" spans="1:7" x14ac:dyDescent="0.2">
      <c r="A11715" t="s">
        <v>12891</v>
      </c>
      <c r="B11715" t="s">
        <v>11380</v>
      </c>
      <c r="C11715" s="17">
        <v>15.012923658172625</v>
      </c>
      <c r="D11715" s="17">
        <v>18.305938197163947</v>
      </c>
      <c r="E11715" s="148">
        <v>-0.53743399300000005</v>
      </c>
      <c r="F11715" s="148">
        <f t="shared" si="183"/>
        <v>0.82011222240980286</v>
      </c>
      <c r="G11715">
        <v>3.8489995040296403E-4</v>
      </c>
    </row>
    <row r="11716" spans="1:7" x14ac:dyDescent="0.2">
      <c r="A11716" t="s">
        <v>8767</v>
      </c>
      <c r="B11716" t="s">
        <v>3926</v>
      </c>
      <c r="C11716" s="17">
        <v>12.313070884060615</v>
      </c>
      <c r="D11716" s="17">
        <v>1.9504891584593054</v>
      </c>
      <c r="E11716" s="148">
        <v>2.1666856480000001</v>
      </c>
      <c r="F11716" s="148">
        <f t="shared" si="183"/>
        <v>6.3128117532253958</v>
      </c>
      <c r="G11716">
        <v>7.7006562805647695E-4</v>
      </c>
    </row>
    <row r="11717" spans="1:7" x14ac:dyDescent="0.2">
      <c r="A11717" t="s">
        <v>12210</v>
      </c>
      <c r="B11717" t="s">
        <v>11336</v>
      </c>
      <c r="C11717" s="17">
        <v>2.6097452445887726</v>
      </c>
      <c r="D11717" s="17">
        <v>4.6880349994249624</v>
      </c>
      <c r="E11717" s="148">
        <v>-1.0100124589999999</v>
      </c>
      <c r="F11717" s="148">
        <f t="shared" si="183"/>
        <v>0.55668211626169295</v>
      </c>
      <c r="G11717">
        <v>3.31035580977161E-4</v>
      </c>
    </row>
    <row r="11718" spans="1:7" x14ac:dyDescent="0.2">
      <c r="A11718" t="s">
        <v>4669</v>
      </c>
      <c r="B11718" t="s">
        <v>914</v>
      </c>
      <c r="C11718" s="17">
        <v>20.446305423040549</v>
      </c>
      <c r="D11718" s="17">
        <v>7.9730150535323778</v>
      </c>
      <c r="E11718" s="148">
        <v>1.040092367</v>
      </c>
      <c r="F11718" s="148">
        <f t="shared" si="183"/>
        <v>2.5644383317678527</v>
      </c>
      <c r="G11718">
        <v>4.1595734392225801E-5</v>
      </c>
    </row>
    <row r="11719" spans="1:7" x14ac:dyDescent="0.2">
      <c r="A11719" t="s">
        <v>5844</v>
      </c>
      <c r="B11719" t="s">
        <v>938</v>
      </c>
      <c r="C11719" s="17">
        <v>1.1337911705953632</v>
      </c>
      <c r="D11719" s="17">
        <v>4.9615704287692124E-2</v>
      </c>
      <c r="E11719" s="148">
        <v>3.5145927559999999</v>
      </c>
      <c r="F11719" s="148">
        <f t="shared" si="183"/>
        <v>22.85145775662437</v>
      </c>
      <c r="G11719">
        <v>6.3709022301407202E-3</v>
      </c>
    </row>
    <row r="11720" spans="1:7" x14ac:dyDescent="0.2">
      <c r="A11720" t="s">
        <v>4670</v>
      </c>
      <c r="B11720" t="s">
        <v>4671</v>
      </c>
      <c r="C11720" s="17">
        <v>125.29693102775477</v>
      </c>
      <c r="D11720" s="17">
        <v>65.646966784933795</v>
      </c>
      <c r="E11720" s="148">
        <v>0.663581694</v>
      </c>
      <c r="F11720" s="148">
        <f t="shared" si="183"/>
        <v>1.908647682660501</v>
      </c>
      <c r="G11720">
        <v>1.2175071290734E-3</v>
      </c>
    </row>
    <row r="11721" spans="1:7" x14ac:dyDescent="0.2">
      <c r="A11721" t="s">
        <v>13052</v>
      </c>
      <c r="B11721" t="s">
        <v>13053</v>
      </c>
      <c r="C11721" s="17">
        <v>12.18966115269485</v>
      </c>
      <c r="D11721" s="17">
        <v>6.5549219310105844</v>
      </c>
      <c r="E11721" s="148">
        <v>0.59765981700000004</v>
      </c>
      <c r="F11721" s="148">
        <f t="shared" si="183"/>
        <v>1.8596195776225739</v>
      </c>
      <c r="G11721">
        <v>9.6254241063303096E-3</v>
      </c>
    </row>
    <row r="11722" spans="1:7" x14ac:dyDescent="0.2">
      <c r="A11722" t="s">
        <v>4673</v>
      </c>
      <c r="B11722" t="s">
        <v>1611</v>
      </c>
      <c r="C11722" s="17">
        <v>18.952072669925101</v>
      </c>
      <c r="D11722" s="17">
        <v>6.6101307077035596</v>
      </c>
      <c r="E11722" s="148">
        <v>1.2282976560000001</v>
      </c>
      <c r="F11722" s="148">
        <f t="shared" si="183"/>
        <v>2.8671252518256609</v>
      </c>
      <c r="G11722">
        <v>8.8037658579076793E-6</v>
      </c>
    </row>
    <row r="11723" spans="1:7" x14ac:dyDescent="0.2">
      <c r="A11723" t="s">
        <v>4674</v>
      </c>
      <c r="B11723" t="s">
        <v>4675</v>
      </c>
      <c r="C11723" s="17">
        <v>23.362378879625698</v>
      </c>
      <c r="D11723" s="17">
        <v>35.168145805799796</v>
      </c>
      <c r="E11723" s="148">
        <v>-0.84002650400000001</v>
      </c>
      <c r="F11723" s="148">
        <f t="shared" si="183"/>
        <v>0.66430510748658422</v>
      </c>
      <c r="G11723">
        <v>1.00617749555626E-4</v>
      </c>
    </row>
    <row r="11724" spans="1:7" x14ac:dyDescent="0.2">
      <c r="A11724" t="s">
        <v>8768</v>
      </c>
      <c r="B11724" t="s">
        <v>5431</v>
      </c>
      <c r="C11724" s="17">
        <v>9.0820964628717284</v>
      </c>
      <c r="D11724" s="17">
        <v>17.6227530151046</v>
      </c>
      <c r="E11724" s="148">
        <v>-1.1401738729999999</v>
      </c>
      <c r="F11724" s="148">
        <f t="shared" si="183"/>
        <v>0.51536195593772394</v>
      </c>
      <c r="G11724">
        <v>3.9641753467803097E-3</v>
      </c>
    </row>
    <row r="11725" spans="1:7" x14ac:dyDescent="0.2">
      <c r="A11725" t="s">
        <v>8769</v>
      </c>
      <c r="B11725" t="s">
        <v>50</v>
      </c>
      <c r="C11725" s="17">
        <v>6.2980811080802495</v>
      </c>
      <c r="D11725" s="17">
        <v>10.660010044786212</v>
      </c>
      <c r="E11725" s="148">
        <v>-0.92637522100000003</v>
      </c>
      <c r="F11725" s="148">
        <f t="shared" si="183"/>
        <v>0.59081380614276513</v>
      </c>
      <c r="G11725">
        <v>9.0629714234801307E-3</v>
      </c>
    </row>
    <row r="11726" spans="1:7" x14ac:dyDescent="0.2">
      <c r="A11726" t="s">
        <v>8770</v>
      </c>
      <c r="B11726" t="s">
        <v>54</v>
      </c>
      <c r="C11726" s="17">
        <v>5.9099804019064237</v>
      </c>
      <c r="D11726" s="17">
        <v>2.5795907703609102</v>
      </c>
      <c r="E11726" s="148">
        <v>0.88487687299999995</v>
      </c>
      <c r="F11726" s="148">
        <f t="shared" si="183"/>
        <v>2.2910534763153767</v>
      </c>
      <c r="G11726">
        <v>2.8799188996603601E-3</v>
      </c>
    </row>
    <row r="11727" spans="1:7" x14ac:dyDescent="0.2">
      <c r="A11727" t="s">
        <v>11713</v>
      </c>
      <c r="B11727" t="s">
        <v>803</v>
      </c>
      <c r="C11727" s="17">
        <v>0.21881342444001875</v>
      </c>
      <c r="D11727" s="17">
        <v>0.95539423159577086</v>
      </c>
      <c r="E11727" s="148">
        <v>-2.0104291700000001</v>
      </c>
      <c r="F11727" s="148">
        <f t="shared" si="183"/>
        <v>0.22902945946673783</v>
      </c>
      <c r="G11727">
        <v>5.5552597894088299E-3</v>
      </c>
    </row>
    <row r="11728" spans="1:7" x14ac:dyDescent="0.2">
      <c r="A11728" t="s">
        <v>4676</v>
      </c>
      <c r="B11728" t="s">
        <v>54</v>
      </c>
      <c r="C11728" s="17">
        <v>15.539977189375325</v>
      </c>
      <c r="D11728" s="17">
        <v>2.6103896513839175</v>
      </c>
      <c r="E11728" s="148">
        <v>2.3249255770000001</v>
      </c>
      <c r="F11728" s="148">
        <f t="shared" si="183"/>
        <v>5.9531254964701112</v>
      </c>
      <c r="G11728">
        <v>4.4007643323851402E-11</v>
      </c>
    </row>
    <row r="11729" spans="1:7" x14ac:dyDescent="0.2">
      <c r="A11729" t="s">
        <v>4677</v>
      </c>
      <c r="B11729" t="s">
        <v>4462</v>
      </c>
      <c r="C11729" s="17">
        <v>64.952537896439821</v>
      </c>
      <c r="D11729" s="17">
        <v>100.71286800695759</v>
      </c>
      <c r="E11729" s="148">
        <v>-0.86800000099999997</v>
      </c>
      <c r="F11729" s="148">
        <f t="shared" si="183"/>
        <v>0.64492789433771935</v>
      </c>
      <c r="G11729">
        <v>2.84102586265451E-3</v>
      </c>
    </row>
    <row r="11730" spans="1:7" x14ac:dyDescent="0.2">
      <c r="A11730" t="s">
        <v>14043</v>
      </c>
      <c r="B11730" t="s">
        <v>4953</v>
      </c>
      <c r="C11730" s="17">
        <v>2.3153517721559451</v>
      </c>
      <c r="D11730" s="17">
        <v>0.56095252031259746</v>
      </c>
      <c r="E11730" s="148">
        <v>1.614362828</v>
      </c>
      <c r="F11730" s="148">
        <f t="shared" si="183"/>
        <v>4.1275360896242841</v>
      </c>
      <c r="G11730">
        <v>4.9564273218810498E-3</v>
      </c>
    </row>
    <row r="11731" spans="1:7" x14ac:dyDescent="0.2">
      <c r="A11731" t="s">
        <v>8771</v>
      </c>
      <c r="B11731" t="s">
        <v>265</v>
      </c>
      <c r="C11731" s="17">
        <v>43.650918146188246</v>
      </c>
      <c r="D11731" s="17">
        <v>56.711432756043052</v>
      </c>
      <c r="E11731" s="148">
        <v>-0.61670486000000002</v>
      </c>
      <c r="F11731" s="148">
        <f t="shared" si="183"/>
        <v>0.7697022632801831</v>
      </c>
      <c r="G11731">
        <v>3.4155369036894001E-3</v>
      </c>
    </row>
    <row r="11732" spans="1:7" x14ac:dyDescent="0.2">
      <c r="A11732" t="s">
        <v>12933</v>
      </c>
      <c r="B11732" t="s">
        <v>4000</v>
      </c>
      <c r="C11732" s="17">
        <v>39.371797369744669</v>
      </c>
      <c r="D11732" s="17">
        <v>23.478138646994676</v>
      </c>
      <c r="E11732" s="148">
        <v>0.47430125699999998</v>
      </c>
      <c r="F11732" s="148">
        <f t="shared" si="183"/>
        <v>1.6769556548634006</v>
      </c>
      <c r="G11732">
        <v>7.4205395299620702E-3</v>
      </c>
    </row>
    <row r="11733" spans="1:7" x14ac:dyDescent="0.2">
      <c r="A11733" t="s">
        <v>4678</v>
      </c>
      <c r="B11733" t="s">
        <v>4679</v>
      </c>
      <c r="C11733" s="17">
        <v>9.947818647078055</v>
      </c>
      <c r="D11733" s="17">
        <v>12.29042427178045</v>
      </c>
      <c r="E11733" s="148">
        <v>-0.54201049300000004</v>
      </c>
      <c r="F11733" s="148">
        <f t="shared" si="183"/>
        <v>0.80939587007739366</v>
      </c>
      <c r="G11733">
        <v>7.8972119044887993E-3</v>
      </c>
    </row>
    <row r="11734" spans="1:7" x14ac:dyDescent="0.2">
      <c r="A11734" t="s">
        <v>8772</v>
      </c>
      <c r="B11734" t="s">
        <v>1258</v>
      </c>
      <c r="C11734" s="17">
        <v>180.21848859552676</v>
      </c>
      <c r="D11734" s="17">
        <v>284.06983150483501</v>
      </c>
      <c r="E11734" s="148">
        <v>-0.87336841399999998</v>
      </c>
      <c r="F11734" s="148">
        <f t="shared" si="183"/>
        <v>0.6344161491589414</v>
      </c>
      <c r="G11734">
        <v>5.4987371905288202E-3</v>
      </c>
    </row>
    <row r="11735" spans="1:7" x14ac:dyDescent="0.2">
      <c r="A11735" t="s">
        <v>4680</v>
      </c>
      <c r="B11735" t="s">
        <v>104</v>
      </c>
      <c r="C11735" s="17">
        <v>61.063054133451502</v>
      </c>
      <c r="D11735" s="17">
        <v>29.325366730262349</v>
      </c>
      <c r="E11735" s="148">
        <v>0.74856363800000003</v>
      </c>
      <c r="F11735" s="148">
        <f t="shared" si="183"/>
        <v>2.0822605457969399</v>
      </c>
      <c r="G11735">
        <v>2.1675283191641701E-5</v>
      </c>
    </row>
    <row r="11736" spans="1:7" x14ac:dyDescent="0.2">
      <c r="A11736" t="s">
        <v>12691</v>
      </c>
      <c r="B11736" t="s">
        <v>11144</v>
      </c>
      <c r="C11736" s="17">
        <v>0.88745681448417368</v>
      </c>
      <c r="D11736" s="17">
        <v>1.2585821556843835</v>
      </c>
      <c r="E11736" s="148">
        <v>-0.66532901600000005</v>
      </c>
      <c r="F11736" s="148">
        <f t="shared" si="183"/>
        <v>0.70512426262836869</v>
      </c>
      <c r="G11736">
        <v>8.9249080188441195E-3</v>
      </c>
    </row>
    <row r="11737" spans="1:7" x14ac:dyDescent="0.2">
      <c r="A11737" t="s">
        <v>8773</v>
      </c>
      <c r="B11737" t="s">
        <v>10973</v>
      </c>
      <c r="C11737" s="17">
        <v>7.744879639280092</v>
      </c>
      <c r="D11737" s="17">
        <v>3.7721818084734151</v>
      </c>
      <c r="E11737" s="148">
        <v>0.70338242399999995</v>
      </c>
      <c r="F11737" s="148">
        <f t="shared" si="183"/>
        <v>2.0531565106121992</v>
      </c>
      <c r="G11737">
        <v>3.2776837167594699E-3</v>
      </c>
    </row>
    <row r="11738" spans="1:7" x14ac:dyDescent="0.2">
      <c r="A11738" t="s">
        <v>12780</v>
      </c>
      <c r="B11738" t="s">
        <v>247</v>
      </c>
      <c r="C11738" s="17">
        <v>14.086671592210324</v>
      </c>
      <c r="D11738" s="17">
        <v>19.065574725839799</v>
      </c>
      <c r="E11738" s="148">
        <v>-0.64360622300000003</v>
      </c>
      <c r="F11738" s="148">
        <f t="shared" si="183"/>
        <v>0.73885376102082523</v>
      </c>
      <c r="G11738">
        <v>9.7798630005399897E-3</v>
      </c>
    </row>
    <row r="11739" spans="1:7" x14ac:dyDescent="0.2">
      <c r="A11739" t="s">
        <v>4683</v>
      </c>
      <c r="B11739" t="s">
        <v>4471</v>
      </c>
      <c r="C11739" s="17">
        <v>151.42999030711499</v>
      </c>
      <c r="D11739" s="17">
        <v>263.6074219206107</v>
      </c>
      <c r="E11739" s="148">
        <v>-1.049867661</v>
      </c>
      <c r="F11739" s="148">
        <f t="shared" si="183"/>
        <v>0.5744526812022781</v>
      </c>
      <c r="G11739">
        <v>2.0910276976021699E-5</v>
      </c>
    </row>
    <row r="11740" spans="1:7" x14ac:dyDescent="0.2">
      <c r="A11740" t="s">
        <v>8774</v>
      </c>
      <c r="B11740" t="s">
        <v>10531</v>
      </c>
      <c r="C11740" s="17">
        <v>34.8026648344403</v>
      </c>
      <c r="D11740" s="17">
        <v>13.282914031043052</v>
      </c>
      <c r="E11740" s="148">
        <v>0.99319970899999999</v>
      </c>
      <c r="F11740" s="148">
        <f t="shared" si="183"/>
        <v>2.6201076626035644</v>
      </c>
      <c r="G11740">
        <v>8.7891219535519505E-4</v>
      </c>
    </row>
    <row r="11741" spans="1:7" x14ac:dyDescent="0.2">
      <c r="A11741" t="s">
        <v>13574</v>
      </c>
      <c r="B11741" t="s">
        <v>4554</v>
      </c>
      <c r="C11741" s="17">
        <v>14.871866941591401</v>
      </c>
      <c r="D11741" s="17">
        <v>6.0211732792486998</v>
      </c>
      <c r="E11741" s="148">
        <v>0.90019180700000001</v>
      </c>
      <c r="F11741" s="148">
        <f t="shared" si="183"/>
        <v>2.4699284096084106</v>
      </c>
      <c r="G11741">
        <v>3.4535150638984398E-3</v>
      </c>
    </row>
    <row r="11742" spans="1:7" x14ac:dyDescent="0.2">
      <c r="A11742" t="s">
        <v>8775</v>
      </c>
      <c r="B11742" t="s">
        <v>2255</v>
      </c>
      <c r="C11742" s="17">
        <v>13.412715554639124</v>
      </c>
      <c r="D11742" s="17">
        <v>2.7368347941836646</v>
      </c>
      <c r="E11742" s="148">
        <v>1.8271518360000001</v>
      </c>
      <c r="F11742" s="148">
        <f t="shared" si="183"/>
        <v>4.9008130060111394</v>
      </c>
      <c r="G11742">
        <v>2.53563240945341E-6</v>
      </c>
    </row>
    <row r="11743" spans="1:7" x14ac:dyDescent="0.2">
      <c r="A11743" t="s">
        <v>12356</v>
      </c>
      <c r="B11743" t="s">
        <v>12357</v>
      </c>
      <c r="C11743" s="17">
        <v>7.6236573957721703</v>
      </c>
      <c r="D11743" s="17">
        <v>12.593689384710345</v>
      </c>
      <c r="E11743" s="148">
        <v>-0.90330981799999999</v>
      </c>
      <c r="F11743" s="148">
        <f t="shared" si="183"/>
        <v>0.60535536195039441</v>
      </c>
      <c r="G11743">
        <v>1.4666569680235901E-3</v>
      </c>
    </row>
    <row r="11744" spans="1:7" x14ac:dyDescent="0.2">
      <c r="A11744" t="s">
        <v>4684</v>
      </c>
      <c r="B11744" t="s">
        <v>4478</v>
      </c>
      <c r="C11744" s="17">
        <v>78.535696801424024</v>
      </c>
      <c r="D11744" s="17">
        <v>116.57583077856758</v>
      </c>
      <c r="E11744" s="148">
        <v>-0.81872804700000001</v>
      </c>
      <c r="F11744" s="148">
        <f t="shared" si="183"/>
        <v>0.67368764414469673</v>
      </c>
      <c r="G11744">
        <v>1.0027794643588199E-3</v>
      </c>
    </row>
    <row r="11745" spans="1:7" x14ac:dyDescent="0.2">
      <c r="A11745" t="s">
        <v>4685</v>
      </c>
      <c r="B11745" t="s">
        <v>4686</v>
      </c>
      <c r="C11745" s="17">
        <v>29.158356671339398</v>
      </c>
      <c r="D11745" s="17">
        <v>44.72348887481003</v>
      </c>
      <c r="E11745" s="148">
        <v>-0.87323380399999995</v>
      </c>
      <c r="F11745" s="148">
        <f t="shared" si="183"/>
        <v>0.65196963396481555</v>
      </c>
      <c r="G11745">
        <v>2.8312820058029301E-7</v>
      </c>
    </row>
    <row r="11746" spans="1:7" x14ac:dyDescent="0.2">
      <c r="A11746" t="s">
        <v>4687</v>
      </c>
      <c r="B11746" t="s">
        <v>1005</v>
      </c>
      <c r="C11746" s="17">
        <v>14.137682043528525</v>
      </c>
      <c r="D11746" s="17">
        <v>4.3486771660496117</v>
      </c>
      <c r="E11746" s="148">
        <v>1.414442306</v>
      </c>
      <c r="F11746" s="148">
        <f t="shared" si="183"/>
        <v>3.2510304866735731</v>
      </c>
      <c r="G11746">
        <v>2.7901175489364902E-4</v>
      </c>
    </row>
    <row r="11747" spans="1:7" x14ac:dyDescent="0.2">
      <c r="A11747" t="s">
        <v>4688</v>
      </c>
      <c r="B11747" t="s">
        <v>4689</v>
      </c>
      <c r="C11747" s="17">
        <v>39.794842285258596</v>
      </c>
      <c r="D11747" s="17">
        <v>57.931372874583957</v>
      </c>
      <c r="E11747" s="148">
        <v>-0.80105316000000004</v>
      </c>
      <c r="F11747" s="148">
        <f t="shared" si="183"/>
        <v>0.68693076498309014</v>
      </c>
      <c r="G11747">
        <v>1.6998570170030698E-5</v>
      </c>
    </row>
    <row r="11748" spans="1:7" x14ac:dyDescent="0.2">
      <c r="A11748" t="s">
        <v>13138</v>
      </c>
      <c r="B11748" t="s">
        <v>10939</v>
      </c>
      <c r="C11748" s="17">
        <v>100.4942750541174</v>
      </c>
      <c r="D11748" s="17">
        <v>51.400097743230049</v>
      </c>
      <c r="E11748" s="148">
        <v>0.66333069499999997</v>
      </c>
      <c r="F11748" s="148">
        <f t="shared" si="183"/>
        <v>1.9551378200901104</v>
      </c>
      <c r="G11748">
        <v>7.1087380334029504E-3</v>
      </c>
    </row>
    <row r="11749" spans="1:7" x14ac:dyDescent="0.2">
      <c r="A11749" t="s">
        <v>8776</v>
      </c>
      <c r="B11749" t="s">
        <v>11118</v>
      </c>
      <c r="C11749" s="17">
        <v>37.836863043075226</v>
      </c>
      <c r="D11749" s="17">
        <v>55.601596483385528</v>
      </c>
      <c r="E11749" s="148">
        <v>-0.79249005800000005</v>
      </c>
      <c r="F11749" s="148">
        <f t="shared" si="183"/>
        <v>0.6804995797986011</v>
      </c>
      <c r="G11749">
        <v>2.9815036747081799E-5</v>
      </c>
    </row>
    <row r="11750" spans="1:7" x14ac:dyDescent="0.2">
      <c r="A11750" t="s">
        <v>8777</v>
      </c>
      <c r="B11750" t="s">
        <v>11337</v>
      </c>
      <c r="C11750" s="17">
        <v>19.544809890049223</v>
      </c>
      <c r="D11750" s="17">
        <v>25.670339608845126</v>
      </c>
      <c r="E11750" s="148">
        <v>-0.64474610399999999</v>
      </c>
      <c r="F11750" s="148">
        <f t="shared" si="183"/>
        <v>0.76137714529163247</v>
      </c>
      <c r="G11750">
        <v>4.69623993656231E-3</v>
      </c>
    </row>
    <row r="11751" spans="1:7" x14ac:dyDescent="0.2">
      <c r="A11751" t="s">
        <v>4690</v>
      </c>
      <c r="B11751" t="s">
        <v>391</v>
      </c>
      <c r="C11751" s="17">
        <v>75.507868075601721</v>
      </c>
      <c r="D11751" s="17">
        <v>131.86604656821004</v>
      </c>
      <c r="E11751" s="148">
        <v>-1.045223926</v>
      </c>
      <c r="F11751" s="148">
        <f t="shared" si="183"/>
        <v>0.57261038789499119</v>
      </c>
      <c r="G11751">
        <v>3.1691080432887699E-4</v>
      </c>
    </row>
    <row r="11752" spans="1:7" x14ac:dyDescent="0.2">
      <c r="A11752" t="s">
        <v>13972</v>
      </c>
      <c r="B11752" t="s">
        <v>11688</v>
      </c>
      <c r="C11752" s="17">
        <v>10.528518255120687</v>
      </c>
      <c r="D11752" s="17">
        <v>3.1072232349727624</v>
      </c>
      <c r="E11752" s="148">
        <v>1.417133899</v>
      </c>
      <c r="F11752" s="148">
        <f t="shared" si="183"/>
        <v>3.3884009802124755</v>
      </c>
      <c r="G11752">
        <v>8.9778331744901996E-4</v>
      </c>
    </row>
    <row r="11753" spans="1:7" x14ac:dyDescent="0.2">
      <c r="A11753" t="s">
        <v>8778</v>
      </c>
      <c r="B11753" t="s">
        <v>11338</v>
      </c>
      <c r="C11753" s="17">
        <v>1.2603031744388502</v>
      </c>
      <c r="D11753" s="17">
        <v>2.4876518225276225</v>
      </c>
      <c r="E11753" s="148">
        <v>-1.1755491739999999</v>
      </c>
      <c r="F11753" s="148">
        <f t="shared" si="183"/>
        <v>0.50662362112970327</v>
      </c>
      <c r="G11753">
        <v>1.1379953398639E-6</v>
      </c>
    </row>
    <row r="11754" spans="1:7" x14ac:dyDescent="0.2">
      <c r="A11754" t="s">
        <v>12492</v>
      </c>
      <c r="B11754" t="s">
        <v>50</v>
      </c>
      <c r="C11754" s="17">
        <v>1.56450783488678</v>
      </c>
      <c r="D11754" s="17">
        <v>2.4268469744906902</v>
      </c>
      <c r="E11754" s="148">
        <v>-0.811127445</v>
      </c>
      <c r="F11754" s="148">
        <f t="shared" si="183"/>
        <v>0.6446668666511679</v>
      </c>
      <c r="G11754">
        <v>6.2847262841293798E-3</v>
      </c>
    </row>
    <row r="11755" spans="1:7" x14ac:dyDescent="0.2">
      <c r="A11755" t="s">
        <v>4691</v>
      </c>
      <c r="B11755" t="s">
        <v>4481</v>
      </c>
      <c r="C11755" s="17">
        <v>79.703794470267326</v>
      </c>
      <c r="D11755" s="17">
        <v>121.77819936163151</v>
      </c>
      <c r="E11755" s="148">
        <v>-0.84853603</v>
      </c>
      <c r="F11755" s="148">
        <f t="shared" si="183"/>
        <v>0.65449969607104808</v>
      </c>
      <c r="G11755">
        <v>3.2079851586910298E-4</v>
      </c>
    </row>
    <row r="11756" spans="1:7" x14ac:dyDescent="0.2">
      <c r="A11756" t="s">
        <v>4692</v>
      </c>
      <c r="B11756" t="s">
        <v>4485</v>
      </c>
      <c r="C11756" s="17">
        <v>24.301713633200599</v>
      </c>
      <c r="D11756" s="17">
        <v>7.7116045056794729</v>
      </c>
      <c r="E11756" s="148">
        <v>1.3479603790000001</v>
      </c>
      <c r="F11756" s="148">
        <f t="shared" si="183"/>
        <v>3.1513174223733564</v>
      </c>
      <c r="G11756">
        <v>6.3315328370350899E-11</v>
      </c>
    </row>
    <row r="11757" spans="1:7" x14ac:dyDescent="0.2">
      <c r="A11757" t="s">
        <v>4693</v>
      </c>
      <c r="B11757" t="s">
        <v>591</v>
      </c>
      <c r="C11757" s="17">
        <v>7.8973339218802625</v>
      </c>
      <c r="D11757" s="17">
        <v>12.349839348155674</v>
      </c>
      <c r="E11757" s="148">
        <v>-0.87653531799999995</v>
      </c>
      <c r="F11757" s="148">
        <f t="shared" si="183"/>
        <v>0.63946855495408939</v>
      </c>
      <c r="G11757">
        <v>2.30488681197387E-5</v>
      </c>
    </row>
    <row r="11758" spans="1:7" x14ac:dyDescent="0.2">
      <c r="A11758" t="s">
        <v>4694</v>
      </c>
      <c r="B11758" t="s">
        <v>4429</v>
      </c>
      <c r="C11758" s="17">
        <v>28.304638943359347</v>
      </c>
      <c r="D11758" s="17">
        <v>11.031925213464394</v>
      </c>
      <c r="E11758" s="148">
        <v>1.0556386520000001</v>
      </c>
      <c r="F11758" s="148">
        <f t="shared" si="183"/>
        <v>2.5657025764472836</v>
      </c>
      <c r="G11758">
        <v>5.2176563837865398E-5</v>
      </c>
    </row>
    <row r="11759" spans="1:7" x14ac:dyDescent="0.2">
      <c r="A11759" t="s">
        <v>8779</v>
      </c>
      <c r="B11759" t="s">
        <v>4148</v>
      </c>
      <c r="C11759" s="17">
        <v>2.9465623042282925</v>
      </c>
      <c r="D11759" s="17">
        <v>8.9478022145010652</v>
      </c>
      <c r="E11759" s="148">
        <v>-1.5688964270000001</v>
      </c>
      <c r="F11759" s="148">
        <f t="shared" si="183"/>
        <v>0.32930570363446443</v>
      </c>
      <c r="G11759">
        <v>1.4632201798927299E-3</v>
      </c>
    </row>
    <row r="11760" spans="1:7" x14ac:dyDescent="0.2">
      <c r="A11760" t="s">
        <v>4695</v>
      </c>
      <c r="B11760" t="s">
        <v>4696</v>
      </c>
      <c r="C11760" s="17">
        <v>4.6359279198610546</v>
      </c>
      <c r="D11760" s="17">
        <v>2.3750849491128574</v>
      </c>
      <c r="E11760" s="148">
        <v>0.61802416999999998</v>
      </c>
      <c r="F11760" s="148">
        <f t="shared" si="183"/>
        <v>1.9518998348217684</v>
      </c>
      <c r="G11760">
        <v>9.0502969162619094E-3</v>
      </c>
    </row>
    <row r="11761" spans="1:7" x14ac:dyDescent="0.2">
      <c r="A11761" t="s">
        <v>4697</v>
      </c>
      <c r="B11761" t="s">
        <v>604</v>
      </c>
      <c r="C11761" s="17">
        <v>1011.8612599737316</v>
      </c>
      <c r="D11761" s="17">
        <v>2089.1226360452315</v>
      </c>
      <c r="E11761" s="148">
        <v>-1.2188973320000001</v>
      </c>
      <c r="F11761" s="148">
        <f t="shared" si="183"/>
        <v>0.48434746841344545</v>
      </c>
      <c r="G11761">
        <v>6.0819244924233502E-3</v>
      </c>
    </row>
    <row r="11762" spans="1:7" x14ac:dyDescent="0.2">
      <c r="A11762" t="s">
        <v>4698</v>
      </c>
      <c r="B11762" t="s">
        <v>4699</v>
      </c>
      <c r="C11762" s="17">
        <v>58.608799764577853</v>
      </c>
      <c r="D11762" s="17">
        <v>78.346767385139614</v>
      </c>
      <c r="E11762" s="148">
        <v>-0.65675824599999999</v>
      </c>
      <c r="F11762" s="148">
        <f t="shared" si="183"/>
        <v>0.748069151040614</v>
      </c>
      <c r="G11762">
        <v>3.9000263876739802E-3</v>
      </c>
    </row>
    <row r="11763" spans="1:7" x14ac:dyDescent="0.2">
      <c r="A11763" t="s">
        <v>8780</v>
      </c>
      <c r="B11763" t="s">
        <v>4434</v>
      </c>
      <c r="C11763" s="17">
        <v>1.3746957842459799</v>
      </c>
      <c r="D11763" s="17">
        <v>2.9700993811322975</v>
      </c>
      <c r="E11763" s="148">
        <v>-1.2011532620000001</v>
      </c>
      <c r="F11763" s="148">
        <f t="shared" si="183"/>
        <v>0.46284504585227099</v>
      </c>
      <c r="G11763">
        <v>3.2262454568049801E-3</v>
      </c>
    </row>
    <row r="11764" spans="1:7" x14ac:dyDescent="0.2">
      <c r="A11764" t="s">
        <v>12434</v>
      </c>
      <c r="B11764" t="s">
        <v>12435</v>
      </c>
      <c r="C11764" s="17">
        <v>25.781117052386751</v>
      </c>
      <c r="D11764" s="17">
        <v>40.827624462167201</v>
      </c>
      <c r="E11764" s="148">
        <v>-0.82978959600000002</v>
      </c>
      <c r="F11764" s="148">
        <f t="shared" ref="F11764:F11827" si="184">C11764/D11764</f>
        <v>0.63146257936894534</v>
      </c>
      <c r="G11764">
        <v>8.7387258603427703E-3</v>
      </c>
    </row>
    <row r="11765" spans="1:7" x14ac:dyDescent="0.2">
      <c r="A11765" t="s">
        <v>4701</v>
      </c>
      <c r="B11765" t="s">
        <v>833</v>
      </c>
      <c r="C11765" s="17">
        <v>126.68940944484125</v>
      </c>
      <c r="D11765" s="17">
        <v>56.331538239960551</v>
      </c>
      <c r="E11765" s="148">
        <v>0.86688135399999999</v>
      </c>
      <c r="F11765" s="148">
        <f t="shared" si="184"/>
        <v>2.2489960935412574</v>
      </c>
      <c r="G11765">
        <v>3.17885184587526E-9</v>
      </c>
    </row>
    <row r="11766" spans="1:7" x14ac:dyDescent="0.2">
      <c r="A11766" t="s">
        <v>8781</v>
      </c>
      <c r="B11766" t="s">
        <v>10974</v>
      </c>
      <c r="C11766" s="17">
        <v>3.9300777201213122</v>
      </c>
      <c r="D11766" s="17">
        <v>1.48579513227723</v>
      </c>
      <c r="E11766" s="148">
        <v>1.01014749</v>
      </c>
      <c r="F11766" s="148">
        <f t="shared" si="184"/>
        <v>2.6451006836304609</v>
      </c>
      <c r="G11766">
        <v>3.8563452067245101E-3</v>
      </c>
    </row>
    <row r="11767" spans="1:7" x14ac:dyDescent="0.2">
      <c r="A11767" t="s">
        <v>13474</v>
      </c>
      <c r="B11767" t="s">
        <v>1263</v>
      </c>
      <c r="C11767" s="17">
        <v>56.744053631626606</v>
      </c>
      <c r="D11767" s="17">
        <v>24.38135587341965</v>
      </c>
      <c r="E11767" s="148">
        <v>0.82257029699999995</v>
      </c>
      <c r="F11767" s="148">
        <f t="shared" si="184"/>
        <v>2.3273543081945043</v>
      </c>
      <c r="G11767">
        <v>3.5669202849299701E-3</v>
      </c>
    </row>
    <row r="11768" spans="1:7" x14ac:dyDescent="0.2">
      <c r="A11768" t="s">
        <v>8782</v>
      </c>
      <c r="B11768" t="s">
        <v>3288</v>
      </c>
      <c r="C11768" s="17">
        <v>4.9157355821628954</v>
      </c>
      <c r="D11768" s="17">
        <v>6.6030056843063747</v>
      </c>
      <c r="E11768" s="148">
        <v>-0.65563252599999999</v>
      </c>
      <c r="F11768" s="148">
        <f t="shared" si="184"/>
        <v>0.74446938518413197</v>
      </c>
      <c r="G11768">
        <v>4.6402985772669297E-3</v>
      </c>
    </row>
    <row r="11769" spans="1:7" x14ac:dyDescent="0.2">
      <c r="A11769" t="s">
        <v>4702</v>
      </c>
      <c r="B11769" t="s">
        <v>4487</v>
      </c>
      <c r="C11769" s="17">
        <v>35.895344956127126</v>
      </c>
      <c r="D11769" s="17">
        <v>10.259278974076684</v>
      </c>
      <c r="E11769" s="148">
        <v>1.4840923930000001</v>
      </c>
      <c r="F11769" s="148">
        <f t="shared" si="184"/>
        <v>3.4988175140600113</v>
      </c>
      <c r="G11769">
        <v>1.4690454613657901E-7</v>
      </c>
    </row>
    <row r="11770" spans="1:7" x14ac:dyDescent="0.2">
      <c r="A11770" t="s">
        <v>8783</v>
      </c>
      <c r="B11770" t="s">
        <v>1747</v>
      </c>
      <c r="C11770" s="17">
        <v>0.2296759077999615</v>
      </c>
      <c r="D11770" s="17">
        <v>0.59602745989792516</v>
      </c>
      <c r="E11770" s="148">
        <v>-1.3510755459999999</v>
      </c>
      <c r="F11770" s="148">
        <f t="shared" si="184"/>
        <v>0.3853445071797455</v>
      </c>
      <c r="G11770">
        <v>7.7846224737116798E-3</v>
      </c>
    </row>
    <row r="11771" spans="1:7" x14ac:dyDescent="0.2">
      <c r="A11771" t="s">
        <v>8784</v>
      </c>
      <c r="B11771" t="s">
        <v>4454</v>
      </c>
      <c r="C11771" s="17">
        <v>26.000070996531726</v>
      </c>
      <c r="D11771" s="17">
        <v>37.4275550959143</v>
      </c>
      <c r="E11771" s="148">
        <v>-0.76208436899999998</v>
      </c>
      <c r="F11771" s="148">
        <f t="shared" si="184"/>
        <v>0.6946772486180901</v>
      </c>
      <c r="G11771">
        <v>5.0667098215953E-4</v>
      </c>
    </row>
    <row r="11772" spans="1:7" x14ac:dyDescent="0.2">
      <c r="A11772" t="s">
        <v>8785</v>
      </c>
      <c r="B11772" t="s">
        <v>4485</v>
      </c>
      <c r="C11772" s="17">
        <v>1.8917419943020051</v>
      </c>
      <c r="D11772" s="17">
        <v>3.3243909106677201</v>
      </c>
      <c r="E11772" s="148">
        <v>-0.98479719600000004</v>
      </c>
      <c r="F11772" s="148">
        <f t="shared" si="184"/>
        <v>0.5690492018347022</v>
      </c>
      <c r="G11772">
        <v>1.89205813922051E-3</v>
      </c>
    </row>
    <row r="11773" spans="1:7" x14ac:dyDescent="0.2">
      <c r="A11773" t="s">
        <v>8786</v>
      </c>
      <c r="B11773" t="s">
        <v>4487</v>
      </c>
      <c r="C11773" s="17">
        <v>32.406061100038428</v>
      </c>
      <c r="D11773" s="17">
        <v>13.480020590249101</v>
      </c>
      <c r="E11773" s="148">
        <v>0.91970459599999999</v>
      </c>
      <c r="F11773" s="148">
        <f t="shared" si="184"/>
        <v>2.4040067953219344</v>
      </c>
      <c r="G11773">
        <v>6.7815564535042799E-4</v>
      </c>
    </row>
    <row r="11774" spans="1:7" x14ac:dyDescent="0.2">
      <c r="A11774" t="s">
        <v>13060</v>
      </c>
      <c r="B11774" t="s">
        <v>13061</v>
      </c>
      <c r="C11774" s="17">
        <v>9.2536886404427321</v>
      </c>
      <c r="D11774" s="17">
        <v>4.9490462354118572</v>
      </c>
      <c r="E11774" s="148">
        <v>0.58384556799999998</v>
      </c>
      <c r="F11774" s="148">
        <f t="shared" si="184"/>
        <v>1.8697923196251256</v>
      </c>
      <c r="G11774">
        <v>2.7433195549934199E-3</v>
      </c>
    </row>
    <row r="11775" spans="1:7" x14ac:dyDescent="0.2">
      <c r="A11775" t="s">
        <v>13346</v>
      </c>
      <c r="B11775" t="s">
        <v>303</v>
      </c>
      <c r="C11775" s="17">
        <v>118.489979091786</v>
      </c>
      <c r="D11775" s="17">
        <v>54.446430391496527</v>
      </c>
      <c r="E11775" s="148">
        <v>0.79745024600000003</v>
      </c>
      <c r="F11775" s="148">
        <f t="shared" si="184"/>
        <v>2.1762671719667379</v>
      </c>
      <c r="G11775">
        <v>6.7083310444982199E-3</v>
      </c>
    </row>
    <row r="11776" spans="1:7" x14ac:dyDescent="0.2">
      <c r="A11776" t="s">
        <v>12673</v>
      </c>
      <c r="B11776" t="s">
        <v>72</v>
      </c>
      <c r="C11776" s="17">
        <v>31.3096889230168</v>
      </c>
      <c r="D11776" s="17">
        <v>44.844417455284024</v>
      </c>
      <c r="E11776" s="148">
        <v>-0.71084056600000001</v>
      </c>
      <c r="F11776" s="148">
        <f t="shared" si="184"/>
        <v>0.6981847618878495</v>
      </c>
      <c r="G11776">
        <v>9.9145988417237308E-3</v>
      </c>
    </row>
    <row r="11777" spans="1:7" x14ac:dyDescent="0.2">
      <c r="A11777" t="s">
        <v>4703</v>
      </c>
      <c r="B11777" t="s">
        <v>4704</v>
      </c>
      <c r="C11777" s="17">
        <v>0.62372044843855046</v>
      </c>
      <c r="D11777" s="17">
        <v>14.006946652775184</v>
      </c>
      <c r="E11777" s="148">
        <v>-4.4682139660000004</v>
      </c>
      <c r="F11777" s="148">
        <f t="shared" si="184"/>
        <v>4.4529365599816378E-2</v>
      </c>
      <c r="G11777">
        <v>8.4976679715748105E-7</v>
      </c>
    </row>
    <row r="11778" spans="1:7" x14ac:dyDescent="0.2">
      <c r="A11778" t="s">
        <v>4705</v>
      </c>
      <c r="B11778" t="s">
        <v>3150</v>
      </c>
      <c r="C11778" s="17">
        <v>64.618367561004121</v>
      </c>
      <c r="D11778" s="17">
        <v>26.431495772479426</v>
      </c>
      <c r="E11778" s="148">
        <v>0.99274001000000001</v>
      </c>
      <c r="F11778" s="148">
        <f t="shared" si="184"/>
        <v>2.4447487995849637</v>
      </c>
      <c r="G11778">
        <v>6.3326294456081097E-10</v>
      </c>
    </row>
    <row r="11779" spans="1:7" x14ac:dyDescent="0.2">
      <c r="A11779" t="s">
        <v>8787</v>
      </c>
      <c r="B11779" t="s">
        <v>4271</v>
      </c>
      <c r="C11779" s="17">
        <v>206.16985958400375</v>
      </c>
      <c r="D11779" s="17">
        <v>53.362019490896479</v>
      </c>
      <c r="E11779" s="148">
        <v>1.6567462879999999</v>
      </c>
      <c r="F11779" s="148">
        <f t="shared" si="184"/>
        <v>3.8636067665912863</v>
      </c>
      <c r="G11779">
        <v>1.1407544567486399E-3</v>
      </c>
    </row>
    <row r="11780" spans="1:7" x14ac:dyDescent="0.2">
      <c r="A11780" t="s">
        <v>4706</v>
      </c>
      <c r="B11780" t="s">
        <v>4494</v>
      </c>
      <c r="C11780" s="17">
        <v>429.46090017629581</v>
      </c>
      <c r="D11780" s="17">
        <v>733.84418928118885</v>
      </c>
      <c r="E11780" s="148">
        <v>-0.999909096</v>
      </c>
      <c r="F11780" s="148">
        <f t="shared" si="184"/>
        <v>0.58522082268847708</v>
      </c>
      <c r="G11780">
        <v>1.08762063885995E-3</v>
      </c>
    </row>
    <row r="11781" spans="1:7" x14ac:dyDescent="0.2">
      <c r="A11781" t="s">
        <v>14028</v>
      </c>
      <c r="B11781" t="s">
        <v>3546</v>
      </c>
      <c r="C11781" s="17">
        <v>5.320010273145293</v>
      </c>
      <c r="D11781" s="17">
        <v>1.3589300364475347</v>
      </c>
      <c r="E11781" s="148">
        <v>1.5479136179999999</v>
      </c>
      <c r="F11781" s="148">
        <f t="shared" si="184"/>
        <v>3.9148522223062119</v>
      </c>
      <c r="G11781">
        <v>5.1236018267545398E-4</v>
      </c>
    </row>
    <row r="11782" spans="1:7" x14ac:dyDescent="0.2">
      <c r="A11782" t="s">
        <v>4707</v>
      </c>
      <c r="B11782" t="s">
        <v>3546</v>
      </c>
      <c r="C11782" s="17">
        <v>14.40810097229685</v>
      </c>
      <c r="D11782" s="17">
        <v>3.6011674614498301</v>
      </c>
      <c r="E11782" s="148">
        <v>1.6303229370000001</v>
      </c>
      <c r="F11782" s="148">
        <f t="shared" si="184"/>
        <v>4.0009527817115584</v>
      </c>
      <c r="G11782">
        <v>5.6249167500692497E-8</v>
      </c>
    </row>
    <row r="11783" spans="1:7" x14ac:dyDescent="0.2">
      <c r="A11783" t="s">
        <v>5845</v>
      </c>
      <c r="B11783" t="s">
        <v>4496</v>
      </c>
      <c r="C11783" s="17">
        <v>61.902750734888627</v>
      </c>
      <c r="D11783" s="17">
        <v>1.2224574557124046</v>
      </c>
      <c r="E11783" s="148">
        <v>5.1635698019999996</v>
      </c>
      <c r="F11783" s="148">
        <f t="shared" si="184"/>
        <v>50.637959174467888</v>
      </c>
      <c r="G11783">
        <v>4.2071579707448397E-5</v>
      </c>
    </row>
    <row r="11784" spans="1:7" x14ac:dyDescent="0.2">
      <c r="A11784" t="s">
        <v>4708</v>
      </c>
      <c r="B11784" t="s">
        <v>821</v>
      </c>
      <c r="C11784" s="17">
        <v>99.581381393062657</v>
      </c>
      <c r="D11784" s="17">
        <v>48.234433480321449</v>
      </c>
      <c r="E11784" s="148">
        <v>0.74453154200000005</v>
      </c>
      <c r="F11784" s="148">
        <f t="shared" si="184"/>
        <v>2.0645288895885883</v>
      </c>
      <c r="G11784">
        <v>1.12789020422952E-5</v>
      </c>
    </row>
    <row r="11785" spans="1:7" x14ac:dyDescent="0.2">
      <c r="A11785" t="s">
        <v>4709</v>
      </c>
      <c r="B11785" t="s">
        <v>4498</v>
      </c>
      <c r="C11785" s="17">
        <v>50.490050160428375</v>
      </c>
      <c r="D11785" s="17">
        <v>14.821512404690548</v>
      </c>
      <c r="E11785" s="148">
        <v>1.455753241</v>
      </c>
      <c r="F11785" s="148">
        <f t="shared" si="184"/>
        <v>3.4065383330549888</v>
      </c>
      <c r="G11785">
        <v>4.8752423446189299E-13</v>
      </c>
    </row>
    <row r="11786" spans="1:7" x14ac:dyDescent="0.2">
      <c r="A11786" t="s">
        <v>8788</v>
      </c>
      <c r="B11786" t="s">
        <v>4498</v>
      </c>
      <c r="C11786" s="17">
        <v>60.158023395234622</v>
      </c>
      <c r="D11786" s="17">
        <v>31.095640746460447</v>
      </c>
      <c r="E11786" s="148">
        <v>0.66287832599999996</v>
      </c>
      <c r="F11786" s="148">
        <f t="shared" si="184"/>
        <v>1.9346127608604524</v>
      </c>
      <c r="G11786">
        <v>1.9363744894099899E-4</v>
      </c>
    </row>
    <row r="11787" spans="1:7" x14ac:dyDescent="0.2">
      <c r="A11787" t="s">
        <v>4710</v>
      </c>
      <c r="B11787" t="s">
        <v>4500</v>
      </c>
      <c r="C11787" s="17">
        <v>164.31589940161672</v>
      </c>
      <c r="D11787" s="17">
        <v>60.920449655915149</v>
      </c>
      <c r="E11787" s="148">
        <v>1.1389953799999999</v>
      </c>
      <c r="F11787" s="148">
        <f t="shared" si="184"/>
        <v>2.6972207252193559</v>
      </c>
      <c r="G11787">
        <v>1.9360626422377999E-10</v>
      </c>
    </row>
    <row r="11788" spans="1:7" x14ac:dyDescent="0.2">
      <c r="A11788" t="s">
        <v>12638</v>
      </c>
      <c r="B11788" t="s">
        <v>11092</v>
      </c>
      <c r="C11788" s="17">
        <v>12.100882638477493</v>
      </c>
      <c r="D11788" s="17">
        <v>17.624163395100176</v>
      </c>
      <c r="E11788" s="148">
        <v>-0.73830116000000001</v>
      </c>
      <c r="F11788" s="148">
        <f t="shared" si="184"/>
        <v>0.68660749263376375</v>
      </c>
      <c r="G11788">
        <v>5.5046026117045403E-3</v>
      </c>
    </row>
    <row r="11789" spans="1:7" x14ac:dyDescent="0.2">
      <c r="A11789" t="s">
        <v>12975</v>
      </c>
      <c r="B11789" t="s">
        <v>12976</v>
      </c>
      <c r="C11789" s="17">
        <v>3.9781990685973598</v>
      </c>
      <c r="D11789" s="17">
        <v>2.2443721331537549</v>
      </c>
      <c r="E11789" s="148">
        <v>0.55226704900000001</v>
      </c>
      <c r="F11789" s="148">
        <f t="shared" si="184"/>
        <v>1.7725220384942402</v>
      </c>
      <c r="G11789">
        <v>7.4554332098182401E-3</v>
      </c>
    </row>
    <row r="11790" spans="1:7" x14ac:dyDescent="0.2">
      <c r="A11790" t="s">
        <v>8789</v>
      </c>
      <c r="B11790" t="s">
        <v>10550</v>
      </c>
      <c r="C11790" s="17">
        <v>49.222680099429049</v>
      </c>
      <c r="D11790" s="17">
        <v>18.784315469705753</v>
      </c>
      <c r="E11790" s="148">
        <v>1.082954218</v>
      </c>
      <c r="F11790" s="148">
        <f t="shared" si="184"/>
        <v>2.6204138329561442</v>
      </c>
      <c r="G11790">
        <v>9.2958967330611296E-5</v>
      </c>
    </row>
    <row r="11791" spans="1:7" x14ac:dyDescent="0.2">
      <c r="A11791" t="s">
        <v>8790</v>
      </c>
      <c r="B11791" t="s">
        <v>4503</v>
      </c>
      <c r="C11791" s="17">
        <v>1131.7379830786151</v>
      </c>
      <c r="D11791" s="17">
        <v>1940.0769430417749</v>
      </c>
      <c r="E11791" s="148">
        <v>-1.0082154139999999</v>
      </c>
      <c r="F11791" s="148">
        <f t="shared" si="184"/>
        <v>0.5833469580356978</v>
      </c>
      <c r="G11791">
        <v>2.18496683692167E-3</v>
      </c>
    </row>
    <row r="11792" spans="1:7" x14ac:dyDescent="0.2">
      <c r="A11792" t="s">
        <v>4712</v>
      </c>
      <c r="B11792" t="s">
        <v>4503</v>
      </c>
      <c r="C11792" s="17">
        <v>257.508302404071</v>
      </c>
      <c r="D11792" s="17">
        <v>468.12125075901974</v>
      </c>
      <c r="E11792" s="148">
        <v>-1.1054156719999999</v>
      </c>
      <c r="F11792" s="148">
        <f t="shared" si="184"/>
        <v>0.5500888968115476</v>
      </c>
      <c r="G11792">
        <v>3.2637444352210803E-4</v>
      </c>
    </row>
    <row r="11793" spans="1:7" x14ac:dyDescent="0.2">
      <c r="A11793" t="s">
        <v>13817</v>
      </c>
      <c r="B11793" t="s">
        <v>13707</v>
      </c>
      <c r="C11793" s="17">
        <v>25.75690494448655</v>
      </c>
      <c r="D11793" s="17">
        <v>9.0284971816452462</v>
      </c>
      <c r="E11793" s="148">
        <v>1.185831168</v>
      </c>
      <c r="F11793" s="148">
        <f t="shared" si="184"/>
        <v>2.8528452107012696</v>
      </c>
      <c r="G11793">
        <v>7.50703720741882E-4</v>
      </c>
    </row>
    <row r="11794" spans="1:7" x14ac:dyDescent="0.2">
      <c r="A11794" t="s">
        <v>8791</v>
      </c>
      <c r="B11794" t="s">
        <v>10944</v>
      </c>
      <c r="C11794" s="17">
        <v>3.5438112135079072</v>
      </c>
      <c r="D11794" s="17">
        <v>0.34776874148902148</v>
      </c>
      <c r="E11794" s="148">
        <v>2.8050907450000002</v>
      </c>
      <c r="F11794" s="148">
        <f t="shared" si="184"/>
        <v>10.19013726861872</v>
      </c>
      <c r="G11794">
        <v>1.0031040833458801E-4</v>
      </c>
    </row>
    <row r="11795" spans="1:7" x14ac:dyDescent="0.2">
      <c r="A11795" t="s">
        <v>4713</v>
      </c>
      <c r="B11795" t="s">
        <v>1458</v>
      </c>
      <c r="C11795" s="17">
        <v>16.076106948768448</v>
      </c>
      <c r="D11795" s="17">
        <v>25.924832836996622</v>
      </c>
      <c r="E11795" s="148">
        <v>-0.92220049400000004</v>
      </c>
      <c r="F11795" s="148">
        <f t="shared" si="184"/>
        <v>0.62010455573031409</v>
      </c>
      <c r="G11795">
        <v>5.8639025883111496E-4</v>
      </c>
    </row>
    <row r="11796" spans="1:7" x14ac:dyDescent="0.2">
      <c r="A11796" t="s">
        <v>4714</v>
      </c>
      <c r="B11796" t="s">
        <v>2183</v>
      </c>
      <c r="C11796" s="17">
        <v>5.3959275155116595</v>
      </c>
      <c r="D11796" s="17">
        <v>2.2941445822237601</v>
      </c>
      <c r="E11796" s="148">
        <v>0.89526086599999999</v>
      </c>
      <c r="F11796" s="148">
        <f t="shared" si="184"/>
        <v>2.3520433530310805</v>
      </c>
      <c r="G11796">
        <v>1.1365361396706701E-3</v>
      </c>
    </row>
    <row r="11797" spans="1:7" x14ac:dyDescent="0.2">
      <c r="A11797" t="s">
        <v>8792</v>
      </c>
      <c r="B11797" t="s">
        <v>4094</v>
      </c>
      <c r="C11797" s="17">
        <v>65.115095097681603</v>
      </c>
      <c r="D11797" s="17">
        <v>97.371027842139185</v>
      </c>
      <c r="E11797" s="148">
        <v>-0.79231004500000002</v>
      </c>
      <c r="F11797" s="148">
        <f t="shared" si="184"/>
        <v>0.66873172175247175</v>
      </c>
      <c r="G11797">
        <v>1.4602070666716899E-3</v>
      </c>
    </row>
    <row r="11798" spans="1:7" x14ac:dyDescent="0.2">
      <c r="A11798" t="s">
        <v>12094</v>
      </c>
      <c r="B11798" t="s">
        <v>12095</v>
      </c>
      <c r="C11798" s="17">
        <v>0.67792223202035529</v>
      </c>
      <c r="D11798" s="17">
        <v>1.2889894131083675</v>
      </c>
      <c r="E11798" s="148">
        <v>-1.0686954280000001</v>
      </c>
      <c r="F11798" s="148">
        <f t="shared" si="184"/>
        <v>0.52593312646809243</v>
      </c>
      <c r="G11798">
        <v>2.1417850857760202E-3</v>
      </c>
    </row>
    <row r="11799" spans="1:7" x14ac:dyDescent="0.2">
      <c r="A11799" t="s">
        <v>8793</v>
      </c>
      <c r="B11799" t="s">
        <v>3198</v>
      </c>
      <c r="C11799" s="17">
        <v>2.4903918312098727</v>
      </c>
      <c r="D11799" s="17">
        <v>5.1484190508413823</v>
      </c>
      <c r="E11799" s="148">
        <v>-1.122633207</v>
      </c>
      <c r="F11799" s="148">
        <f t="shared" si="184"/>
        <v>0.48371972184410272</v>
      </c>
      <c r="G11799">
        <v>9.0757703641137395E-3</v>
      </c>
    </row>
    <row r="11800" spans="1:7" x14ac:dyDescent="0.2">
      <c r="A11800" t="s">
        <v>4715</v>
      </c>
      <c r="B11800" t="s">
        <v>413</v>
      </c>
      <c r="C11800" s="17">
        <v>25.219691138640599</v>
      </c>
      <c r="D11800" s="17">
        <v>46.418155353899927</v>
      </c>
      <c r="E11800" s="148">
        <v>-0.95359843</v>
      </c>
      <c r="F11800" s="148">
        <f t="shared" si="184"/>
        <v>0.54331523832348305</v>
      </c>
      <c r="G11800">
        <v>8.4594658907179605E-3</v>
      </c>
    </row>
    <row r="11801" spans="1:7" x14ac:dyDescent="0.2">
      <c r="A11801" t="s">
        <v>8794</v>
      </c>
      <c r="B11801" t="s">
        <v>10976</v>
      </c>
      <c r="C11801" s="17">
        <v>1.3932486100141375</v>
      </c>
      <c r="D11801" s="17">
        <v>2.3920271854157901E-2</v>
      </c>
      <c r="E11801" s="148">
        <v>4.3332714259999996</v>
      </c>
      <c r="F11801" s="148">
        <f t="shared" si="184"/>
        <v>58.245517379935563</v>
      </c>
      <c r="G11801">
        <v>5.3303555874327398E-3</v>
      </c>
    </row>
    <row r="11802" spans="1:7" x14ac:dyDescent="0.2">
      <c r="A11802" t="s">
        <v>8795</v>
      </c>
      <c r="B11802" t="s">
        <v>607</v>
      </c>
      <c r="C11802" s="17">
        <v>9.7477461560347081</v>
      </c>
      <c r="D11802" s="17">
        <v>18.381527845510277</v>
      </c>
      <c r="E11802" s="148">
        <v>-1.1325529539999999</v>
      </c>
      <c r="F11802" s="148">
        <f t="shared" si="184"/>
        <v>0.53030119356567051</v>
      </c>
      <c r="G11802">
        <v>5.8387300473073501E-5</v>
      </c>
    </row>
    <row r="11803" spans="1:7" x14ac:dyDescent="0.2">
      <c r="A11803" t="s">
        <v>13123</v>
      </c>
      <c r="B11803" t="s">
        <v>4514</v>
      </c>
      <c r="C11803" s="17">
        <v>15.156656101453249</v>
      </c>
      <c r="D11803" s="17">
        <v>7.7933691358778825</v>
      </c>
      <c r="E11803" s="148">
        <v>0.66029630399999995</v>
      </c>
      <c r="F11803" s="148">
        <f t="shared" si="184"/>
        <v>1.9448143462982432</v>
      </c>
      <c r="G11803">
        <v>4.1957373379815296E-3</v>
      </c>
    </row>
    <row r="11804" spans="1:7" x14ac:dyDescent="0.2">
      <c r="A11804" t="s">
        <v>8796</v>
      </c>
      <c r="B11804">
        <v>2</v>
      </c>
      <c r="C11804" s="17">
        <v>13.857303097071851</v>
      </c>
      <c r="D11804" s="17">
        <v>31.911683280651502</v>
      </c>
      <c r="E11804" s="148">
        <v>-1.3846432660000001</v>
      </c>
      <c r="F11804" s="148">
        <f t="shared" si="184"/>
        <v>0.43423917739474832</v>
      </c>
      <c r="G11804">
        <v>8.1900135037027901E-7</v>
      </c>
    </row>
    <row r="11805" spans="1:7" x14ac:dyDescent="0.2">
      <c r="A11805" t="s">
        <v>8797</v>
      </c>
      <c r="B11805" t="s">
        <v>11427</v>
      </c>
      <c r="C11805" s="17">
        <v>20.54835667561245</v>
      </c>
      <c r="D11805" s="17">
        <v>32.118224959893027</v>
      </c>
      <c r="E11805" s="148">
        <v>-0.85966084700000001</v>
      </c>
      <c r="F11805" s="148">
        <f t="shared" si="184"/>
        <v>0.63977248746690663</v>
      </c>
      <c r="G11805">
        <v>1.2373005684454799E-3</v>
      </c>
    </row>
    <row r="11806" spans="1:7" x14ac:dyDescent="0.2">
      <c r="A11806" t="s">
        <v>12676</v>
      </c>
      <c r="B11806" t="s">
        <v>1726</v>
      </c>
      <c r="C11806" s="17">
        <v>23.937343512723725</v>
      </c>
      <c r="D11806" s="17">
        <v>34.238145142298073</v>
      </c>
      <c r="E11806" s="148">
        <v>-0.72931551999999999</v>
      </c>
      <c r="F11806" s="148">
        <f t="shared" si="184"/>
        <v>0.69914253278724914</v>
      </c>
      <c r="G11806">
        <v>1.9798198579582698E-3</v>
      </c>
    </row>
    <row r="11807" spans="1:7" x14ac:dyDescent="0.2">
      <c r="A11807" t="s">
        <v>4716</v>
      </c>
      <c r="B11807" t="s">
        <v>778</v>
      </c>
      <c r="C11807" s="17">
        <v>40.453580288899772</v>
      </c>
      <c r="D11807" s="17">
        <v>16.035284824741176</v>
      </c>
      <c r="E11807" s="148">
        <v>1.0447103639999999</v>
      </c>
      <c r="F11807" s="148">
        <f t="shared" si="184"/>
        <v>2.5227852658085061</v>
      </c>
      <c r="G11807">
        <v>5.1125046259137602E-7</v>
      </c>
    </row>
    <row r="11808" spans="1:7" x14ac:dyDescent="0.2">
      <c r="A11808" t="s">
        <v>8798</v>
      </c>
      <c r="B11808" t="s">
        <v>10977</v>
      </c>
      <c r="C11808" s="17">
        <v>4.7252202785297648</v>
      </c>
      <c r="D11808" s="17">
        <v>2.6714458502022147</v>
      </c>
      <c r="E11808" s="148">
        <v>0.51500827400000004</v>
      </c>
      <c r="F11808" s="148">
        <f t="shared" si="184"/>
        <v>1.7687875942430538</v>
      </c>
      <c r="G11808">
        <v>3.6095134085774201E-3</v>
      </c>
    </row>
    <row r="11809" spans="1:7" x14ac:dyDescent="0.2">
      <c r="A11809" t="s">
        <v>12268</v>
      </c>
      <c r="B11809" t="s">
        <v>589</v>
      </c>
      <c r="C11809" s="17">
        <v>1.2776157939058626</v>
      </c>
      <c r="D11809" s="17">
        <v>2.2044118564564847</v>
      </c>
      <c r="E11809" s="148">
        <v>-0.96542988799999996</v>
      </c>
      <c r="F11809" s="148">
        <f t="shared" si="184"/>
        <v>0.57957218392010712</v>
      </c>
      <c r="G11809">
        <v>1.4645366065507801E-3</v>
      </c>
    </row>
    <row r="11810" spans="1:7" x14ac:dyDescent="0.2">
      <c r="A11810" t="s">
        <v>12484</v>
      </c>
      <c r="B11810" t="s">
        <v>3366</v>
      </c>
      <c r="C11810" s="17">
        <v>46.711520197217624</v>
      </c>
      <c r="D11810" s="17">
        <v>72.654021069024566</v>
      </c>
      <c r="E11810" s="148">
        <v>-0.84753243300000003</v>
      </c>
      <c r="F11810" s="148">
        <f t="shared" si="184"/>
        <v>0.64293096940690442</v>
      </c>
      <c r="G11810">
        <v>9.4788637975563099E-5</v>
      </c>
    </row>
    <row r="11811" spans="1:7" x14ac:dyDescent="0.2">
      <c r="A11811" t="s">
        <v>4717</v>
      </c>
      <c r="B11811" t="s">
        <v>4593</v>
      </c>
      <c r="C11811" s="17">
        <v>26.414114429549073</v>
      </c>
      <c r="D11811" s="17">
        <v>8.8411126574528929</v>
      </c>
      <c r="E11811" s="148">
        <v>1.250470062</v>
      </c>
      <c r="F11811" s="148">
        <f t="shared" si="184"/>
        <v>2.987645950567372</v>
      </c>
      <c r="G11811">
        <v>2.678311942301E-4</v>
      </c>
    </row>
    <row r="11812" spans="1:7" x14ac:dyDescent="0.2">
      <c r="A11812" t="s">
        <v>4718</v>
      </c>
      <c r="B11812" t="s">
        <v>4719</v>
      </c>
      <c r="C11812" s="17">
        <v>215.11579313408225</v>
      </c>
      <c r="D11812" s="17">
        <v>89.605316769447697</v>
      </c>
      <c r="E11812" s="148">
        <v>0.97936888099999997</v>
      </c>
      <c r="F11812" s="148">
        <f t="shared" si="184"/>
        <v>2.4007034503049631</v>
      </c>
      <c r="G11812">
        <v>5.2636226534810501E-6</v>
      </c>
    </row>
    <row r="11813" spans="1:7" x14ac:dyDescent="0.2">
      <c r="A11813" t="s">
        <v>5846</v>
      </c>
      <c r="B11813" t="s">
        <v>10562</v>
      </c>
      <c r="C11813" s="17">
        <v>2.9218232711387699</v>
      </c>
      <c r="D11813" s="17">
        <v>1.0162142605239155</v>
      </c>
      <c r="E11813" s="148">
        <v>1.0764982089999999</v>
      </c>
      <c r="F11813" s="148">
        <f t="shared" si="184"/>
        <v>2.8752039649910111</v>
      </c>
      <c r="G11813">
        <v>5.7078853787264697E-3</v>
      </c>
    </row>
    <row r="11814" spans="1:7" x14ac:dyDescent="0.2">
      <c r="A11814" t="s">
        <v>4720</v>
      </c>
      <c r="B11814" t="s">
        <v>2928</v>
      </c>
      <c r="C11814" s="17">
        <v>114.508646147802</v>
      </c>
      <c r="D11814" s="17">
        <v>214.69470768822575</v>
      </c>
      <c r="E11814" s="148">
        <v>-1.1429219690000001</v>
      </c>
      <c r="F11814" s="148">
        <f t="shared" si="184"/>
        <v>0.53335570019773648</v>
      </c>
      <c r="G11814">
        <v>1.7094595740043601E-4</v>
      </c>
    </row>
    <row r="11815" spans="1:7" x14ac:dyDescent="0.2">
      <c r="A11815" t="s">
        <v>11681</v>
      </c>
      <c r="B11815" t="s">
        <v>583</v>
      </c>
      <c r="C11815" s="17">
        <v>0.53662781764089273</v>
      </c>
      <c r="D11815" s="17">
        <v>3.2893559758961262</v>
      </c>
      <c r="E11815" s="148">
        <v>-2.4127514030000001</v>
      </c>
      <c r="F11815" s="148">
        <f t="shared" si="184"/>
        <v>0.16314069427973604</v>
      </c>
      <c r="G11815">
        <v>5.7262659119171398E-4</v>
      </c>
    </row>
    <row r="11816" spans="1:7" x14ac:dyDescent="0.2">
      <c r="A11816" t="s">
        <v>4721</v>
      </c>
      <c r="B11816" t="s">
        <v>986</v>
      </c>
      <c r="C11816" s="17">
        <v>3.1369301700883025</v>
      </c>
      <c r="D11816" s="17">
        <v>1.6183749693022438</v>
      </c>
      <c r="E11816" s="148">
        <v>0.65758143999999996</v>
      </c>
      <c r="F11816" s="148">
        <f t="shared" si="184"/>
        <v>1.9383209883929298</v>
      </c>
      <c r="G11816">
        <v>4.1168868695281502E-3</v>
      </c>
    </row>
    <row r="11817" spans="1:7" x14ac:dyDescent="0.2">
      <c r="A11817" t="s">
        <v>8799</v>
      </c>
      <c r="B11817" t="s">
        <v>11428</v>
      </c>
      <c r="C11817" s="17">
        <v>18.429207689974973</v>
      </c>
      <c r="D11817" s="17">
        <v>27.885215315841648</v>
      </c>
      <c r="E11817" s="148">
        <v>-0.78433221799999997</v>
      </c>
      <c r="F11817" s="148">
        <f t="shared" si="184"/>
        <v>0.66089529814407788</v>
      </c>
      <c r="G11817">
        <v>5.6313093453959099E-3</v>
      </c>
    </row>
    <row r="11818" spans="1:7" x14ac:dyDescent="0.2">
      <c r="A11818" t="s">
        <v>14025</v>
      </c>
      <c r="B11818" t="s">
        <v>10949</v>
      </c>
      <c r="C11818" s="17">
        <v>6.1174302681997501</v>
      </c>
      <c r="D11818" s="17">
        <v>1.5776182845244362</v>
      </c>
      <c r="E11818" s="148">
        <v>1.5635345890000001</v>
      </c>
      <c r="F11818" s="148">
        <f t="shared" si="184"/>
        <v>3.8776365158849648</v>
      </c>
      <c r="G11818">
        <v>1.4000598115913501E-3</v>
      </c>
    </row>
    <row r="11819" spans="1:7" x14ac:dyDescent="0.2">
      <c r="A11819" t="s">
        <v>4724</v>
      </c>
      <c r="B11819" t="s">
        <v>413</v>
      </c>
      <c r="C11819" s="17">
        <v>25.099209335220575</v>
      </c>
      <c r="D11819" s="17">
        <v>44.64097427915582</v>
      </c>
      <c r="E11819" s="148">
        <v>-1.0101564839999999</v>
      </c>
      <c r="F11819" s="148">
        <f t="shared" si="184"/>
        <v>0.56224600247894074</v>
      </c>
      <c r="G11819">
        <v>1.8227031928499401E-4</v>
      </c>
    </row>
    <row r="11820" spans="1:7" x14ac:dyDescent="0.2">
      <c r="A11820" t="s">
        <v>13008</v>
      </c>
      <c r="B11820" t="s">
        <v>4389</v>
      </c>
      <c r="C11820" s="17">
        <v>7.4320005197656371</v>
      </c>
      <c r="D11820" s="17">
        <v>4.1009967982418205</v>
      </c>
      <c r="E11820" s="148">
        <v>0.54605331099999999</v>
      </c>
      <c r="F11820" s="148">
        <f t="shared" si="184"/>
        <v>1.8122424584559258</v>
      </c>
      <c r="G11820">
        <v>6.1274809082931597E-3</v>
      </c>
    </row>
    <row r="11821" spans="1:7" x14ac:dyDescent="0.2">
      <c r="A11821" t="s">
        <v>5847</v>
      </c>
      <c r="B11821" t="s">
        <v>4306</v>
      </c>
      <c r="C11821" s="17">
        <v>64.182901815635446</v>
      </c>
      <c r="D11821" s="17">
        <v>9.6696148830741961</v>
      </c>
      <c r="E11821" s="148">
        <v>2.4013514850000002</v>
      </c>
      <c r="F11821" s="148">
        <f t="shared" si="184"/>
        <v>6.637586149163182</v>
      </c>
      <c r="G11821">
        <v>1.5366717231672E-9</v>
      </c>
    </row>
    <row r="11822" spans="1:7" x14ac:dyDescent="0.2">
      <c r="A11822" t="s">
        <v>8800</v>
      </c>
      <c r="B11822" t="s">
        <v>509</v>
      </c>
      <c r="C11822" s="17">
        <v>71.813163454141048</v>
      </c>
      <c r="D11822" s="17">
        <v>104.24448841226361</v>
      </c>
      <c r="E11822" s="148">
        <v>-0.75934100900000001</v>
      </c>
      <c r="F11822" s="148">
        <f t="shared" si="184"/>
        <v>0.68889170591097415</v>
      </c>
      <c r="G11822">
        <v>3.5428866913354498E-5</v>
      </c>
    </row>
    <row r="11823" spans="1:7" x14ac:dyDescent="0.2">
      <c r="A11823" t="s">
        <v>8801</v>
      </c>
      <c r="B11823" t="s">
        <v>2712</v>
      </c>
      <c r="C11823" s="17">
        <v>21.901793794342474</v>
      </c>
      <c r="D11823" s="17">
        <v>8.4866481890644927</v>
      </c>
      <c r="E11823" s="148">
        <v>1.047290222</v>
      </c>
      <c r="F11823" s="148">
        <f t="shared" si="184"/>
        <v>2.5807354454216833</v>
      </c>
      <c r="G11823">
        <v>6.1204368749899702E-3</v>
      </c>
    </row>
    <row r="11824" spans="1:7" x14ac:dyDescent="0.2">
      <c r="A11824" t="s">
        <v>13270</v>
      </c>
      <c r="B11824" t="s">
        <v>3254</v>
      </c>
      <c r="C11824" s="17">
        <v>47.134463540509998</v>
      </c>
      <c r="D11824" s="17">
        <v>22.466274847478076</v>
      </c>
      <c r="E11824" s="148">
        <v>0.769570541</v>
      </c>
      <c r="F11824" s="148">
        <f t="shared" si="184"/>
        <v>2.0980097439607803</v>
      </c>
      <c r="G11824">
        <v>7.5803720293851897E-3</v>
      </c>
    </row>
    <row r="11825" spans="1:7" x14ac:dyDescent="0.2">
      <c r="A11825" t="s">
        <v>12644</v>
      </c>
      <c r="B11825" t="s">
        <v>11002</v>
      </c>
      <c r="C11825" s="17">
        <v>17.188245282016723</v>
      </c>
      <c r="D11825" s="17">
        <v>24.913626725998576</v>
      </c>
      <c r="E11825" s="148">
        <v>-0.71571236400000005</v>
      </c>
      <c r="F11825" s="148">
        <f t="shared" si="184"/>
        <v>0.68991341449617039</v>
      </c>
      <c r="G11825">
        <v>7.9787221717000801E-3</v>
      </c>
    </row>
    <row r="11826" spans="1:7" x14ac:dyDescent="0.2">
      <c r="A11826" t="s">
        <v>8802</v>
      </c>
      <c r="B11826" t="s">
        <v>11339</v>
      </c>
      <c r="C11826" s="17">
        <v>32.43285700003333</v>
      </c>
      <c r="D11826" s="17">
        <v>41.698170390004677</v>
      </c>
      <c r="E11826" s="148">
        <v>-0.58269014299999999</v>
      </c>
      <c r="F11826" s="148">
        <f t="shared" si="184"/>
        <v>0.77780048133257418</v>
      </c>
      <c r="G11826">
        <v>3.30248339887741E-3</v>
      </c>
    </row>
    <row r="11827" spans="1:7" x14ac:dyDescent="0.2">
      <c r="A11827" t="s">
        <v>8803</v>
      </c>
      <c r="B11827" t="s">
        <v>3198</v>
      </c>
      <c r="C11827" s="17">
        <v>5.3707361317421798</v>
      </c>
      <c r="D11827" s="17">
        <v>8.243991909402073</v>
      </c>
      <c r="E11827" s="148">
        <v>-0.82353190700000001</v>
      </c>
      <c r="F11827" s="148">
        <f t="shared" si="184"/>
        <v>0.65147275625258505</v>
      </c>
      <c r="G11827">
        <v>2.2305125943661199E-4</v>
      </c>
    </row>
    <row r="11828" spans="1:7" x14ac:dyDescent="0.2">
      <c r="A11828" t="s">
        <v>5848</v>
      </c>
      <c r="B11828" t="s">
        <v>10343</v>
      </c>
      <c r="C11828" s="17">
        <v>11.689035848242714</v>
      </c>
      <c r="D11828" s="17">
        <v>2.4634163539155378</v>
      </c>
      <c r="E11828" s="148">
        <v>1.749686308</v>
      </c>
      <c r="F11828" s="148">
        <f t="shared" ref="F11828:F11891" si="185">C11828/D11828</f>
        <v>4.7450508435828507</v>
      </c>
      <c r="G11828">
        <v>3.8859927857944201E-4</v>
      </c>
    </row>
    <row r="11829" spans="1:7" x14ac:dyDescent="0.2">
      <c r="A11829" t="s">
        <v>11874</v>
      </c>
      <c r="B11829" t="s">
        <v>10501</v>
      </c>
      <c r="C11829" s="17">
        <v>0.6570761822933906</v>
      </c>
      <c r="D11829" s="17">
        <v>1.6565227606577282</v>
      </c>
      <c r="E11829" s="148">
        <v>-1.356116909</v>
      </c>
      <c r="F11829" s="148">
        <f t="shared" si="185"/>
        <v>0.39665991793103778</v>
      </c>
      <c r="G11829">
        <v>2.06542073187892E-3</v>
      </c>
    </row>
    <row r="11830" spans="1:7" x14ac:dyDescent="0.2">
      <c r="A11830" t="s">
        <v>12032</v>
      </c>
      <c r="B11830" t="s">
        <v>12033</v>
      </c>
      <c r="C11830" s="17">
        <v>15.953451238548823</v>
      </c>
      <c r="D11830" s="17">
        <v>31.834258143502652</v>
      </c>
      <c r="E11830" s="148">
        <v>-1.1565067090000001</v>
      </c>
      <c r="F11830" s="148">
        <f t="shared" si="185"/>
        <v>0.50114097732806473</v>
      </c>
      <c r="G11830">
        <v>7.0045981347387704E-3</v>
      </c>
    </row>
    <row r="11831" spans="1:7" x14ac:dyDescent="0.2">
      <c r="A11831" t="s">
        <v>8804</v>
      </c>
      <c r="B11831" t="s">
        <v>1007</v>
      </c>
      <c r="C11831" s="17">
        <v>1.5374768807971064</v>
      </c>
      <c r="D11831" s="17">
        <v>0</v>
      </c>
      <c r="E11831" s="148">
        <v>6.7331730930000004</v>
      </c>
      <c r="F11831" s="148" t="e">
        <f t="shared" si="185"/>
        <v>#DIV/0!</v>
      </c>
      <c r="G11831">
        <v>2.4207378417819001E-4</v>
      </c>
    </row>
    <row r="11832" spans="1:7" x14ac:dyDescent="0.2">
      <c r="A11832" t="s">
        <v>5849</v>
      </c>
      <c r="B11832" t="s">
        <v>1288</v>
      </c>
      <c r="C11832" s="17">
        <v>234.5729439794155</v>
      </c>
      <c r="D11832" s="17">
        <v>2.8857226178365321</v>
      </c>
      <c r="E11832" s="148">
        <v>5.9967372010000002</v>
      </c>
      <c r="F11832" s="148">
        <f t="shared" si="185"/>
        <v>81.287419147471013</v>
      </c>
      <c r="G11832">
        <v>8.54101514092174E-9</v>
      </c>
    </row>
    <row r="11833" spans="1:7" x14ac:dyDescent="0.2">
      <c r="A11833" t="s">
        <v>8805</v>
      </c>
      <c r="B11833" t="s">
        <v>10978</v>
      </c>
      <c r="C11833" s="17">
        <v>0.49936761091213921</v>
      </c>
      <c r="D11833" s="17">
        <v>0</v>
      </c>
      <c r="E11833" s="148">
        <v>7.2459153690000004</v>
      </c>
      <c r="F11833" s="148" t="e">
        <f t="shared" si="185"/>
        <v>#DIV/0!</v>
      </c>
      <c r="G11833">
        <v>1.2523342824261601E-3</v>
      </c>
    </row>
    <row r="11834" spans="1:7" x14ac:dyDescent="0.2">
      <c r="A11834" t="s">
        <v>4725</v>
      </c>
      <c r="B11834" t="s">
        <v>4726</v>
      </c>
      <c r="C11834" s="17">
        <v>24.399660147539624</v>
      </c>
      <c r="D11834" s="17">
        <v>9.5393671683347669</v>
      </c>
      <c r="E11834" s="148">
        <v>1.0856672489999999</v>
      </c>
      <c r="F11834" s="148">
        <f t="shared" si="185"/>
        <v>2.5577860372680186</v>
      </c>
      <c r="G11834">
        <v>3.6131455286833703E-5</v>
      </c>
    </row>
    <row r="11835" spans="1:7" x14ac:dyDescent="0.2">
      <c r="A11835" t="s">
        <v>5850</v>
      </c>
      <c r="B11835" t="s">
        <v>10979</v>
      </c>
      <c r="C11835" s="17">
        <v>111.4893699293719</v>
      </c>
      <c r="D11835" s="17">
        <v>5.251591084879129</v>
      </c>
      <c r="E11835" s="148">
        <v>3.882222804</v>
      </c>
      <c r="F11835" s="148">
        <f t="shared" si="185"/>
        <v>21.229636528705083</v>
      </c>
      <c r="G11835">
        <v>1.5585437242541299E-4</v>
      </c>
    </row>
    <row r="11836" spans="1:7" x14ac:dyDescent="0.2">
      <c r="A11836" t="s">
        <v>8806</v>
      </c>
      <c r="B11836" t="s">
        <v>303</v>
      </c>
      <c r="C11836" s="17">
        <v>15.450785397317725</v>
      </c>
      <c r="D11836" s="17">
        <v>7.8537759676514369</v>
      </c>
      <c r="E11836" s="148">
        <v>0.67957981300000003</v>
      </c>
      <c r="F11836" s="148">
        <f t="shared" si="185"/>
        <v>1.9673066128900629</v>
      </c>
      <c r="G11836">
        <v>3.9947095287088301E-3</v>
      </c>
    </row>
    <row r="11837" spans="1:7" x14ac:dyDescent="0.2">
      <c r="A11837" t="s">
        <v>4727</v>
      </c>
      <c r="B11837" t="s">
        <v>4728</v>
      </c>
      <c r="C11837" s="17">
        <v>174.40734445627774</v>
      </c>
      <c r="D11837" s="17">
        <v>15.470768769048998</v>
      </c>
      <c r="E11837" s="148">
        <v>3.1833247469999999</v>
      </c>
      <c r="F11837" s="148">
        <f t="shared" si="185"/>
        <v>11.273346984876351</v>
      </c>
      <c r="G11837">
        <v>1.1234969390086401E-14</v>
      </c>
    </row>
    <row r="11838" spans="1:7" x14ac:dyDescent="0.2">
      <c r="A11838" t="s">
        <v>5851</v>
      </c>
      <c r="B11838" t="s">
        <v>4728</v>
      </c>
      <c r="C11838" s="17">
        <v>55.521121448134252</v>
      </c>
      <c r="D11838" s="17">
        <v>1.737938256660932</v>
      </c>
      <c r="E11838" s="148">
        <v>4.5085567629999996</v>
      </c>
      <c r="F11838" s="148">
        <f t="shared" si="185"/>
        <v>31.946544266081084</v>
      </c>
      <c r="G11838">
        <v>6.1762899593501404E-13</v>
      </c>
    </row>
    <row r="11839" spans="1:7" x14ac:dyDescent="0.2">
      <c r="A11839" t="s">
        <v>5852</v>
      </c>
      <c r="B11839" t="s">
        <v>4728</v>
      </c>
      <c r="C11839" s="17">
        <v>54.068449855520221</v>
      </c>
      <c r="D11839" s="17">
        <v>0.58005961644189852</v>
      </c>
      <c r="E11839" s="148">
        <v>6.1382095980000004</v>
      </c>
      <c r="F11839" s="148">
        <f t="shared" si="185"/>
        <v>93.211884301095751</v>
      </c>
      <c r="G11839">
        <v>5.5427727099387801E-9</v>
      </c>
    </row>
    <row r="11840" spans="1:7" x14ac:dyDescent="0.2">
      <c r="A11840" t="s">
        <v>5853</v>
      </c>
      <c r="B11840" t="s">
        <v>4728</v>
      </c>
      <c r="C11840" s="17">
        <v>123.1468664574933</v>
      </c>
      <c r="D11840" s="17">
        <v>2.6008761035395898</v>
      </c>
      <c r="E11840" s="148">
        <v>5.2950710330000001</v>
      </c>
      <c r="F11840" s="148">
        <f t="shared" si="185"/>
        <v>47.348224811593298</v>
      </c>
      <c r="G11840">
        <v>3.6413788298471998E-23</v>
      </c>
    </row>
    <row r="11841" spans="1:7" x14ac:dyDescent="0.2">
      <c r="A11841" t="s">
        <v>4729</v>
      </c>
      <c r="B11841" t="s">
        <v>4523</v>
      </c>
      <c r="C11841" s="17">
        <v>79.121526307918799</v>
      </c>
      <c r="D11841" s="17">
        <v>42.90642100618215</v>
      </c>
      <c r="E11841" s="148">
        <v>0.60691999299999999</v>
      </c>
      <c r="F11841" s="148">
        <f t="shared" si="185"/>
        <v>1.8440486167913799</v>
      </c>
      <c r="G11841">
        <v>4.4759529291234202E-4</v>
      </c>
    </row>
    <row r="11842" spans="1:7" x14ac:dyDescent="0.2">
      <c r="A11842" t="s">
        <v>8807</v>
      </c>
      <c r="B11842" t="s">
        <v>10950</v>
      </c>
      <c r="C11842" s="17">
        <v>29.566959105560727</v>
      </c>
      <c r="D11842" s="17">
        <v>11.673104903757707</v>
      </c>
      <c r="E11842" s="148">
        <v>0.95990590799999997</v>
      </c>
      <c r="F11842" s="148">
        <f t="shared" si="185"/>
        <v>2.5329129952428322</v>
      </c>
      <c r="G11842">
        <v>4.8938567486942501E-3</v>
      </c>
    </row>
    <row r="11843" spans="1:7" x14ac:dyDescent="0.2">
      <c r="A11843" t="s">
        <v>13515</v>
      </c>
      <c r="B11843" t="s">
        <v>10511</v>
      </c>
      <c r="C11843" s="17">
        <v>4.7535173933972228</v>
      </c>
      <c r="D11843" s="17">
        <v>2.00199569663156</v>
      </c>
      <c r="E11843" s="148">
        <v>0.85560664500000005</v>
      </c>
      <c r="F11843" s="148">
        <f t="shared" si="185"/>
        <v>2.3743894162186319</v>
      </c>
      <c r="G11843">
        <v>7.0311807919648996E-3</v>
      </c>
    </row>
    <row r="11844" spans="1:7" x14ac:dyDescent="0.2">
      <c r="A11844" t="s">
        <v>13175</v>
      </c>
      <c r="B11844" t="s">
        <v>13176</v>
      </c>
      <c r="C11844" s="17">
        <v>9.2420099492729939</v>
      </c>
      <c r="D11844" s="17">
        <v>4.6049839435182705</v>
      </c>
      <c r="E11844" s="148">
        <v>0.68442311300000003</v>
      </c>
      <c r="F11844" s="148">
        <f t="shared" si="185"/>
        <v>2.0069581268098782</v>
      </c>
      <c r="G11844">
        <v>5.0767072460377099E-3</v>
      </c>
    </row>
    <row r="11845" spans="1:7" x14ac:dyDescent="0.2">
      <c r="A11845" t="s">
        <v>4730</v>
      </c>
      <c r="B11845" t="s">
        <v>520</v>
      </c>
      <c r="C11845" s="17">
        <v>16.707077523676624</v>
      </c>
      <c r="D11845" s="17">
        <v>28.813742631040725</v>
      </c>
      <c r="E11845" s="148">
        <v>-1.0186967170000001</v>
      </c>
      <c r="F11845" s="148">
        <f t="shared" si="185"/>
        <v>0.57983017817609972</v>
      </c>
      <c r="G11845">
        <v>2.2123972594203999E-6</v>
      </c>
    </row>
    <row r="11846" spans="1:7" x14ac:dyDescent="0.2">
      <c r="A11846" t="s">
        <v>4731</v>
      </c>
      <c r="B11846" t="s">
        <v>4521</v>
      </c>
      <c r="C11846" s="17">
        <v>86.944078265600098</v>
      </c>
      <c r="D11846" s="17">
        <v>34.642794665231293</v>
      </c>
      <c r="E11846" s="148">
        <v>1.0111285290000001</v>
      </c>
      <c r="F11846" s="148">
        <f t="shared" si="185"/>
        <v>2.5097304967967893</v>
      </c>
      <c r="G11846">
        <v>1.8230453581159499E-7</v>
      </c>
    </row>
    <row r="11847" spans="1:7" x14ac:dyDescent="0.2">
      <c r="A11847" t="s">
        <v>12131</v>
      </c>
      <c r="B11847" t="s">
        <v>604</v>
      </c>
      <c r="C11847" s="17">
        <v>65.824303301325898</v>
      </c>
      <c r="D11847" s="17">
        <v>122.50424576976681</v>
      </c>
      <c r="E11847" s="148">
        <v>-1.0875317879999999</v>
      </c>
      <c r="F11847" s="148">
        <f t="shared" si="185"/>
        <v>0.53732262818902943</v>
      </c>
      <c r="G11847">
        <v>5.56376138364084E-3</v>
      </c>
    </row>
    <row r="11848" spans="1:7" x14ac:dyDescent="0.2">
      <c r="A11848" t="s">
        <v>8808</v>
      </c>
      <c r="B11848" t="s">
        <v>10382</v>
      </c>
      <c r="C11848" s="17">
        <v>15.360597877984524</v>
      </c>
      <c r="D11848" s="17">
        <v>3.6633477498350802</v>
      </c>
      <c r="E11848" s="148">
        <v>1.7184890719999999</v>
      </c>
      <c r="F11848" s="148">
        <f t="shared" si="185"/>
        <v>4.1930493436436773</v>
      </c>
      <c r="G11848">
        <v>8.5293123754262296E-4</v>
      </c>
    </row>
    <row r="11849" spans="1:7" x14ac:dyDescent="0.2">
      <c r="A11849" t="s">
        <v>13125</v>
      </c>
      <c r="B11849" t="s">
        <v>13126</v>
      </c>
      <c r="C11849" s="17">
        <v>7.5070347846327303</v>
      </c>
      <c r="D11849" s="17">
        <v>3.8555308782605375</v>
      </c>
      <c r="E11849" s="148">
        <v>0.64871114900000004</v>
      </c>
      <c r="F11849" s="148">
        <f t="shared" si="185"/>
        <v>1.9470820028860996</v>
      </c>
      <c r="G11849">
        <v>3.90028474111604E-3</v>
      </c>
    </row>
    <row r="11850" spans="1:7" x14ac:dyDescent="0.2">
      <c r="A11850" t="s">
        <v>8809</v>
      </c>
      <c r="B11850" t="s">
        <v>11351</v>
      </c>
      <c r="C11850" s="17">
        <v>46.894127714115854</v>
      </c>
      <c r="D11850" s="17">
        <v>56.535120317814297</v>
      </c>
      <c r="E11850" s="148">
        <v>-0.51403865999999998</v>
      </c>
      <c r="F11850" s="148">
        <f t="shared" si="185"/>
        <v>0.8294689646099408</v>
      </c>
      <c r="G11850">
        <v>2.3594674355064201E-3</v>
      </c>
    </row>
    <row r="11851" spans="1:7" x14ac:dyDescent="0.2">
      <c r="A11851" t="s">
        <v>4732</v>
      </c>
      <c r="B11851" t="s">
        <v>4733</v>
      </c>
      <c r="C11851" s="17">
        <v>12.556790374255524</v>
      </c>
      <c r="D11851" s="17">
        <v>20.249463261006401</v>
      </c>
      <c r="E11851" s="148">
        <v>-0.90385375800000001</v>
      </c>
      <c r="F11851" s="148">
        <f t="shared" si="185"/>
        <v>0.62010484981276737</v>
      </c>
      <c r="G11851">
        <v>9.9545927778496102E-4</v>
      </c>
    </row>
    <row r="11852" spans="1:7" x14ac:dyDescent="0.2">
      <c r="A11852" t="s">
        <v>12883</v>
      </c>
      <c r="B11852" t="s">
        <v>11844</v>
      </c>
      <c r="C11852" s="17">
        <v>10.029591683496465</v>
      </c>
      <c r="D11852" s="17">
        <v>12.354685870496775</v>
      </c>
      <c r="E11852" s="148">
        <v>-0.548796057</v>
      </c>
      <c r="F11852" s="148">
        <f t="shared" si="185"/>
        <v>0.81180466979312849</v>
      </c>
      <c r="G11852">
        <v>3.56039663609225E-3</v>
      </c>
    </row>
    <row r="11853" spans="1:7" x14ac:dyDescent="0.2">
      <c r="A11853" t="s">
        <v>8810</v>
      </c>
      <c r="B11853" t="s">
        <v>4535</v>
      </c>
      <c r="C11853" s="17">
        <v>6.8367933362121764</v>
      </c>
      <c r="D11853" s="17">
        <v>2.0961195037548692</v>
      </c>
      <c r="E11853" s="148">
        <v>1.38657089</v>
      </c>
      <c r="F11853" s="148">
        <f t="shared" si="185"/>
        <v>3.2616429187196312</v>
      </c>
      <c r="G11853">
        <v>1.35352323441892E-5</v>
      </c>
    </row>
    <row r="11854" spans="1:7" x14ac:dyDescent="0.2">
      <c r="A11854" t="s">
        <v>4734</v>
      </c>
      <c r="B11854" t="s">
        <v>4735</v>
      </c>
      <c r="C11854" s="17">
        <v>795.22303399559905</v>
      </c>
      <c r="D11854" s="17">
        <v>1507.8088975523999</v>
      </c>
      <c r="E11854" s="148">
        <v>-1.17550643</v>
      </c>
      <c r="F11854" s="148">
        <f t="shared" si="185"/>
        <v>0.52740306499482181</v>
      </c>
      <c r="G11854">
        <v>1.12252413114313E-6</v>
      </c>
    </row>
    <row r="11855" spans="1:7" x14ac:dyDescent="0.2">
      <c r="A11855" t="s">
        <v>12778</v>
      </c>
      <c r="B11855" t="s">
        <v>772</v>
      </c>
      <c r="C11855" s="17">
        <v>5.6541212682941202</v>
      </c>
      <c r="D11855" s="17">
        <v>7.657142493327008</v>
      </c>
      <c r="E11855" s="148">
        <v>-0.63679979600000003</v>
      </c>
      <c r="F11855" s="148">
        <f t="shared" si="185"/>
        <v>0.73841139474961237</v>
      </c>
      <c r="G11855">
        <v>6.6581571455442698E-3</v>
      </c>
    </row>
    <row r="11856" spans="1:7" x14ac:dyDescent="0.2">
      <c r="A11856" t="s">
        <v>8811</v>
      </c>
      <c r="B11856" t="s">
        <v>1706</v>
      </c>
      <c r="C11856" s="17">
        <v>18.102110392292076</v>
      </c>
      <c r="D11856" s="17">
        <v>51.154041910366928</v>
      </c>
      <c r="E11856" s="148">
        <v>-1.6002682589999999</v>
      </c>
      <c r="F11856" s="148">
        <f t="shared" si="185"/>
        <v>0.35387448804164751</v>
      </c>
      <c r="G11856">
        <v>3.9934026637127997E-5</v>
      </c>
    </row>
    <row r="11857" spans="1:7" x14ac:dyDescent="0.2">
      <c r="A11857" t="s">
        <v>8812</v>
      </c>
      <c r="B11857" t="s">
        <v>11352</v>
      </c>
      <c r="C11857" s="17">
        <v>1.9332242787596901</v>
      </c>
      <c r="D11857" s="17">
        <v>3.1734964416901676</v>
      </c>
      <c r="E11857" s="148">
        <v>-0.90659774699999995</v>
      </c>
      <c r="F11857" s="148">
        <f t="shared" si="185"/>
        <v>0.60917801997914867</v>
      </c>
      <c r="G11857">
        <v>4.5383483613241099E-4</v>
      </c>
    </row>
    <row r="11858" spans="1:7" x14ac:dyDescent="0.2">
      <c r="A11858" t="s">
        <v>4736</v>
      </c>
      <c r="B11858" t="s">
        <v>3880</v>
      </c>
      <c r="C11858" s="17">
        <v>59.9090797202537</v>
      </c>
      <c r="D11858" s="17">
        <v>32.762829995036626</v>
      </c>
      <c r="E11858" s="148">
        <v>0.59383645200000001</v>
      </c>
      <c r="F11858" s="148">
        <f t="shared" si="185"/>
        <v>1.8285685250428481</v>
      </c>
      <c r="G11858">
        <v>3.5566806076452001E-6</v>
      </c>
    </row>
    <row r="11859" spans="1:7" x14ac:dyDescent="0.2">
      <c r="A11859" t="s">
        <v>12970</v>
      </c>
      <c r="B11859" t="s">
        <v>12971</v>
      </c>
      <c r="C11859" s="17">
        <v>55.058579903599423</v>
      </c>
      <c r="D11859" s="17">
        <v>31.126049968470102</v>
      </c>
      <c r="E11859" s="148">
        <v>0.54711223399999998</v>
      </c>
      <c r="F11859" s="148">
        <f t="shared" si="185"/>
        <v>1.7688906867197207</v>
      </c>
      <c r="G11859">
        <v>7.7816205609185802E-3</v>
      </c>
    </row>
    <row r="11860" spans="1:7" x14ac:dyDescent="0.2">
      <c r="A11860" t="s">
        <v>8813</v>
      </c>
      <c r="B11860" t="s">
        <v>1804</v>
      </c>
      <c r="C11860" s="17">
        <v>12.210887752909251</v>
      </c>
      <c r="D11860" s="17">
        <v>17.666286416239402</v>
      </c>
      <c r="E11860" s="148">
        <v>-0.74731574199999995</v>
      </c>
      <c r="F11860" s="148">
        <f t="shared" si="185"/>
        <v>0.69119720269476792</v>
      </c>
      <c r="G11860">
        <v>8.2028614138371595E-3</v>
      </c>
    </row>
    <row r="11861" spans="1:7" x14ac:dyDescent="0.2">
      <c r="A11861" t="s">
        <v>4737</v>
      </c>
      <c r="B11861" t="s">
        <v>2133</v>
      </c>
      <c r="C11861" s="17">
        <v>397.74001104740171</v>
      </c>
      <c r="D11861" s="17">
        <v>800.45152973387519</v>
      </c>
      <c r="E11861" s="148">
        <v>-1.2592821759999999</v>
      </c>
      <c r="F11861" s="148">
        <f t="shared" si="185"/>
        <v>0.49689456047343389</v>
      </c>
      <c r="G11861">
        <v>1.2970771789421601E-6</v>
      </c>
    </row>
    <row r="11862" spans="1:7" x14ac:dyDescent="0.2">
      <c r="A11862" t="s">
        <v>8814</v>
      </c>
      <c r="B11862" t="s">
        <v>1378</v>
      </c>
      <c r="C11862" s="17">
        <v>14.994060933003899</v>
      </c>
      <c r="D11862" s="17">
        <v>4.2100691058169222</v>
      </c>
      <c r="E11862" s="148">
        <v>1.5131946039999999</v>
      </c>
      <c r="F11862" s="148">
        <f t="shared" si="185"/>
        <v>3.5614762029172087</v>
      </c>
      <c r="G11862">
        <v>1.61281158615775E-7</v>
      </c>
    </row>
    <row r="11863" spans="1:7" x14ac:dyDescent="0.2">
      <c r="A11863" t="s">
        <v>8815</v>
      </c>
      <c r="B11863" t="s">
        <v>738</v>
      </c>
      <c r="C11863" s="17">
        <v>20.71822763234205</v>
      </c>
      <c r="D11863" s="17">
        <v>10.056115393324077</v>
      </c>
      <c r="E11863" s="148">
        <v>0.73777944299999998</v>
      </c>
      <c r="F11863" s="148">
        <f t="shared" si="185"/>
        <v>2.0602615246535652</v>
      </c>
      <c r="G11863">
        <v>6.7677843781584505E-4</v>
      </c>
    </row>
    <row r="11864" spans="1:7" x14ac:dyDescent="0.2">
      <c r="A11864" t="s">
        <v>4738</v>
      </c>
      <c r="B11864" t="s">
        <v>4739</v>
      </c>
      <c r="C11864" s="17">
        <v>57.821005172070343</v>
      </c>
      <c r="D11864" s="17">
        <v>97.364845523012647</v>
      </c>
      <c r="E11864" s="148">
        <v>-1.012981404</v>
      </c>
      <c r="F11864" s="148">
        <f t="shared" si="185"/>
        <v>0.59385915790729693</v>
      </c>
      <c r="G11864">
        <v>8.4385302777299298E-5</v>
      </c>
    </row>
    <row r="11865" spans="1:7" x14ac:dyDescent="0.2">
      <c r="A11865" t="s">
        <v>8816</v>
      </c>
      <c r="B11865" t="s">
        <v>11353</v>
      </c>
      <c r="C11865" s="17">
        <v>7.0449792294090301</v>
      </c>
      <c r="D11865" s="17">
        <v>13.943815625563687</v>
      </c>
      <c r="E11865" s="148">
        <v>-1.1109205689999999</v>
      </c>
      <c r="F11865" s="148">
        <f t="shared" si="185"/>
        <v>0.50524041758650495</v>
      </c>
      <c r="G11865">
        <v>1.2984316286867401E-3</v>
      </c>
    </row>
    <row r="11866" spans="1:7" x14ac:dyDescent="0.2">
      <c r="A11866" t="s">
        <v>4740</v>
      </c>
      <c r="B11866" t="s">
        <v>413</v>
      </c>
      <c r="C11866" s="17">
        <v>3.8879324152438395</v>
      </c>
      <c r="D11866" s="17">
        <v>9.6246895516562248</v>
      </c>
      <c r="E11866" s="148">
        <v>-1.5161928760000001</v>
      </c>
      <c r="F11866" s="148">
        <f t="shared" si="185"/>
        <v>0.40395405944026536</v>
      </c>
      <c r="G11866">
        <v>7.7764655805849604E-5</v>
      </c>
    </row>
    <row r="11867" spans="1:7" x14ac:dyDescent="0.2">
      <c r="A11867" t="s">
        <v>13226</v>
      </c>
      <c r="B11867" t="s">
        <v>13227</v>
      </c>
      <c r="C11867" s="17">
        <v>10.738643909719649</v>
      </c>
      <c r="D11867" s="17">
        <v>5.2124186358752205</v>
      </c>
      <c r="E11867" s="148">
        <v>0.74461504000000001</v>
      </c>
      <c r="F11867" s="148">
        <f t="shared" si="185"/>
        <v>2.0602036520645881</v>
      </c>
      <c r="G11867">
        <v>3.2065466044574002E-3</v>
      </c>
    </row>
    <row r="11868" spans="1:7" x14ac:dyDescent="0.2">
      <c r="A11868" t="s">
        <v>8817</v>
      </c>
      <c r="B11868" t="s">
        <v>303</v>
      </c>
      <c r="C11868" s="17">
        <v>41.840866525796699</v>
      </c>
      <c r="D11868" s="17">
        <v>54.926361154179546</v>
      </c>
      <c r="E11868" s="148">
        <v>-0.61234509800000003</v>
      </c>
      <c r="F11868" s="148">
        <f t="shared" si="185"/>
        <v>0.76176294308571502</v>
      </c>
      <c r="G11868">
        <v>4.1285307750075001E-3</v>
      </c>
    </row>
    <row r="11869" spans="1:7" x14ac:dyDescent="0.2">
      <c r="A11869" t="s">
        <v>8818</v>
      </c>
      <c r="B11869" t="s">
        <v>10980</v>
      </c>
      <c r="C11869" s="17">
        <v>23.911736973663125</v>
      </c>
      <c r="D11869" s="17">
        <v>11.321128241537671</v>
      </c>
      <c r="E11869" s="148">
        <v>0.78272686199999997</v>
      </c>
      <c r="F11869" s="148">
        <f t="shared" si="185"/>
        <v>2.1121337435194847</v>
      </c>
      <c r="G11869">
        <v>7.8665188088520202E-5</v>
      </c>
    </row>
    <row r="11870" spans="1:7" x14ac:dyDescent="0.2">
      <c r="A11870" t="s">
        <v>13976</v>
      </c>
      <c r="B11870" t="s">
        <v>607</v>
      </c>
      <c r="C11870" s="17">
        <v>8.1977829504422566</v>
      </c>
      <c r="D11870" s="17">
        <v>2.3960168985374026</v>
      </c>
      <c r="E11870" s="148">
        <v>1.3676847350000001</v>
      </c>
      <c r="F11870" s="148">
        <f t="shared" si="185"/>
        <v>3.4214211742189375</v>
      </c>
      <c r="G11870">
        <v>5.4068574609772102E-5</v>
      </c>
    </row>
    <row r="11871" spans="1:7" x14ac:dyDescent="0.2">
      <c r="A11871" t="s">
        <v>4741</v>
      </c>
      <c r="B11871" t="s">
        <v>4742</v>
      </c>
      <c r="C11871" s="17">
        <v>26.092029772170175</v>
      </c>
      <c r="D11871" s="17">
        <v>0.12046283526658125</v>
      </c>
      <c r="E11871" s="148">
        <v>7.3403540060000001</v>
      </c>
      <c r="F11871" s="148">
        <f t="shared" si="185"/>
        <v>216.59817083359499</v>
      </c>
      <c r="G11871">
        <v>3.80876681780738E-11</v>
      </c>
    </row>
    <row r="11872" spans="1:7" x14ac:dyDescent="0.2">
      <c r="A11872" t="s">
        <v>8819</v>
      </c>
      <c r="B11872" t="s">
        <v>3186</v>
      </c>
      <c r="C11872" s="17">
        <v>16.951830264270427</v>
      </c>
      <c r="D11872" s="17">
        <v>4.7863633370127427</v>
      </c>
      <c r="E11872" s="148">
        <v>1.516545794</v>
      </c>
      <c r="F11872" s="148">
        <f t="shared" si="185"/>
        <v>3.5416931542122283</v>
      </c>
      <c r="G11872">
        <v>3.00307621422658E-5</v>
      </c>
    </row>
    <row r="11873" spans="1:7" x14ac:dyDescent="0.2">
      <c r="A11873" t="s">
        <v>8820</v>
      </c>
      <c r="B11873" t="s">
        <v>1064</v>
      </c>
      <c r="C11873" s="17">
        <v>1.2962166324102689</v>
      </c>
      <c r="D11873" s="17">
        <v>2.7805012384893573</v>
      </c>
      <c r="E11873" s="148">
        <v>-1.2898001960000001</v>
      </c>
      <c r="F11873" s="148">
        <f t="shared" si="185"/>
        <v>0.46618092251399307</v>
      </c>
      <c r="G11873">
        <v>3.5668205783970501E-4</v>
      </c>
    </row>
    <row r="11874" spans="1:7" x14ac:dyDescent="0.2">
      <c r="A11874" t="s">
        <v>4743</v>
      </c>
      <c r="B11874" t="s">
        <v>3156</v>
      </c>
      <c r="C11874" s="17">
        <v>5.9517382012744022</v>
      </c>
      <c r="D11874" s="17">
        <v>11.36827430595894</v>
      </c>
      <c r="E11874" s="148">
        <v>-1.065121582</v>
      </c>
      <c r="F11874" s="148">
        <f t="shared" si="185"/>
        <v>0.52353928495151314</v>
      </c>
      <c r="G11874">
        <v>3.37625087544312E-4</v>
      </c>
    </row>
    <row r="11875" spans="1:7" x14ac:dyDescent="0.2">
      <c r="A11875" t="s">
        <v>8821</v>
      </c>
      <c r="B11875" t="s">
        <v>10981</v>
      </c>
      <c r="C11875" s="17">
        <v>4.3165007316672455</v>
      </c>
      <c r="D11875" s="17">
        <v>1.3374196127420803</v>
      </c>
      <c r="E11875" s="148">
        <v>1.271324149</v>
      </c>
      <c r="F11875" s="148">
        <f t="shared" si="185"/>
        <v>3.2274842469352043</v>
      </c>
      <c r="G11875">
        <v>5.4936107482857297E-3</v>
      </c>
    </row>
    <row r="11876" spans="1:7" x14ac:dyDescent="0.2">
      <c r="A11876" t="s">
        <v>12641</v>
      </c>
      <c r="B11876" t="s">
        <v>1122</v>
      </c>
      <c r="C11876" s="17">
        <v>2.9179507348008271</v>
      </c>
      <c r="D11876" s="17">
        <v>4.2409831496965325</v>
      </c>
      <c r="E11876" s="148">
        <v>-0.72443131800000005</v>
      </c>
      <c r="F11876" s="148">
        <f t="shared" si="185"/>
        <v>0.68803638963046199</v>
      </c>
      <c r="G11876">
        <v>2.10555040657435E-3</v>
      </c>
    </row>
    <row r="11877" spans="1:7" x14ac:dyDescent="0.2">
      <c r="A11877" t="s">
        <v>4744</v>
      </c>
      <c r="B11877" t="s">
        <v>1398</v>
      </c>
      <c r="C11877" s="17">
        <v>19.765243186773077</v>
      </c>
      <c r="D11877" s="17">
        <v>5.9841206443155244</v>
      </c>
      <c r="E11877" s="148">
        <v>1.4275897740000001</v>
      </c>
      <c r="F11877" s="148">
        <f t="shared" si="185"/>
        <v>3.302948647191565</v>
      </c>
      <c r="G11877">
        <v>3.2210405398341502E-5</v>
      </c>
    </row>
    <row r="11878" spans="1:7" x14ac:dyDescent="0.2">
      <c r="A11878" t="s">
        <v>12226</v>
      </c>
      <c r="B11878" t="s">
        <v>4467</v>
      </c>
      <c r="C11878" s="17">
        <v>7.2625375370990328</v>
      </c>
      <c r="D11878" s="17">
        <v>12.872237577282526</v>
      </c>
      <c r="E11878" s="148">
        <v>-0.95035273399999998</v>
      </c>
      <c r="F11878" s="148">
        <f t="shared" si="185"/>
        <v>0.56420163887561159</v>
      </c>
      <c r="G11878">
        <v>4.1781442605926498E-3</v>
      </c>
    </row>
    <row r="11879" spans="1:7" x14ac:dyDescent="0.2">
      <c r="A11879" t="s">
        <v>12266</v>
      </c>
      <c r="B11879" t="s">
        <v>1005</v>
      </c>
      <c r="C11879" s="17">
        <v>2.4569774850714747</v>
      </c>
      <c r="D11879" s="17">
        <v>4.2445645076555598</v>
      </c>
      <c r="E11879" s="148">
        <v>-0.96266960999999995</v>
      </c>
      <c r="F11879" s="148">
        <f t="shared" si="185"/>
        <v>0.57885266689669423</v>
      </c>
      <c r="G11879">
        <v>4.48802316994536E-5</v>
      </c>
    </row>
    <row r="11880" spans="1:7" x14ac:dyDescent="0.2">
      <c r="A11880" t="s">
        <v>5854</v>
      </c>
      <c r="B11880" t="s">
        <v>3394</v>
      </c>
      <c r="C11880" s="17">
        <v>71.156846152638764</v>
      </c>
      <c r="D11880" s="17">
        <v>18.641806224300492</v>
      </c>
      <c r="E11880" s="148">
        <v>1.6669464030000001</v>
      </c>
      <c r="F11880" s="148">
        <f t="shared" si="185"/>
        <v>3.8170574941328588</v>
      </c>
      <c r="G11880">
        <v>1.49235767427655E-5</v>
      </c>
    </row>
    <row r="11881" spans="1:7" x14ac:dyDescent="0.2">
      <c r="A11881" t="s">
        <v>8822</v>
      </c>
      <c r="B11881" t="s">
        <v>555</v>
      </c>
      <c r="C11881" s="17">
        <v>2.0306665362497802</v>
      </c>
      <c r="D11881" s="17">
        <v>0.41015866953901747</v>
      </c>
      <c r="E11881" s="148">
        <v>1.83177357</v>
      </c>
      <c r="F11881" s="148">
        <f t="shared" si="185"/>
        <v>4.9509292063290342</v>
      </c>
      <c r="G11881">
        <v>2.4154865957013499E-3</v>
      </c>
    </row>
    <row r="11882" spans="1:7" x14ac:dyDescent="0.2">
      <c r="A11882" t="s">
        <v>4745</v>
      </c>
      <c r="B11882" t="s">
        <v>2486</v>
      </c>
      <c r="C11882" s="17">
        <v>29.353776001101153</v>
      </c>
      <c r="D11882" s="17">
        <v>2.9271825437172874</v>
      </c>
      <c r="E11882" s="148">
        <v>3.033780379</v>
      </c>
      <c r="F11882" s="148">
        <f t="shared" si="185"/>
        <v>10.027996396775517</v>
      </c>
      <c r="G11882">
        <v>3.2511892353746702E-7</v>
      </c>
    </row>
    <row r="11883" spans="1:7" x14ac:dyDescent="0.2">
      <c r="A11883" t="s">
        <v>12712</v>
      </c>
      <c r="B11883" t="s">
        <v>12713</v>
      </c>
      <c r="C11883" s="17">
        <v>14.91637783497125</v>
      </c>
      <c r="D11883" s="17">
        <v>20.802888401206602</v>
      </c>
      <c r="E11883" s="148">
        <v>-0.68539969199999995</v>
      </c>
      <c r="F11883" s="148">
        <f t="shared" si="185"/>
        <v>0.71703397851742912</v>
      </c>
      <c r="G11883">
        <v>1.0002311658465201E-2</v>
      </c>
    </row>
    <row r="11884" spans="1:7" x14ac:dyDescent="0.2">
      <c r="A11884" t="s">
        <v>4747</v>
      </c>
      <c r="B11884" t="s">
        <v>4748</v>
      </c>
      <c r="C11884" s="17">
        <v>4.7987860661818775</v>
      </c>
      <c r="D11884" s="17">
        <v>9.4078770001042535</v>
      </c>
      <c r="E11884" s="148">
        <v>-1.2110545029999999</v>
      </c>
      <c r="F11884" s="148">
        <f t="shared" si="185"/>
        <v>0.51008171834396854</v>
      </c>
      <c r="G11884">
        <v>6.49546792789299E-5</v>
      </c>
    </row>
    <row r="11885" spans="1:7" x14ac:dyDescent="0.2">
      <c r="A11885" t="s">
        <v>8823</v>
      </c>
      <c r="B11885" t="s">
        <v>3474</v>
      </c>
      <c r="C11885" s="17">
        <v>39.440498328775078</v>
      </c>
      <c r="D11885" s="17">
        <v>53.125766398305728</v>
      </c>
      <c r="E11885" s="148">
        <v>-0.66620683000000003</v>
      </c>
      <c r="F11885" s="148">
        <f t="shared" si="185"/>
        <v>0.74239867022479145</v>
      </c>
      <c r="G11885">
        <v>3.32616847564613E-6</v>
      </c>
    </row>
    <row r="11886" spans="1:7" x14ac:dyDescent="0.2">
      <c r="A11886" t="s">
        <v>4750</v>
      </c>
      <c r="B11886" t="s">
        <v>4547</v>
      </c>
      <c r="C11886" s="17">
        <v>12.582987947714125</v>
      </c>
      <c r="D11886" s="17">
        <v>3.0414341740681925</v>
      </c>
      <c r="E11886" s="148">
        <v>1.778366128</v>
      </c>
      <c r="F11886" s="148">
        <f t="shared" si="185"/>
        <v>4.1371889797908219</v>
      </c>
      <c r="G11886">
        <v>3.85013451396614E-13</v>
      </c>
    </row>
    <row r="11887" spans="1:7" x14ac:dyDescent="0.2">
      <c r="A11887" t="s">
        <v>8824</v>
      </c>
      <c r="B11887" t="s">
        <v>10401</v>
      </c>
      <c r="C11887" s="17">
        <v>4.2744157092039101</v>
      </c>
      <c r="D11887" s="17">
        <v>0.42354922887056101</v>
      </c>
      <c r="E11887" s="148">
        <v>2.545466367</v>
      </c>
      <c r="F11887" s="148">
        <f t="shared" si="185"/>
        <v>10.09189822066751</v>
      </c>
      <c r="G11887">
        <v>3.8435565830410301E-3</v>
      </c>
    </row>
    <row r="11888" spans="1:7" x14ac:dyDescent="0.2">
      <c r="A11888" t="s">
        <v>12285</v>
      </c>
      <c r="B11888" t="s">
        <v>5010</v>
      </c>
      <c r="C11888" s="17">
        <v>4.5351282487520299</v>
      </c>
      <c r="D11888" s="17">
        <v>7.771732184297715</v>
      </c>
      <c r="E11888" s="148">
        <v>-0.96893249599999998</v>
      </c>
      <c r="F11888" s="148">
        <f t="shared" si="185"/>
        <v>0.58354149901291819</v>
      </c>
      <c r="G11888">
        <v>5.2283565114984304E-3</v>
      </c>
    </row>
    <row r="11889" spans="1:7" x14ac:dyDescent="0.2">
      <c r="A11889" t="s">
        <v>8825</v>
      </c>
      <c r="B11889" t="s">
        <v>11354</v>
      </c>
      <c r="C11889" s="17">
        <v>0.49139286061149545</v>
      </c>
      <c r="D11889" s="17">
        <v>2.265452695276962</v>
      </c>
      <c r="E11889" s="148">
        <v>-2.0910147549999998</v>
      </c>
      <c r="F11889" s="148">
        <f t="shared" si="185"/>
        <v>0.21690713809030579</v>
      </c>
      <c r="G11889">
        <v>1.4272530868497601E-3</v>
      </c>
    </row>
    <row r="11890" spans="1:7" x14ac:dyDescent="0.2">
      <c r="A11890" t="s">
        <v>8826</v>
      </c>
      <c r="B11890" t="s">
        <v>68</v>
      </c>
      <c r="C11890" s="17">
        <v>8.1300973480915832</v>
      </c>
      <c r="D11890" s="17">
        <v>3.3180243502717497</v>
      </c>
      <c r="E11890" s="148">
        <v>0.91263936599999995</v>
      </c>
      <c r="F11890" s="148">
        <f t="shared" si="185"/>
        <v>2.4502826048958077</v>
      </c>
      <c r="G11890">
        <v>6.9435448586142702E-3</v>
      </c>
    </row>
    <row r="11891" spans="1:7" x14ac:dyDescent="0.2">
      <c r="A11891" t="s">
        <v>8827</v>
      </c>
      <c r="B11891" t="s">
        <v>11031</v>
      </c>
      <c r="C11891" s="17">
        <v>11.195139214620816</v>
      </c>
      <c r="D11891" s="17">
        <v>0.72931740047568772</v>
      </c>
      <c r="E11891" s="148">
        <v>3.4041667009999999</v>
      </c>
      <c r="F11891" s="148">
        <f t="shared" si="185"/>
        <v>15.350160584841296</v>
      </c>
      <c r="G11891">
        <v>3.1370882559581902E-6</v>
      </c>
    </row>
    <row r="11892" spans="1:7" x14ac:dyDescent="0.2">
      <c r="A11892" t="s">
        <v>4752</v>
      </c>
      <c r="B11892" t="s">
        <v>287</v>
      </c>
      <c r="C11892" s="17">
        <v>8.2370772809980277</v>
      </c>
      <c r="D11892" s="17">
        <v>0.1391863010619126</v>
      </c>
      <c r="E11892" s="148">
        <v>5.4657235609999999</v>
      </c>
      <c r="F11892" s="148">
        <f t="shared" ref="F11892:F11955" si="186">C11892/D11892</f>
        <v>59.180229793836006</v>
      </c>
      <c r="G11892">
        <v>2.11982163577573E-13</v>
      </c>
    </row>
    <row r="11893" spans="1:7" x14ac:dyDescent="0.2">
      <c r="A11893" t="s">
        <v>11824</v>
      </c>
      <c r="B11893" t="s">
        <v>2904</v>
      </c>
      <c r="C11893" s="17">
        <v>1.0442124783114486</v>
      </c>
      <c r="D11893" s="17">
        <v>2.9846892844529025</v>
      </c>
      <c r="E11893" s="148">
        <v>-1.508535752</v>
      </c>
      <c r="F11893" s="148">
        <f t="shared" si="186"/>
        <v>0.34985634308760355</v>
      </c>
      <c r="G11893">
        <v>1.90287863594885E-3</v>
      </c>
    </row>
    <row r="11894" spans="1:7" x14ac:dyDescent="0.2">
      <c r="A11894" t="s">
        <v>11903</v>
      </c>
      <c r="B11894" t="s">
        <v>10758</v>
      </c>
      <c r="C11894" s="17">
        <v>3.9107819812722275</v>
      </c>
      <c r="D11894" s="17">
        <v>9.3473693615207054</v>
      </c>
      <c r="E11894" s="148">
        <v>-1.3287175010000001</v>
      </c>
      <c r="F11894" s="148">
        <f t="shared" si="186"/>
        <v>0.41838316536108189</v>
      </c>
      <c r="G11894">
        <v>1.69908670413625E-3</v>
      </c>
    </row>
    <row r="11895" spans="1:7" x14ac:dyDescent="0.2">
      <c r="A11895" t="s">
        <v>8828</v>
      </c>
      <c r="B11895" t="s">
        <v>209</v>
      </c>
      <c r="C11895" s="17">
        <v>71.29741320249309</v>
      </c>
      <c r="D11895" s="17">
        <v>105.02385051471929</v>
      </c>
      <c r="E11895" s="148">
        <v>-0.79293128400000001</v>
      </c>
      <c r="F11895" s="148">
        <f t="shared" si="186"/>
        <v>0.67886877935884316</v>
      </c>
      <c r="G11895">
        <v>4.34640085290943E-3</v>
      </c>
    </row>
    <row r="11896" spans="1:7" x14ac:dyDescent="0.2">
      <c r="A11896" t="s">
        <v>5855</v>
      </c>
      <c r="B11896" t="s">
        <v>2475</v>
      </c>
      <c r="C11896" s="17">
        <v>1.8360898613691448</v>
      </c>
      <c r="D11896" s="17">
        <v>1.9326962387792551E-2</v>
      </c>
      <c r="E11896" s="148">
        <v>5.8996797159999996</v>
      </c>
      <c r="F11896" s="148">
        <f t="shared" si="186"/>
        <v>95.001471236311318</v>
      </c>
      <c r="G11896">
        <v>2.3394601799138099E-9</v>
      </c>
    </row>
    <row r="11897" spans="1:7" x14ac:dyDescent="0.2">
      <c r="A11897" t="s">
        <v>4753</v>
      </c>
      <c r="B11897" t="s">
        <v>4754</v>
      </c>
      <c r="C11897" s="17">
        <v>14.928560561216049</v>
      </c>
      <c r="D11897" s="17">
        <v>23.4020824674095</v>
      </c>
      <c r="E11897" s="148">
        <v>-0.87481150799999996</v>
      </c>
      <c r="F11897" s="148">
        <f t="shared" si="186"/>
        <v>0.63791590265550291</v>
      </c>
      <c r="G11897">
        <v>3.2902572104578399E-3</v>
      </c>
    </row>
    <row r="11898" spans="1:7" x14ac:dyDescent="0.2">
      <c r="A11898" t="s">
        <v>8829</v>
      </c>
      <c r="B11898" t="s">
        <v>10973</v>
      </c>
      <c r="C11898" s="17">
        <v>15.676236687327201</v>
      </c>
      <c r="D11898" s="17">
        <v>7.5538891253496594</v>
      </c>
      <c r="E11898" s="148">
        <v>0.77108123299999998</v>
      </c>
      <c r="F11898" s="148">
        <f t="shared" si="186"/>
        <v>2.0752537437596517</v>
      </c>
      <c r="G11898">
        <v>6.32993642698258E-7</v>
      </c>
    </row>
    <row r="11899" spans="1:7" x14ac:dyDescent="0.2">
      <c r="A11899" t="s">
        <v>5856</v>
      </c>
      <c r="B11899" t="s">
        <v>10982</v>
      </c>
      <c r="C11899" s="17">
        <v>214.44411101032202</v>
      </c>
      <c r="D11899" s="17">
        <v>8.0076530832558035</v>
      </c>
      <c r="E11899" s="148">
        <v>4.4362140410000004</v>
      </c>
      <c r="F11899" s="148">
        <f t="shared" si="186"/>
        <v>26.779895280270051</v>
      </c>
      <c r="G11899">
        <v>2.1446711426887301E-7</v>
      </c>
    </row>
    <row r="11900" spans="1:7" x14ac:dyDescent="0.2">
      <c r="A11900" t="s">
        <v>4755</v>
      </c>
      <c r="B11900" t="s">
        <v>4756</v>
      </c>
      <c r="C11900" s="17">
        <v>192.57834613145675</v>
      </c>
      <c r="D11900" s="17">
        <v>70.111763170252118</v>
      </c>
      <c r="E11900" s="148">
        <v>1.1606287399999999</v>
      </c>
      <c r="F11900" s="148">
        <f t="shared" si="186"/>
        <v>2.7467337494254638</v>
      </c>
      <c r="G11900">
        <v>2.4331838587930499E-9</v>
      </c>
    </row>
    <row r="11901" spans="1:7" x14ac:dyDescent="0.2">
      <c r="A11901" t="s">
        <v>12957</v>
      </c>
      <c r="B11901" t="s">
        <v>931</v>
      </c>
      <c r="C11901" s="17">
        <v>92.942488096411097</v>
      </c>
      <c r="D11901" s="17">
        <v>53.415287940897997</v>
      </c>
      <c r="E11901" s="148">
        <v>0.52590590400000004</v>
      </c>
      <c r="F11901" s="148">
        <f t="shared" si="186"/>
        <v>1.7399978859844105</v>
      </c>
      <c r="G11901">
        <v>2.2843530344810199E-4</v>
      </c>
    </row>
    <row r="11902" spans="1:7" x14ac:dyDescent="0.2">
      <c r="A11902" t="s">
        <v>8830</v>
      </c>
      <c r="B11902" t="s">
        <v>4554</v>
      </c>
      <c r="C11902" s="17">
        <v>11.596191551351048</v>
      </c>
      <c r="D11902" s="17">
        <v>22.520350041795975</v>
      </c>
      <c r="E11902" s="148">
        <v>-1.1483499779999999</v>
      </c>
      <c r="F11902" s="148">
        <f t="shared" si="186"/>
        <v>0.5149205731629144</v>
      </c>
      <c r="G11902">
        <v>1.6740426996248101E-3</v>
      </c>
    </row>
    <row r="11903" spans="1:7" x14ac:dyDescent="0.2">
      <c r="A11903" t="s">
        <v>4757</v>
      </c>
      <c r="B11903" t="s">
        <v>2102</v>
      </c>
      <c r="C11903" s="17">
        <v>24.663512285654051</v>
      </c>
      <c r="D11903" s="17">
        <v>37.234917507429252</v>
      </c>
      <c r="E11903" s="148">
        <v>-0.84311694400000003</v>
      </c>
      <c r="F11903" s="148">
        <f t="shared" si="186"/>
        <v>0.66237590779496403</v>
      </c>
      <c r="G11903">
        <v>2.0249815620945001E-4</v>
      </c>
    </row>
    <row r="11904" spans="1:7" x14ac:dyDescent="0.2">
      <c r="A11904" t="s">
        <v>8831</v>
      </c>
      <c r="B11904" t="s">
        <v>10983</v>
      </c>
      <c r="C11904" s="17">
        <v>18.008880686356775</v>
      </c>
      <c r="D11904" s="17">
        <v>2.2463703644099944</v>
      </c>
      <c r="E11904" s="148">
        <v>2.3564696509999998</v>
      </c>
      <c r="F11904" s="148">
        <f t="shared" si="186"/>
        <v>8.0168795723437078</v>
      </c>
      <c r="G11904">
        <v>9.3345305072395305E-3</v>
      </c>
    </row>
    <row r="11905" spans="1:7" x14ac:dyDescent="0.2">
      <c r="A11905" t="s">
        <v>4758</v>
      </c>
      <c r="B11905" t="s">
        <v>291</v>
      </c>
      <c r="C11905" s="17">
        <v>15.496010499781388</v>
      </c>
      <c r="D11905" s="17">
        <v>2.5189202996514979</v>
      </c>
      <c r="E11905" s="148">
        <v>2.285120509</v>
      </c>
      <c r="F11905" s="148">
        <f t="shared" si="186"/>
        <v>6.1518462898271613</v>
      </c>
      <c r="G11905">
        <v>6.7458148563576695E-8</v>
      </c>
    </row>
    <row r="11906" spans="1:7" x14ac:dyDescent="0.2">
      <c r="A11906" t="s">
        <v>8832</v>
      </c>
      <c r="B11906" t="s">
        <v>1156</v>
      </c>
      <c r="C11906" s="17">
        <v>33.561373526754629</v>
      </c>
      <c r="D11906" s="17">
        <v>49.936484423144051</v>
      </c>
      <c r="E11906" s="148">
        <v>-0.80465841199999999</v>
      </c>
      <c r="F11906" s="148">
        <f t="shared" si="186"/>
        <v>0.6720812230666352</v>
      </c>
      <c r="G11906">
        <v>1.7831547264491702E-5</v>
      </c>
    </row>
    <row r="11907" spans="1:7" x14ac:dyDescent="0.2">
      <c r="A11907" t="s">
        <v>8833</v>
      </c>
      <c r="B11907" t="s">
        <v>11429</v>
      </c>
      <c r="C11907" s="17">
        <v>53.777184023751005</v>
      </c>
      <c r="D11907" s="17">
        <v>91.355334243159035</v>
      </c>
      <c r="E11907" s="148">
        <v>-0.98641382600000005</v>
      </c>
      <c r="F11907" s="148">
        <f t="shared" si="186"/>
        <v>0.58865948517700273</v>
      </c>
      <c r="G11907">
        <v>7.1855862292949803E-6</v>
      </c>
    </row>
    <row r="11908" spans="1:7" x14ac:dyDescent="0.2">
      <c r="A11908" t="s">
        <v>8834</v>
      </c>
      <c r="B11908" t="s">
        <v>11430</v>
      </c>
      <c r="C11908" s="17">
        <v>33.419353562284677</v>
      </c>
      <c r="D11908" s="17">
        <v>68.254702471938913</v>
      </c>
      <c r="E11908" s="148">
        <v>-1.223756147</v>
      </c>
      <c r="F11908" s="148">
        <f t="shared" si="186"/>
        <v>0.48962712240997819</v>
      </c>
      <c r="G11908">
        <v>7.44081990506626E-5</v>
      </c>
    </row>
    <row r="11909" spans="1:7" x14ac:dyDescent="0.2">
      <c r="A11909" t="s">
        <v>8835</v>
      </c>
      <c r="B11909" t="s">
        <v>411</v>
      </c>
      <c r="C11909" s="17">
        <v>0.52751088224333553</v>
      </c>
      <c r="D11909" s="17">
        <v>1.3128008184993769</v>
      </c>
      <c r="E11909" s="148">
        <v>-1.278724513</v>
      </c>
      <c r="F11909" s="148">
        <f t="shared" si="186"/>
        <v>0.40182095776442106</v>
      </c>
      <c r="G11909">
        <v>7.7788607840727402E-3</v>
      </c>
    </row>
    <row r="11910" spans="1:7" x14ac:dyDescent="0.2">
      <c r="A11910" t="s">
        <v>8836</v>
      </c>
      <c r="B11910" t="s">
        <v>10564</v>
      </c>
      <c r="C11910" s="17">
        <v>0.44088733160193394</v>
      </c>
      <c r="D11910" s="17">
        <v>1.7413341871049624E-2</v>
      </c>
      <c r="E11910" s="148">
        <v>3.6231428380000001</v>
      </c>
      <c r="F11910" s="148">
        <f t="shared" si="186"/>
        <v>25.318938482160437</v>
      </c>
      <c r="G11910">
        <v>7.6266774578554498E-3</v>
      </c>
    </row>
    <row r="11911" spans="1:7" x14ac:dyDescent="0.2">
      <c r="A11911" t="s">
        <v>8837</v>
      </c>
      <c r="B11911" t="s">
        <v>145</v>
      </c>
      <c r="C11911" s="17">
        <v>39.024601321140977</v>
      </c>
      <c r="D11911" s="17">
        <v>19.013021669778226</v>
      </c>
      <c r="E11911" s="148">
        <v>0.70076640199999995</v>
      </c>
      <c r="F11911" s="148">
        <f t="shared" si="186"/>
        <v>2.0525196888178887</v>
      </c>
      <c r="G11911">
        <v>5.09655042200244E-3</v>
      </c>
    </row>
    <row r="11912" spans="1:7" x14ac:dyDescent="0.2">
      <c r="A11912" t="s">
        <v>8838</v>
      </c>
      <c r="B11912" t="s">
        <v>4201</v>
      </c>
      <c r="C11912" s="17">
        <v>17.83571412345405</v>
      </c>
      <c r="D11912" s="17">
        <v>5.8622009559617254</v>
      </c>
      <c r="E11912" s="148">
        <v>1.314749384</v>
      </c>
      <c r="F11912" s="148">
        <f t="shared" si="186"/>
        <v>3.0424944926726765</v>
      </c>
      <c r="G11912">
        <v>1.0084188609803199E-5</v>
      </c>
    </row>
    <row r="11913" spans="1:7" x14ac:dyDescent="0.2">
      <c r="A11913" t="s">
        <v>8839</v>
      </c>
      <c r="B11913" t="s">
        <v>10786</v>
      </c>
      <c r="C11913" s="17">
        <v>10.560147617990634</v>
      </c>
      <c r="D11913" s="17">
        <v>3.5545119844582778</v>
      </c>
      <c r="E11913" s="148">
        <v>1.2063095399999999</v>
      </c>
      <c r="F11913" s="148">
        <f t="shared" si="186"/>
        <v>2.9709134936564419</v>
      </c>
      <c r="G11913">
        <v>8.3832249952526493E-3</v>
      </c>
    </row>
    <row r="11914" spans="1:7" x14ac:dyDescent="0.2">
      <c r="A11914" t="s">
        <v>12128</v>
      </c>
      <c r="B11914" t="s">
        <v>10844</v>
      </c>
      <c r="C11914" s="17">
        <v>2.6129488440114002</v>
      </c>
      <c r="D11914" s="17">
        <v>4.8677487672459474</v>
      </c>
      <c r="E11914" s="148">
        <v>-0.939435982</v>
      </c>
      <c r="F11914" s="148">
        <f t="shared" si="186"/>
        <v>0.53678794221948767</v>
      </c>
      <c r="G11914">
        <v>8.9378573413349902E-3</v>
      </c>
    </row>
    <row r="11915" spans="1:7" x14ac:dyDescent="0.2">
      <c r="A11915" t="s">
        <v>12837</v>
      </c>
      <c r="B11915" t="s">
        <v>10803</v>
      </c>
      <c r="C11915" s="17">
        <v>17.726528913016626</v>
      </c>
      <c r="D11915" s="17">
        <v>23.007012606172072</v>
      </c>
      <c r="E11915" s="148">
        <v>-0.60944844300000001</v>
      </c>
      <c r="F11915" s="148">
        <f t="shared" si="186"/>
        <v>0.77048373104560064</v>
      </c>
      <c r="G11915">
        <v>5.32969404137863E-3</v>
      </c>
    </row>
    <row r="11916" spans="1:7" x14ac:dyDescent="0.2">
      <c r="A11916" t="s">
        <v>12553</v>
      </c>
      <c r="B11916" t="s">
        <v>10947</v>
      </c>
      <c r="C11916" s="17">
        <v>77.107447357843625</v>
      </c>
      <c r="D11916" s="17">
        <v>116.20488522770715</v>
      </c>
      <c r="E11916" s="148">
        <v>-0.77600998899999996</v>
      </c>
      <c r="F11916" s="148">
        <f t="shared" si="186"/>
        <v>0.66354738190867912</v>
      </c>
      <c r="G11916">
        <v>9.2340408128095003E-4</v>
      </c>
    </row>
    <row r="11917" spans="1:7" x14ac:dyDescent="0.2">
      <c r="A11917" t="s">
        <v>5857</v>
      </c>
      <c r="B11917" t="s">
        <v>11077</v>
      </c>
      <c r="C11917" s="17">
        <v>24.28944868099245</v>
      </c>
      <c r="D11917" s="17">
        <v>3.09113498582566</v>
      </c>
      <c r="E11917" s="148">
        <v>2.6182939969999999</v>
      </c>
      <c r="F11917" s="148">
        <f t="shared" si="186"/>
        <v>7.8577767688474456</v>
      </c>
      <c r="G11917">
        <v>9.27880728343804E-6</v>
      </c>
    </row>
    <row r="11918" spans="1:7" x14ac:dyDescent="0.2">
      <c r="A11918" t="s">
        <v>4759</v>
      </c>
      <c r="B11918" t="s">
        <v>406</v>
      </c>
      <c r="C11918" s="17">
        <v>5.2593825986872753</v>
      </c>
      <c r="D11918" s="17">
        <v>7.1237075246531054</v>
      </c>
      <c r="E11918" s="148">
        <v>-0.66687312899999995</v>
      </c>
      <c r="F11918" s="148">
        <f t="shared" si="186"/>
        <v>0.73829288758501987</v>
      </c>
      <c r="G11918">
        <v>8.7323155994790107E-3</v>
      </c>
    </row>
    <row r="11919" spans="1:7" x14ac:dyDescent="0.2">
      <c r="A11919" t="s">
        <v>8840</v>
      </c>
      <c r="B11919" t="s">
        <v>938</v>
      </c>
      <c r="C11919" s="17">
        <v>8.1116034177524377</v>
      </c>
      <c r="D11919" s="17">
        <v>1.2929941298877459</v>
      </c>
      <c r="E11919" s="148">
        <v>2.1426805359999999</v>
      </c>
      <c r="F11919" s="148">
        <f t="shared" si="186"/>
        <v>6.2735036689274564</v>
      </c>
      <c r="G11919">
        <v>4.8943035142126204E-3</v>
      </c>
    </row>
    <row r="11920" spans="1:7" x14ac:dyDescent="0.2">
      <c r="A11920" t="s">
        <v>8841</v>
      </c>
      <c r="B11920" t="s">
        <v>11431</v>
      </c>
      <c r="C11920" s="17">
        <v>3.5158612263548799</v>
      </c>
      <c r="D11920" s="17">
        <v>6.0837570758393804</v>
      </c>
      <c r="E11920" s="148">
        <v>-0.94567283599999996</v>
      </c>
      <c r="F11920" s="148">
        <f t="shared" si="186"/>
        <v>0.57790953559232872</v>
      </c>
      <c r="G11920">
        <v>7.4038685099561703E-3</v>
      </c>
    </row>
    <row r="11921" spans="1:7" x14ac:dyDescent="0.2">
      <c r="A11921" t="s">
        <v>8842</v>
      </c>
      <c r="B11921" t="s">
        <v>1078</v>
      </c>
      <c r="C11921" s="17">
        <v>52.755977892685223</v>
      </c>
      <c r="D11921" s="17">
        <v>32.613319756898775</v>
      </c>
      <c r="E11921" s="148">
        <v>0.39562146999999998</v>
      </c>
      <c r="F11921" s="148">
        <f t="shared" si="186"/>
        <v>1.6176206005991041</v>
      </c>
      <c r="G11921">
        <v>8.0403632235285204E-3</v>
      </c>
    </row>
    <row r="11922" spans="1:7" x14ac:dyDescent="0.2">
      <c r="A11922" t="s">
        <v>13906</v>
      </c>
      <c r="B11922" t="s">
        <v>10961</v>
      </c>
      <c r="C11922" s="17">
        <v>5.84710933644826</v>
      </c>
      <c r="D11922" s="17">
        <v>1.8668438135948446</v>
      </c>
      <c r="E11922" s="148">
        <v>1.3139577339999999</v>
      </c>
      <c r="F11922" s="148">
        <f t="shared" si="186"/>
        <v>3.1320827665753725</v>
      </c>
      <c r="G11922">
        <v>9.1192471111480099E-4</v>
      </c>
    </row>
    <row r="11923" spans="1:7" x14ac:dyDescent="0.2">
      <c r="A11923" t="s">
        <v>8843</v>
      </c>
      <c r="B11923" t="s">
        <v>10898</v>
      </c>
      <c r="C11923" s="17">
        <v>2.3792168992575</v>
      </c>
      <c r="D11923" s="17">
        <v>5.164699809707658</v>
      </c>
      <c r="E11923" s="148">
        <v>-1.2261798100000001</v>
      </c>
      <c r="F11923" s="148">
        <f t="shared" si="186"/>
        <v>0.46066896178273192</v>
      </c>
      <c r="G11923">
        <v>2.4166199648830299E-3</v>
      </c>
    </row>
    <row r="11924" spans="1:7" x14ac:dyDescent="0.2">
      <c r="A11924" t="s">
        <v>11821</v>
      </c>
      <c r="B11924" t="s">
        <v>10898</v>
      </c>
      <c r="C11924" s="17">
        <v>0.61302126219828001</v>
      </c>
      <c r="D11924" s="17">
        <v>1.7781072461142049</v>
      </c>
      <c r="E11924" s="148">
        <v>-1.477914492</v>
      </c>
      <c r="F11924" s="148">
        <f t="shared" si="186"/>
        <v>0.34476056691065676</v>
      </c>
      <c r="G11924">
        <v>8.8725747978223406E-3</v>
      </c>
    </row>
    <row r="11925" spans="1:7" x14ac:dyDescent="0.2">
      <c r="A11925" t="s">
        <v>8844</v>
      </c>
      <c r="B11925" t="s">
        <v>10963</v>
      </c>
      <c r="C11925" s="17">
        <v>0.73437984784345067</v>
      </c>
      <c r="D11925" s="17">
        <v>0.12042861788683476</v>
      </c>
      <c r="E11925" s="148">
        <v>2.2165367819999999</v>
      </c>
      <c r="F11925" s="148">
        <f t="shared" si="186"/>
        <v>6.0980509510915262</v>
      </c>
      <c r="G11925">
        <v>1.0240556514186501E-6</v>
      </c>
    </row>
    <row r="11926" spans="1:7" x14ac:dyDescent="0.2">
      <c r="A11926" t="s">
        <v>8845</v>
      </c>
      <c r="B11926" t="s">
        <v>2494</v>
      </c>
      <c r="C11926" s="17">
        <v>3.2334289855603204</v>
      </c>
      <c r="D11926" s="17">
        <v>7.08486067436115E-2</v>
      </c>
      <c r="E11926" s="148">
        <v>4.4312107440000004</v>
      </c>
      <c r="F11926" s="148">
        <f t="shared" si="186"/>
        <v>45.638568409136461</v>
      </c>
      <c r="G11926">
        <v>1.03573811329841E-3</v>
      </c>
    </row>
    <row r="11927" spans="1:7" x14ac:dyDescent="0.2">
      <c r="A11927" t="s">
        <v>8846</v>
      </c>
      <c r="B11927" t="s">
        <v>1834</v>
      </c>
      <c r="C11927" s="17">
        <v>2.7236983903813576</v>
      </c>
      <c r="D11927" s="17">
        <v>4.110914792154988</v>
      </c>
      <c r="E11927" s="148">
        <v>-0.80085556400000002</v>
      </c>
      <c r="F11927" s="148">
        <f t="shared" si="186"/>
        <v>0.66255286915192035</v>
      </c>
      <c r="G11927">
        <v>2.60771648079128E-3</v>
      </c>
    </row>
    <row r="11928" spans="1:7" x14ac:dyDescent="0.2">
      <c r="A11928" t="s">
        <v>4764</v>
      </c>
      <c r="B11928" t="s">
        <v>265</v>
      </c>
      <c r="C11928" s="17">
        <v>72.595992320269772</v>
      </c>
      <c r="D11928" s="17">
        <v>31.6861860591669</v>
      </c>
      <c r="E11928" s="148">
        <v>0.87985290800000004</v>
      </c>
      <c r="F11928" s="148">
        <f t="shared" si="186"/>
        <v>2.291092786765593</v>
      </c>
      <c r="G11928">
        <v>7.1750733838779905E-4</v>
      </c>
    </row>
    <row r="11929" spans="1:7" x14ac:dyDescent="0.2">
      <c r="A11929" t="s">
        <v>8847</v>
      </c>
      <c r="B11929" t="s">
        <v>265</v>
      </c>
      <c r="C11929" s="17">
        <v>42.256387930399733</v>
      </c>
      <c r="D11929" s="17">
        <v>12.744550443546782</v>
      </c>
      <c r="E11929" s="148">
        <v>1.4295473489999999</v>
      </c>
      <c r="F11929" s="148">
        <f t="shared" si="186"/>
        <v>3.3156436641353877</v>
      </c>
      <c r="G11929">
        <v>1.79515417533584E-3</v>
      </c>
    </row>
    <row r="11930" spans="1:7" x14ac:dyDescent="0.2">
      <c r="A11930" t="s">
        <v>8848</v>
      </c>
      <c r="B11930" t="s">
        <v>11355</v>
      </c>
      <c r="C11930" s="17">
        <v>10.68386539344657</v>
      </c>
      <c r="D11930" s="17">
        <v>19.458355046748622</v>
      </c>
      <c r="E11930" s="148">
        <v>-1.0909614560000001</v>
      </c>
      <c r="F11930" s="148">
        <f t="shared" si="186"/>
        <v>0.54906313343438462</v>
      </c>
      <c r="G11930">
        <v>2.3136176384978601E-3</v>
      </c>
    </row>
    <row r="11931" spans="1:7" x14ac:dyDescent="0.2">
      <c r="A11931" t="s">
        <v>14069</v>
      </c>
      <c r="B11931" t="s">
        <v>1013</v>
      </c>
      <c r="C11931" s="17">
        <v>0.8005029660752484</v>
      </c>
      <c r="D11931" s="17">
        <v>0.17790548199661749</v>
      </c>
      <c r="E11931" s="148">
        <v>1.556700988</v>
      </c>
      <c r="F11931" s="148">
        <f t="shared" si="186"/>
        <v>4.4995969606516582</v>
      </c>
      <c r="G11931">
        <v>6.2505656624193499E-3</v>
      </c>
    </row>
    <row r="11932" spans="1:7" x14ac:dyDescent="0.2">
      <c r="A11932" t="s">
        <v>4767</v>
      </c>
      <c r="B11932" t="s">
        <v>920</v>
      </c>
      <c r="C11932" s="17">
        <v>22.039628524939925</v>
      </c>
      <c r="D11932" s="17">
        <v>34.184782871263153</v>
      </c>
      <c r="E11932" s="148">
        <v>-0.86044029300000002</v>
      </c>
      <c r="F11932" s="148">
        <f t="shared" si="186"/>
        <v>0.64472044792383798</v>
      </c>
      <c r="G11932">
        <v>5.8632507240938096E-4</v>
      </c>
    </row>
    <row r="11933" spans="1:7" x14ac:dyDescent="0.2">
      <c r="A11933" t="s">
        <v>8849</v>
      </c>
      <c r="B11933" t="s">
        <v>4210</v>
      </c>
      <c r="C11933" s="17">
        <v>543.45505930868899</v>
      </c>
      <c r="D11933" s="17">
        <v>69.736508265163494</v>
      </c>
      <c r="E11933" s="148">
        <v>2.481352862</v>
      </c>
      <c r="F11933" s="148">
        <f t="shared" si="186"/>
        <v>7.7929777791895711</v>
      </c>
      <c r="G11933">
        <v>2.47075294517448E-3</v>
      </c>
    </row>
    <row r="11934" spans="1:7" x14ac:dyDescent="0.2">
      <c r="A11934" t="s">
        <v>4768</v>
      </c>
      <c r="B11934" t="s">
        <v>1235</v>
      </c>
      <c r="C11934" s="17">
        <v>69.101436639944694</v>
      </c>
      <c r="D11934" s="17">
        <v>21.918688092715776</v>
      </c>
      <c r="E11934" s="148">
        <v>1.394307188</v>
      </c>
      <c r="F11934" s="148">
        <f t="shared" si="186"/>
        <v>3.1526264869341851</v>
      </c>
      <c r="G11934">
        <v>1.2458410778339799E-8</v>
      </c>
    </row>
    <row r="11935" spans="1:7" x14ac:dyDescent="0.2">
      <c r="A11935" t="s">
        <v>4769</v>
      </c>
      <c r="B11935" t="s">
        <v>4770</v>
      </c>
      <c r="C11935" s="17">
        <v>48.705229403051653</v>
      </c>
      <c r="D11935" s="17">
        <v>83.135043387976651</v>
      </c>
      <c r="E11935" s="148">
        <v>-1.0147828910000001</v>
      </c>
      <c r="F11935" s="148">
        <f t="shared" si="186"/>
        <v>0.58585678695989729</v>
      </c>
      <c r="G11935">
        <v>2.5455850473497499E-7</v>
      </c>
    </row>
    <row r="11936" spans="1:7" x14ac:dyDescent="0.2">
      <c r="A11936" t="s">
        <v>8850</v>
      </c>
      <c r="B11936" t="s">
        <v>555</v>
      </c>
      <c r="C11936" s="17">
        <v>4.1642700186390833</v>
      </c>
      <c r="D11936" s="17">
        <v>0.96397758360746155</v>
      </c>
      <c r="E11936" s="148">
        <v>1.6379299169999999</v>
      </c>
      <c r="F11936" s="148">
        <f t="shared" si="186"/>
        <v>4.3198826294852966</v>
      </c>
      <c r="G11936">
        <v>7.9164498018512199E-3</v>
      </c>
    </row>
    <row r="11937" spans="1:7" x14ac:dyDescent="0.2">
      <c r="A11937" t="s">
        <v>8851</v>
      </c>
      <c r="B11937" t="s">
        <v>555</v>
      </c>
      <c r="C11937" s="17">
        <v>9.8726521558432729</v>
      </c>
      <c r="D11937" s="17">
        <v>1.0706147962405455</v>
      </c>
      <c r="E11937" s="148">
        <v>2.8636185759999999</v>
      </c>
      <c r="F11937" s="148">
        <f t="shared" si="186"/>
        <v>9.2214792757497897</v>
      </c>
      <c r="G11937">
        <v>8.2374574282844702E-5</v>
      </c>
    </row>
    <row r="11938" spans="1:7" x14ac:dyDescent="0.2">
      <c r="A11938" t="s">
        <v>12406</v>
      </c>
      <c r="B11938" t="s">
        <v>12407</v>
      </c>
      <c r="C11938" s="17">
        <v>29.449871135343301</v>
      </c>
      <c r="D11938" s="17">
        <v>47.290111964895374</v>
      </c>
      <c r="E11938" s="148">
        <v>-0.87604627499999999</v>
      </c>
      <c r="F11938" s="148">
        <f t="shared" si="186"/>
        <v>0.62274902536083387</v>
      </c>
      <c r="G11938">
        <v>7.1918882120476204E-3</v>
      </c>
    </row>
    <row r="11939" spans="1:7" x14ac:dyDescent="0.2">
      <c r="A11939" t="s">
        <v>4771</v>
      </c>
      <c r="B11939" t="s">
        <v>4772</v>
      </c>
      <c r="C11939" s="17">
        <v>39.277645974039743</v>
      </c>
      <c r="D11939" s="17">
        <v>58.671376410365554</v>
      </c>
      <c r="E11939" s="148">
        <v>-0.78843206300000002</v>
      </c>
      <c r="F11939" s="148">
        <f t="shared" si="186"/>
        <v>0.66945158571566266</v>
      </c>
      <c r="G11939">
        <v>6.1562223885390803E-4</v>
      </c>
    </row>
    <row r="11940" spans="1:7" x14ac:dyDescent="0.2">
      <c r="A11940" t="s">
        <v>4773</v>
      </c>
      <c r="B11940" t="s">
        <v>2631</v>
      </c>
      <c r="C11940" s="17">
        <v>85.44676777661472</v>
      </c>
      <c r="D11940" s="17">
        <v>40.23452284751373</v>
      </c>
      <c r="E11940" s="148">
        <v>0.79654990299999995</v>
      </c>
      <c r="F11940" s="148">
        <f t="shared" si="186"/>
        <v>2.1237176864369065</v>
      </c>
      <c r="G11940">
        <v>4.1637703865570603E-6</v>
      </c>
    </row>
    <row r="11941" spans="1:7" x14ac:dyDescent="0.2">
      <c r="A11941" t="s">
        <v>8852</v>
      </c>
      <c r="B11941" t="s">
        <v>2388</v>
      </c>
      <c r="C11941" s="17">
        <v>2.6734576891390001</v>
      </c>
      <c r="D11941" s="17">
        <v>6.4109346180214475</v>
      </c>
      <c r="E11941" s="148">
        <v>-1.4571580040000001</v>
      </c>
      <c r="F11941" s="148">
        <f t="shared" si="186"/>
        <v>0.41701527911761588</v>
      </c>
      <c r="G11941">
        <v>2.0450862277541599E-7</v>
      </c>
    </row>
    <row r="11942" spans="1:7" x14ac:dyDescent="0.2">
      <c r="A11942" t="s">
        <v>4774</v>
      </c>
      <c r="B11942" t="s">
        <v>4775</v>
      </c>
      <c r="C11942" s="17">
        <v>13.105266943023199</v>
      </c>
      <c r="D11942" s="17">
        <v>27.184978342398502</v>
      </c>
      <c r="E11942" s="148">
        <v>-1.2227395750000001</v>
      </c>
      <c r="F11942" s="148">
        <f t="shared" si="186"/>
        <v>0.48207752009071253</v>
      </c>
      <c r="G11942">
        <v>3.2935423488239099E-3</v>
      </c>
    </row>
    <row r="11943" spans="1:7" x14ac:dyDescent="0.2">
      <c r="A11943" t="s">
        <v>11840</v>
      </c>
      <c r="B11943" t="s">
        <v>11841</v>
      </c>
      <c r="C11943" s="17">
        <v>0.71980936612457624</v>
      </c>
      <c r="D11943" s="17">
        <v>1.9739547843817649</v>
      </c>
      <c r="E11943" s="148">
        <v>-1.515331376</v>
      </c>
      <c r="F11943" s="148">
        <f t="shared" si="186"/>
        <v>0.36465342155748404</v>
      </c>
      <c r="G11943">
        <v>5.0553537184052496E-3</v>
      </c>
    </row>
    <row r="11944" spans="1:7" x14ac:dyDescent="0.2">
      <c r="A11944" t="s">
        <v>5858</v>
      </c>
      <c r="B11944" t="s">
        <v>10985</v>
      </c>
      <c r="C11944" s="17">
        <v>100.46802161017072</v>
      </c>
      <c r="D11944" s="17">
        <v>4.4573774474950749E-2</v>
      </c>
      <c r="E11944" s="148">
        <v>10.4237383</v>
      </c>
      <c r="F11944" s="148">
        <f t="shared" si="186"/>
        <v>2253.9715963841254</v>
      </c>
      <c r="G11944">
        <v>4.2568961174718998E-11</v>
      </c>
    </row>
    <row r="11945" spans="1:7" x14ac:dyDescent="0.2">
      <c r="A11945" t="s">
        <v>14155</v>
      </c>
      <c r="B11945" t="s">
        <v>11296</v>
      </c>
      <c r="C11945" s="17">
        <v>0.9394733745495345</v>
      </c>
      <c r="D11945" s="17">
        <v>7.3637331018823138E-2</v>
      </c>
      <c r="E11945" s="148">
        <v>2.9418635919999998</v>
      </c>
      <c r="F11945" s="148">
        <f t="shared" si="186"/>
        <v>12.75811278805565</v>
      </c>
      <c r="G11945">
        <v>2.1995908764340399E-3</v>
      </c>
    </row>
    <row r="11946" spans="1:7" x14ac:dyDescent="0.2">
      <c r="A11946" t="s">
        <v>8853</v>
      </c>
      <c r="B11946" t="s">
        <v>11078</v>
      </c>
      <c r="C11946" s="17">
        <v>5.6557177127299401</v>
      </c>
      <c r="D11946" s="17">
        <v>0.50356890318257774</v>
      </c>
      <c r="E11946" s="148">
        <v>3.0545146000000001</v>
      </c>
      <c r="F11946" s="148">
        <f t="shared" si="186"/>
        <v>11.231268803505447</v>
      </c>
      <c r="G11946">
        <v>1.03384150645099E-4</v>
      </c>
    </row>
    <row r="11947" spans="1:7" x14ac:dyDescent="0.2">
      <c r="A11947" t="s">
        <v>8854</v>
      </c>
      <c r="B11947" t="s">
        <v>287</v>
      </c>
      <c r="C11947" s="17">
        <v>8.8391284926750426</v>
      </c>
      <c r="D11947" s="17">
        <v>0.14705711557844126</v>
      </c>
      <c r="E11947" s="148">
        <v>5.0416757519999997</v>
      </c>
      <c r="F11947" s="148">
        <f t="shared" si="186"/>
        <v>60.106771834241449</v>
      </c>
      <c r="G11947">
        <v>9.0330204059653795E-6</v>
      </c>
    </row>
    <row r="11948" spans="1:7" x14ac:dyDescent="0.2">
      <c r="A11948" t="s">
        <v>8855</v>
      </c>
      <c r="B11948" t="s">
        <v>10695</v>
      </c>
      <c r="C11948" s="17">
        <v>1.8834017947424331</v>
      </c>
      <c r="D11948" s="17">
        <v>0.19494168455683736</v>
      </c>
      <c r="E11948" s="148">
        <v>2.5937696890000002</v>
      </c>
      <c r="F11948" s="148">
        <f t="shared" si="186"/>
        <v>9.6613600063218232</v>
      </c>
      <c r="G11948">
        <v>6.2228605386485097E-3</v>
      </c>
    </row>
    <row r="11949" spans="1:7" x14ac:dyDescent="0.2">
      <c r="A11949" t="s">
        <v>8856</v>
      </c>
      <c r="B11949" t="s">
        <v>10343</v>
      </c>
      <c r="C11949" s="17">
        <v>227.29226254213074</v>
      </c>
      <c r="D11949" s="17">
        <v>20.967394756339324</v>
      </c>
      <c r="E11949" s="148">
        <v>2.9546355480000002</v>
      </c>
      <c r="F11949" s="148">
        <f t="shared" si="186"/>
        <v>10.840272012020508</v>
      </c>
      <c r="G11949">
        <v>8.7589438074683304E-4</v>
      </c>
    </row>
    <row r="11950" spans="1:7" x14ac:dyDescent="0.2">
      <c r="A11950" t="s">
        <v>4776</v>
      </c>
      <c r="B11950" t="s">
        <v>3303</v>
      </c>
      <c r="C11950" s="17">
        <v>68.848792712017882</v>
      </c>
      <c r="D11950" s="17">
        <v>32.5449883416251</v>
      </c>
      <c r="E11950" s="148">
        <v>0.78011762799999995</v>
      </c>
      <c r="F11950" s="148">
        <f t="shared" si="186"/>
        <v>2.1154960016980602</v>
      </c>
      <c r="G11950">
        <v>4.3805929495117099E-4</v>
      </c>
    </row>
    <row r="11951" spans="1:7" x14ac:dyDescent="0.2">
      <c r="A11951" t="s">
        <v>4777</v>
      </c>
      <c r="B11951" t="s">
        <v>4566</v>
      </c>
      <c r="C11951" s="17">
        <v>6.2983533826758702</v>
      </c>
      <c r="D11951" s="17">
        <v>12.529266318507251</v>
      </c>
      <c r="E11951" s="148">
        <v>-1.2544246290000001</v>
      </c>
      <c r="F11951" s="148">
        <f t="shared" si="186"/>
        <v>0.50269131667928835</v>
      </c>
      <c r="G11951">
        <v>5.0150375920783296E-9</v>
      </c>
    </row>
    <row r="11952" spans="1:7" x14ac:dyDescent="0.2">
      <c r="A11952" t="s">
        <v>4778</v>
      </c>
      <c r="B11952" t="s">
        <v>591</v>
      </c>
      <c r="C11952" s="17">
        <v>5.4390465868547375</v>
      </c>
      <c r="D11952" s="17">
        <v>2.0788977734658021</v>
      </c>
      <c r="E11952" s="148">
        <v>1.043991535</v>
      </c>
      <c r="F11952" s="148">
        <f t="shared" si="186"/>
        <v>2.6163126712032194</v>
      </c>
      <c r="G11952">
        <v>1.1411942506585899E-3</v>
      </c>
    </row>
    <row r="11953" spans="1:7" x14ac:dyDescent="0.2">
      <c r="A11953" t="s">
        <v>8857</v>
      </c>
      <c r="B11953" t="s">
        <v>4340</v>
      </c>
      <c r="C11953" s="17">
        <v>14.946553728019399</v>
      </c>
      <c r="D11953" s="17">
        <v>3.0806741126799149</v>
      </c>
      <c r="E11953" s="148">
        <v>1.8618736819999999</v>
      </c>
      <c r="F11953" s="148">
        <f t="shared" si="186"/>
        <v>4.8517153003948268</v>
      </c>
      <c r="G11953">
        <v>1.52723803352794E-3</v>
      </c>
    </row>
    <row r="11954" spans="1:7" x14ac:dyDescent="0.2">
      <c r="A11954" t="s">
        <v>4780</v>
      </c>
      <c r="B11954" t="s">
        <v>4781</v>
      </c>
      <c r="C11954" s="17">
        <v>44.468476677762695</v>
      </c>
      <c r="D11954" s="17">
        <v>80.413708851046223</v>
      </c>
      <c r="E11954" s="148">
        <v>-1.087974642</v>
      </c>
      <c r="F11954" s="148">
        <f t="shared" si="186"/>
        <v>0.55299621560962409</v>
      </c>
      <c r="G11954">
        <v>1.34406856911733E-7</v>
      </c>
    </row>
    <row r="11955" spans="1:7" x14ac:dyDescent="0.2">
      <c r="A11955" t="s">
        <v>8858</v>
      </c>
      <c r="B11955" t="s">
        <v>11181</v>
      </c>
      <c r="C11955" s="17">
        <v>7.9750579791763725</v>
      </c>
      <c r="D11955" s="17">
        <v>11.799005673021805</v>
      </c>
      <c r="E11955" s="148">
        <v>-0.76837188000000001</v>
      </c>
      <c r="F11955" s="148">
        <f t="shared" si="186"/>
        <v>0.67590932661479997</v>
      </c>
      <c r="G11955">
        <v>6.2510122388295102E-3</v>
      </c>
    </row>
    <row r="11956" spans="1:7" x14ac:dyDescent="0.2">
      <c r="A11956" t="s">
        <v>12211</v>
      </c>
      <c r="B11956" t="s">
        <v>4568</v>
      </c>
      <c r="C11956" s="17">
        <v>10.586474361564836</v>
      </c>
      <c r="D11956" s="17">
        <v>18.99108693632207</v>
      </c>
      <c r="E11956" s="148">
        <v>-0.94100868599999998</v>
      </c>
      <c r="F11956" s="148">
        <f t="shared" ref="F11956:F12019" si="187">C11956/D11956</f>
        <v>0.55744436308789169</v>
      </c>
      <c r="G11956">
        <v>4.0767738859795203E-3</v>
      </c>
    </row>
    <row r="11957" spans="1:7" x14ac:dyDescent="0.2">
      <c r="A11957" t="s">
        <v>8859</v>
      </c>
      <c r="B11957" t="s">
        <v>4570</v>
      </c>
      <c r="C11957" s="17">
        <v>23.916404398652851</v>
      </c>
      <c r="D11957" s="17">
        <v>13.258613703784075</v>
      </c>
      <c r="E11957" s="148">
        <v>0.55283219299999997</v>
      </c>
      <c r="F11957" s="148">
        <f t="shared" si="187"/>
        <v>1.8038389935010317</v>
      </c>
      <c r="G11957">
        <v>3.1407160613363301E-3</v>
      </c>
    </row>
    <row r="11958" spans="1:7" x14ac:dyDescent="0.2">
      <c r="A11958" t="s">
        <v>4782</v>
      </c>
      <c r="B11958" t="s">
        <v>4572</v>
      </c>
      <c r="C11958" s="17">
        <v>5.9991359848300245</v>
      </c>
      <c r="D11958" s="17">
        <v>0.68396353766838325</v>
      </c>
      <c r="E11958" s="148">
        <v>2.8408660960000001</v>
      </c>
      <c r="F11958" s="148">
        <f t="shared" si="187"/>
        <v>8.7711342117460642</v>
      </c>
      <c r="G11958">
        <v>8.4510630937084197E-10</v>
      </c>
    </row>
    <row r="11959" spans="1:7" x14ac:dyDescent="0.2">
      <c r="A11959" t="s">
        <v>8860</v>
      </c>
      <c r="B11959" t="s">
        <v>2524</v>
      </c>
      <c r="C11959" s="17">
        <v>14.033072143363825</v>
      </c>
      <c r="D11959" s="17">
        <v>3.9660328503892575</v>
      </c>
      <c r="E11959" s="148">
        <v>1.501716005</v>
      </c>
      <c r="F11959" s="148">
        <f t="shared" si="187"/>
        <v>3.5383146516263748</v>
      </c>
      <c r="G11959">
        <v>9.4866093153314905E-5</v>
      </c>
    </row>
    <row r="11960" spans="1:7" x14ac:dyDescent="0.2">
      <c r="A11960" t="s">
        <v>4783</v>
      </c>
      <c r="B11960" t="s">
        <v>943</v>
      </c>
      <c r="C11960" s="17">
        <v>59.445688182017101</v>
      </c>
      <c r="D11960" s="17">
        <v>94.063008693835314</v>
      </c>
      <c r="E11960" s="148">
        <v>-0.87514925099999996</v>
      </c>
      <c r="F11960" s="148">
        <f t="shared" si="187"/>
        <v>0.63197732038857313</v>
      </c>
      <c r="G11960">
        <v>6.8517201368117403E-3</v>
      </c>
    </row>
    <row r="11961" spans="1:7" x14ac:dyDescent="0.2">
      <c r="A11961" t="s">
        <v>4784</v>
      </c>
      <c r="B11961" t="s">
        <v>4785</v>
      </c>
      <c r="C11961" s="17">
        <v>3.0371815795773021</v>
      </c>
      <c r="D11961" s="17">
        <v>0.40338762343833923</v>
      </c>
      <c r="E11961" s="148">
        <v>2.2321151690000001</v>
      </c>
      <c r="F11961" s="148">
        <f t="shared" si="187"/>
        <v>7.5291888077512068</v>
      </c>
      <c r="G11961">
        <v>2.6530014325526902E-3</v>
      </c>
    </row>
    <row r="11962" spans="1:7" x14ac:dyDescent="0.2">
      <c r="A11962" t="s">
        <v>4787</v>
      </c>
      <c r="B11962" t="s">
        <v>169</v>
      </c>
      <c r="C11962" s="17">
        <v>18.271561739042124</v>
      </c>
      <c r="D11962" s="17">
        <v>0</v>
      </c>
      <c r="E11962" s="148">
        <v>9.5526116749999996</v>
      </c>
      <c r="F11962" s="148" t="e">
        <f t="shared" si="187"/>
        <v>#DIV/0!</v>
      </c>
      <c r="G11962">
        <v>2.43681309105908E-10</v>
      </c>
    </row>
    <row r="11963" spans="1:7" x14ac:dyDescent="0.2">
      <c r="A11963" t="s">
        <v>8861</v>
      </c>
      <c r="B11963" t="s">
        <v>11343</v>
      </c>
      <c r="C11963" s="17">
        <v>1.4482358710605849</v>
      </c>
      <c r="D11963" s="17">
        <v>2.8995188676791175</v>
      </c>
      <c r="E11963" s="148">
        <v>-1.2320933220000001</v>
      </c>
      <c r="F11963" s="148">
        <f t="shared" si="187"/>
        <v>0.49947454634768651</v>
      </c>
      <c r="G11963">
        <v>1.28433076943509E-4</v>
      </c>
    </row>
    <row r="11964" spans="1:7" x14ac:dyDescent="0.2">
      <c r="A11964" t="s">
        <v>8862</v>
      </c>
      <c r="B11964" t="s">
        <v>10986</v>
      </c>
      <c r="C11964" s="17">
        <v>25.4975182715926</v>
      </c>
      <c r="D11964" s="17">
        <v>10.532609186847878</v>
      </c>
      <c r="E11964" s="148">
        <v>0.95766805799999999</v>
      </c>
      <c r="F11964" s="148">
        <f t="shared" si="187"/>
        <v>2.4208168953455025</v>
      </c>
      <c r="G11964">
        <v>3.3918439219177902E-4</v>
      </c>
    </row>
    <row r="11965" spans="1:7" x14ac:dyDescent="0.2">
      <c r="A11965" t="s">
        <v>8863</v>
      </c>
      <c r="B11965" t="s">
        <v>10402</v>
      </c>
      <c r="C11965" s="17">
        <v>1.2839492643384105</v>
      </c>
      <c r="D11965" s="17">
        <v>0</v>
      </c>
      <c r="E11965" s="148">
        <v>5.906297661</v>
      </c>
      <c r="F11965" s="148" t="e">
        <f t="shared" si="187"/>
        <v>#DIV/0!</v>
      </c>
      <c r="G11965">
        <v>4.2073516652763997E-3</v>
      </c>
    </row>
    <row r="11966" spans="1:7" x14ac:dyDescent="0.2">
      <c r="A11966" t="s">
        <v>13528</v>
      </c>
      <c r="B11966" t="s">
        <v>263</v>
      </c>
      <c r="C11966" s="17">
        <v>21.192690969777104</v>
      </c>
      <c r="D11966" s="17">
        <v>8.8463088718229557</v>
      </c>
      <c r="E11966" s="148">
        <v>0.88857209500000001</v>
      </c>
      <c r="F11966" s="148">
        <f t="shared" si="187"/>
        <v>2.3956535179638072</v>
      </c>
      <c r="G11966">
        <v>1.3386015052819799E-3</v>
      </c>
    </row>
    <row r="11967" spans="1:7" x14ac:dyDescent="0.2">
      <c r="A11967" t="s">
        <v>5859</v>
      </c>
      <c r="B11967" t="s">
        <v>803</v>
      </c>
      <c r="C11967" s="17">
        <v>15.761714738833579</v>
      </c>
      <c r="D11967" s="17">
        <v>3.7323037608926003E-2</v>
      </c>
      <c r="E11967" s="148">
        <v>8.2946514800000006</v>
      </c>
      <c r="F11967" s="148">
        <f t="shared" si="187"/>
        <v>422.30525028498971</v>
      </c>
      <c r="G11967">
        <v>2.9992780876164299E-12</v>
      </c>
    </row>
    <row r="11968" spans="1:7" x14ac:dyDescent="0.2">
      <c r="A11968" t="s">
        <v>8864</v>
      </c>
      <c r="B11968" t="s">
        <v>3165</v>
      </c>
      <c r="C11968" s="17">
        <v>70.231785753243898</v>
      </c>
      <c r="D11968" s="17">
        <v>102.48608923085159</v>
      </c>
      <c r="E11968" s="148">
        <v>-0.78008199099999997</v>
      </c>
      <c r="F11968" s="148">
        <f t="shared" si="187"/>
        <v>0.68528115649964605</v>
      </c>
      <c r="G11968">
        <v>1.10798793224155E-3</v>
      </c>
    </row>
    <row r="11969" spans="1:7" x14ac:dyDescent="0.2">
      <c r="A11969" t="s">
        <v>4788</v>
      </c>
      <c r="B11969" t="s">
        <v>4789</v>
      </c>
      <c r="C11969" s="17">
        <v>21.233185326774301</v>
      </c>
      <c r="D11969" s="17">
        <v>6.5632438343166868</v>
      </c>
      <c r="E11969" s="148">
        <v>1.390782658</v>
      </c>
      <c r="F11969" s="148">
        <f t="shared" si="187"/>
        <v>3.2351663084272615</v>
      </c>
      <c r="G11969">
        <v>1.91938544665601E-8</v>
      </c>
    </row>
    <row r="11970" spans="1:7" x14ac:dyDescent="0.2">
      <c r="A11970" t="s">
        <v>8865</v>
      </c>
      <c r="B11970" t="s">
        <v>2189</v>
      </c>
      <c r="C11970" s="17">
        <v>48.431705344545001</v>
      </c>
      <c r="D11970" s="17">
        <v>87.165233952573956</v>
      </c>
      <c r="E11970" s="148">
        <v>-1.0589446149999999</v>
      </c>
      <c r="F11970" s="148">
        <f t="shared" si="187"/>
        <v>0.55563099126076321</v>
      </c>
      <c r="G11970">
        <v>3.5022540440322398E-4</v>
      </c>
    </row>
    <row r="11971" spans="1:7" x14ac:dyDescent="0.2">
      <c r="A11971" t="s">
        <v>4790</v>
      </c>
      <c r="B11971" t="s">
        <v>4791</v>
      </c>
      <c r="C11971" s="17">
        <v>18.303673924319348</v>
      </c>
      <c r="D11971" s="17">
        <v>34.698303571452875</v>
      </c>
      <c r="E11971" s="148">
        <v>-1.1518033679999999</v>
      </c>
      <c r="F11971" s="148">
        <f t="shared" si="187"/>
        <v>0.52750918749175446</v>
      </c>
      <c r="G11971">
        <v>5.2789776169895702E-5</v>
      </c>
    </row>
    <row r="11972" spans="1:7" x14ac:dyDescent="0.2">
      <c r="A11972" t="s">
        <v>4792</v>
      </c>
      <c r="B11972" t="s">
        <v>4793</v>
      </c>
      <c r="C11972" s="17">
        <v>90.030420804705543</v>
      </c>
      <c r="D11972" s="17">
        <v>50.611754334514053</v>
      </c>
      <c r="E11972" s="148">
        <v>0.54273147600000005</v>
      </c>
      <c r="F11972" s="148">
        <f t="shared" si="187"/>
        <v>1.7788441042698735</v>
      </c>
      <c r="G11972">
        <v>4.56878672775569E-4</v>
      </c>
    </row>
    <row r="11973" spans="1:7" x14ac:dyDescent="0.2">
      <c r="A11973" t="s">
        <v>4794</v>
      </c>
      <c r="B11973" t="s">
        <v>4604</v>
      </c>
      <c r="C11973" s="17">
        <v>60.455027115647567</v>
      </c>
      <c r="D11973" s="17">
        <v>26.135253042130103</v>
      </c>
      <c r="E11973" s="148">
        <v>0.81431772400000002</v>
      </c>
      <c r="F11973" s="148">
        <f t="shared" si="187"/>
        <v>2.3131601985331418</v>
      </c>
      <c r="G11973">
        <v>3.8902427772670601E-3</v>
      </c>
    </row>
    <row r="11974" spans="1:7" x14ac:dyDescent="0.2">
      <c r="A11974" t="s">
        <v>4795</v>
      </c>
      <c r="B11974" t="s">
        <v>2446</v>
      </c>
      <c r="C11974" s="17">
        <v>238.7519770404555</v>
      </c>
      <c r="D11974" s="17">
        <v>93.896349488971552</v>
      </c>
      <c r="E11974" s="148">
        <v>1.056263237</v>
      </c>
      <c r="F11974" s="148">
        <f t="shared" si="187"/>
        <v>2.5427184159965424</v>
      </c>
      <c r="G11974">
        <v>2.2390051160683899E-12</v>
      </c>
    </row>
    <row r="11975" spans="1:7" x14ac:dyDescent="0.2">
      <c r="A11975" t="s">
        <v>8866</v>
      </c>
      <c r="B11975" t="s">
        <v>11432</v>
      </c>
      <c r="C11975" s="17">
        <v>1.3510118081244451</v>
      </c>
      <c r="D11975" s="17">
        <v>2.5799408172801122</v>
      </c>
      <c r="E11975" s="148">
        <v>-1.089821551</v>
      </c>
      <c r="F11975" s="148">
        <f t="shared" si="187"/>
        <v>0.52365999990214562</v>
      </c>
      <c r="G11975">
        <v>2.49551990481265E-3</v>
      </c>
    </row>
    <row r="11976" spans="1:7" x14ac:dyDescent="0.2">
      <c r="A11976" t="s">
        <v>5860</v>
      </c>
      <c r="B11976" t="s">
        <v>1339</v>
      </c>
      <c r="C11976" s="17">
        <v>100.87351942251371</v>
      </c>
      <c r="D11976" s="17">
        <v>19.636530045187278</v>
      </c>
      <c r="E11976" s="148">
        <v>2.0538728650000002</v>
      </c>
      <c r="F11976" s="148">
        <f t="shared" si="187"/>
        <v>5.1370338440847307</v>
      </c>
      <c r="G11976">
        <v>5.3248378494715302E-5</v>
      </c>
    </row>
    <row r="11977" spans="1:7" x14ac:dyDescent="0.2">
      <c r="A11977" t="s">
        <v>5861</v>
      </c>
      <c r="B11977" t="s">
        <v>10460</v>
      </c>
      <c r="C11977" s="17">
        <v>136.36442849523593</v>
      </c>
      <c r="D11977" s="17">
        <v>4.5911442576704857</v>
      </c>
      <c r="E11977" s="148">
        <v>4.2508147840000001</v>
      </c>
      <c r="F11977" s="148">
        <f t="shared" si="187"/>
        <v>29.7016213915322</v>
      </c>
      <c r="G11977">
        <v>5.4675214468849405E-7</v>
      </c>
    </row>
    <row r="11978" spans="1:7" x14ac:dyDescent="0.2">
      <c r="A11978" t="s">
        <v>4798</v>
      </c>
      <c r="B11978" t="s">
        <v>2090</v>
      </c>
      <c r="C11978" s="17">
        <v>35.563658191341077</v>
      </c>
      <c r="D11978" s="17">
        <v>16.250602766294175</v>
      </c>
      <c r="E11978" s="148">
        <v>0.79750215400000002</v>
      </c>
      <c r="F11978" s="148">
        <f t="shared" si="187"/>
        <v>2.1884516348590246</v>
      </c>
      <c r="G11978">
        <v>2.542377028962E-4</v>
      </c>
    </row>
    <row r="11979" spans="1:7" x14ac:dyDescent="0.2">
      <c r="A11979" t="s">
        <v>13537</v>
      </c>
      <c r="B11979" t="s">
        <v>364</v>
      </c>
      <c r="C11979" s="17">
        <v>6.40705959426246</v>
      </c>
      <c r="D11979" s="17">
        <v>2.6611781636960501</v>
      </c>
      <c r="E11979" s="148">
        <v>0.91975067300000002</v>
      </c>
      <c r="F11979" s="148">
        <f t="shared" si="187"/>
        <v>2.4076026482059509</v>
      </c>
      <c r="G11979">
        <v>2.0684029375399001E-4</v>
      </c>
    </row>
    <row r="11980" spans="1:7" x14ac:dyDescent="0.2">
      <c r="A11980" t="s">
        <v>8867</v>
      </c>
      <c r="B11980" t="s">
        <v>329</v>
      </c>
      <c r="C11980" s="17">
        <v>71.652594454478049</v>
      </c>
      <c r="D11980" s="17">
        <v>25.679465137826799</v>
      </c>
      <c r="E11980" s="148">
        <v>1.1002352790000001</v>
      </c>
      <c r="F11980" s="148">
        <f t="shared" si="187"/>
        <v>2.7902681800381868</v>
      </c>
      <c r="G11980">
        <v>4.0139012399380698E-4</v>
      </c>
    </row>
    <row r="11981" spans="1:7" x14ac:dyDescent="0.2">
      <c r="A11981" t="s">
        <v>4801</v>
      </c>
      <c r="B11981" t="s">
        <v>4802</v>
      </c>
      <c r="C11981" s="17">
        <v>18.59539543506915</v>
      </c>
      <c r="D11981" s="17">
        <v>29.501221275604024</v>
      </c>
      <c r="E11981" s="148">
        <v>-0.88773369999999996</v>
      </c>
      <c r="F11981" s="148">
        <f t="shared" si="187"/>
        <v>0.63032629264221596</v>
      </c>
      <c r="G11981">
        <v>1.35814491075508E-5</v>
      </c>
    </row>
    <row r="11982" spans="1:7" x14ac:dyDescent="0.2">
      <c r="A11982" t="s">
        <v>4803</v>
      </c>
      <c r="B11982" t="s">
        <v>4017</v>
      </c>
      <c r="C11982" s="17">
        <v>10.715826615662637</v>
      </c>
      <c r="D11982" s="17">
        <v>3.2627257368913125</v>
      </c>
      <c r="E11982" s="148">
        <v>1.421259265</v>
      </c>
      <c r="F11982" s="148">
        <f t="shared" si="187"/>
        <v>3.2843173100637486</v>
      </c>
      <c r="G11982">
        <v>2.1826549617942801E-8</v>
      </c>
    </row>
    <row r="11983" spans="1:7" x14ac:dyDescent="0.2">
      <c r="A11983" t="s">
        <v>8868</v>
      </c>
      <c r="B11983" t="s">
        <v>3203</v>
      </c>
      <c r="C11983" s="17">
        <v>5.8789021028810371</v>
      </c>
      <c r="D11983" s="17">
        <v>0.36363731434061425</v>
      </c>
      <c r="E11983" s="148">
        <v>3.3619346139999999</v>
      </c>
      <c r="F11983" s="148">
        <f t="shared" si="187"/>
        <v>16.166938515485647</v>
      </c>
      <c r="G11983">
        <v>1.21153460656023E-3</v>
      </c>
    </row>
    <row r="11984" spans="1:7" x14ac:dyDescent="0.2">
      <c r="A11984" t="s">
        <v>8869</v>
      </c>
      <c r="B11984" t="s">
        <v>10988</v>
      </c>
      <c r="C11984" s="17">
        <v>19.421826588202975</v>
      </c>
      <c r="D11984" s="17">
        <v>8.8471660114766451</v>
      </c>
      <c r="E11984" s="148">
        <v>0.82997744500000004</v>
      </c>
      <c r="F11984" s="148">
        <f t="shared" si="187"/>
        <v>2.1952596529791304</v>
      </c>
      <c r="G11984">
        <v>4.22795399394469E-3</v>
      </c>
    </row>
    <row r="11985" spans="1:7" x14ac:dyDescent="0.2">
      <c r="A11985" t="s">
        <v>4804</v>
      </c>
      <c r="B11985" t="s">
        <v>2019</v>
      </c>
      <c r="C11985" s="17">
        <v>5.0328119581152695</v>
      </c>
      <c r="D11985" s="17">
        <v>2.1119167520074349</v>
      </c>
      <c r="E11985" s="148">
        <v>0.908091443</v>
      </c>
      <c r="F11985" s="148">
        <f t="shared" si="187"/>
        <v>2.3830541394832174</v>
      </c>
      <c r="G11985">
        <v>2.2584323295151199E-4</v>
      </c>
    </row>
    <row r="11986" spans="1:7" x14ac:dyDescent="0.2">
      <c r="A11986" t="s">
        <v>12947</v>
      </c>
      <c r="B11986" t="s">
        <v>1038</v>
      </c>
      <c r="C11986" s="17">
        <v>34.690235303073294</v>
      </c>
      <c r="D11986" s="17">
        <v>20.059670977874198</v>
      </c>
      <c r="E11986" s="148">
        <v>0.47683141899999998</v>
      </c>
      <c r="F11986" s="148">
        <f t="shared" si="187"/>
        <v>1.7293521584345326</v>
      </c>
      <c r="G11986">
        <v>9.8956850580829304E-3</v>
      </c>
    </row>
    <row r="11987" spans="1:7" x14ac:dyDescent="0.2">
      <c r="A11987" t="s">
        <v>4805</v>
      </c>
      <c r="B11987" t="s">
        <v>4587</v>
      </c>
      <c r="C11987" s="17">
        <v>14.553257670309176</v>
      </c>
      <c r="D11987" s="17">
        <v>2.4047568131140036</v>
      </c>
      <c r="E11987" s="148">
        <v>2.3032822159999999</v>
      </c>
      <c r="F11987" s="148">
        <f t="shared" si="187"/>
        <v>6.0518625380100923</v>
      </c>
      <c r="G11987">
        <v>6.1872803603324002E-9</v>
      </c>
    </row>
    <row r="11988" spans="1:7" x14ac:dyDescent="0.2">
      <c r="A11988" t="s">
        <v>4806</v>
      </c>
      <c r="B11988" t="s">
        <v>1860</v>
      </c>
      <c r="C11988" s="17">
        <v>8.276519897440572</v>
      </c>
      <c r="D11988" s="17">
        <v>2.9223313201041572</v>
      </c>
      <c r="E11988" s="148">
        <v>1.189279164</v>
      </c>
      <c r="F11988" s="148">
        <f t="shared" si="187"/>
        <v>2.832163430786343</v>
      </c>
      <c r="G11988">
        <v>1.8817284109737099E-8</v>
      </c>
    </row>
    <row r="11989" spans="1:7" x14ac:dyDescent="0.2">
      <c r="A11989" t="s">
        <v>8870</v>
      </c>
      <c r="B11989" t="s">
        <v>10989</v>
      </c>
      <c r="C11989" s="17">
        <v>13.580998314541848</v>
      </c>
      <c r="D11989" s="17">
        <v>5.7079165846614419</v>
      </c>
      <c r="E11989" s="148">
        <v>0.94097119399999996</v>
      </c>
      <c r="F11989" s="148">
        <f t="shared" si="187"/>
        <v>2.3793266970714479</v>
      </c>
      <c r="G11989">
        <v>1.9629279296602399E-4</v>
      </c>
    </row>
    <row r="11990" spans="1:7" x14ac:dyDescent="0.2">
      <c r="A11990" t="s">
        <v>4807</v>
      </c>
      <c r="B11990" t="s">
        <v>116</v>
      </c>
      <c r="C11990" s="17">
        <v>17.339756744605026</v>
      </c>
      <c r="D11990" s="17">
        <v>7.3665750528602647</v>
      </c>
      <c r="E11990" s="148">
        <v>0.92910364400000001</v>
      </c>
      <c r="F11990" s="148">
        <f t="shared" si="187"/>
        <v>2.3538424057557674</v>
      </c>
      <c r="G11990">
        <v>1.5801721855227401E-3</v>
      </c>
    </row>
    <row r="11991" spans="1:7" x14ac:dyDescent="0.2">
      <c r="A11991" t="s">
        <v>5862</v>
      </c>
      <c r="B11991" t="s">
        <v>10990</v>
      </c>
      <c r="C11991" s="17">
        <v>16.454743665174899</v>
      </c>
      <c r="D11991" s="17">
        <v>1.7819832373597944</v>
      </c>
      <c r="E11991" s="148">
        <v>2.8743529080000001</v>
      </c>
      <c r="F11991" s="148">
        <f t="shared" si="187"/>
        <v>9.2339497477846226</v>
      </c>
      <c r="G11991">
        <v>6.8318745194728802E-10</v>
      </c>
    </row>
    <row r="11992" spans="1:7" x14ac:dyDescent="0.2">
      <c r="A11992" t="s">
        <v>4808</v>
      </c>
      <c r="B11992" t="s">
        <v>1910</v>
      </c>
      <c r="C11992" s="17">
        <v>1.1389978550716204</v>
      </c>
      <c r="D11992" s="17">
        <v>1.9846780602159551</v>
      </c>
      <c r="E11992" s="148">
        <v>-0.94373736200000002</v>
      </c>
      <c r="F11992" s="148">
        <f t="shared" si="187"/>
        <v>0.57389552386530884</v>
      </c>
      <c r="G11992">
        <v>5.2181138358457901E-3</v>
      </c>
    </row>
    <row r="11993" spans="1:7" x14ac:dyDescent="0.2">
      <c r="A11993" t="s">
        <v>8871</v>
      </c>
      <c r="B11993" t="s">
        <v>1326</v>
      </c>
      <c r="C11993" s="17">
        <v>2.27397164953888</v>
      </c>
      <c r="D11993" s="17">
        <v>5.8528880043099125</v>
      </c>
      <c r="E11993" s="148">
        <v>-1.5569460559999999</v>
      </c>
      <c r="F11993" s="148">
        <f t="shared" si="187"/>
        <v>0.3885212988638066</v>
      </c>
      <c r="G11993">
        <v>3.7789520412545001E-5</v>
      </c>
    </row>
    <row r="11994" spans="1:7" x14ac:dyDescent="0.2">
      <c r="A11994" t="s">
        <v>4809</v>
      </c>
      <c r="B11994" t="s">
        <v>4591</v>
      </c>
      <c r="C11994" s="17">
        <v>14.551989214723049</v>
      </c>
      <c r="D11994" s="17">
        <v>7.9885918442547048</v>
      </c>
      <c r="E11994" s="148">
        <v>0.60012733100000004</v>
      </c>
      <c r="F11994" s="148">
        <f t="shared" si="187"/>
        <v>1.8215962836039317</v>
      </c>
      <c r="G11994">
        <v>6.2974565737860502E-4</v>
      </c>
    </row>
    <row r="11995" spans="1:7" x14ac:dyDescent="0.2">
      <c r="A11995" t="s">
        <v>13509</v>
      </c>
      <c r="B11995" t="s">
        <v>4593</v>
      </c>
      <c r="C11995" s="17">
        <v>297.03531400076878</v>
      </c>
      <c r="D11995" s="17">
        <v>125.4765900223135</v>
      </c>
      <c r="E11995" s="148">
        <v>0.92516586300000003</v>
      </c>
      <c r="F11995" s="148">
        <f t="shared" si="187"/>
        <v>2.3672568241450218</v>
      </c>
      <c r="G11995">
        <v>3.2899612693442802E-6</v>
      </c>
    </row>
    <row r="11996" spans="1:7" x14ac:dyDescent="0.2">
      <c r="A11996" t="s">
        <v>8872</v>
      </c>
      <c r="B11996" t="s">
        <v>1398</v>
      </c>
      <c r="C11996" s="17">
        <v>8.0378658053166081</v>
      </c>
      <c r="D11996" s="17">
        <v>2.4059149922338725</v>
      </c>
      <c r="E11996" s="148">
        <v>1.383155964</v>
      </c>
      <c r="F11996" s="148">
        <f t="shared" si="187"/>
        <v>3.3408768935154751</v>
      </c>
      <c r="G11996">
        <v>3.3377706402143702E-4</v>
      </c>
    </row>
    <row r="11997" spans="1:7" x14ac:dyDescent="0.2">
      <c r="A11997" t="s">
        <v>8873</v>
      </c>
      <c r="B11997" t="s">
        <v>3119</v>
      </c>
      <c r="C11997" s="17">
        <v>49.940956689621032</v>
      </c>
      <c r="D11997" s="17">
        <v>15.596397641175695</v>
      </c>
      <c r="E11997" s="148">
        <v>1.35845506</v>
      </c>
      <c r="F11997" s="148">
        <f t="shared" si="187"/>
        <v>3.2020828039016553</v>
      </c>
      <c r="G11997">
        <v>4.8142011086186801E-4</v>
      </c>
    </row>
    <row r="11998" spans="1:7" x14ac:dyDescent="0.2">
      <c r="A11998" t="s">
        <v>8874</v>
      </c>
      <c r="B11998" t="s">
        <v>1326</v>
      </c>
      <c r="C11998" s="17">
        <v>11.988540229915024</v>
      </c>
      <c r="D11998" s="17">
        <v>19.305615735543526</v>
      </c>
      <c r="E11998" s="148">
        <v>-0.90618126600000004</v>
      </c>
      <c r="F11998" s="148">
        <f t="shared" si="187"/>
        <v>0.62098719844728645</v>
      </c>
      <c r="G11998">
        <v>1.14141600555722E-4</v>
      </c>
    </row>
    <row r="11999" spans="1:7" x14ac:dyDescent="0.2">
      <c r="A11999" t="s">
        <v>13287</v>
      </c>
      <c r="B11999" t="s">
        <v>4598</v>
      </c>
      <c r="C11999" s="17">
        <v>28.049078696103425</v>
      </c>
      <c r="D11999" s="17">
        <v>13.248563174679941</v>
      </c>
      <c r="E11999" s="148">
        <v>0.75335383499999997</v>
      </c>
      <c r="F11999" s="148">
        <f t="shared" si="187"/>
        <v>2.1171411817478867</v>
      </c>
      <c r="G11999">
        <v>3.4060293462484501E-3</v>
      </c>
    </row>
    <row r="12000" spans="1:7" x14ac:dyDescent="0.2">
      <c r="A12000" t="s">
        <v>4812</v>
      </c>
      <c r="B12000" t="s">
        <v>2019</v>
      </c>
      <c r="C12000" s="17">
        <v>14.107048643504864</v>
      </c>
      <c r="D12000" s="17">
        <v>4.3985756887587755</v>
      </c>
      <c r="E12000" s="148">
        <v>1.289778122</v>
      </c>
      <c r="F12000" s="148">
        <f t="shared" si="187"/>
        <v>3.2071856077315113</v>
      </c>
      <c r="G12000">
        <v>5.0475544715321296E-4</v>
      </c>
    </row>
    <row r="12001" spans="1:7" x14ac:dyDescent="0.2">
      <c r="A12001" t="s">
        <v>8875</v>
      </c>
      <c r="B12001" t="s">
        <v>169</v>
      </c>
      <c r="C12001" s="17">
        <v>11.5700619736891</v>
      </c>
      <c r="D12001" s="17">
        <v>0.60895806628987748</v>
      </c>
      <c r="E12001" s="148">
        <v>3.7553602860000002</v>
      </c>
      <c r="F12001" s="148">
        <f t="shared" si="187"/>
        <v>18.999767987606383</v>
      </c>
      <c r="G12001">
        <v>3.0764374380828597E-5</v>
      </c>
    </row>
    <row r="12002" spans="1:7" x14ac:dyDescent="0.2">
      <c r="A12002" t="s">
        <v>14149</v>
      </c>
      <c r="B12002" t="s">
        <v>1104</v>
      </c>
      <c r="C12002" s="17">
        <v>2.6253763392461824</v>
      </c>
      <c r="D12002" s="17">
        <v>0.25633793377694564</v>
      </c>
      <c r="E12002" s="148">
        <v>2.4034544100000002</v>
      </c>
      <c r="F12002" s="148">
        <f t="shared" si="187"/>
        <v>10.241856523391787</v>
      </c>
      <c r="G12002">
        <v>4.8204183459481E-3</v>
      </c>
    </row>
    <row r="12003" spans="1:7" x14ac:dyDescent="0.2">
      <c r="A12003" t="s">
        <v>11966</v>
      </c>
      <c r="B12003" t="s">
        <v>199</v>
      </c>
      <c r="C12003" s="17">
        <v>2.8954827323691044</v>
      </c>
      <c r="D12003" s="17">
        <v>6.2281160264329145</v>
      </c>
      <c r="E12003" s="148">
        <v>-1.205247969</v>
      </c>
      <c r="F12003" s="148">
        <f t="shared" si="187"/>
        <v>0.46490507242965745</v>
      </c>
      <c r="G12003">
        <v>8.3252706893352409E-3</v>
      </c>
    </row>
    <row r="12004" spans="1:7" x14ac:dyDescent="0.2">
      <c r="A12004" t="s">
        <v>8876</v>
      </c>
      <c r="B12004" t="s">
        <v>3023</v>
      </c>
      <c r="C12004" s="17">
        <v>0.3580308323910657</v>
      </c>
      <c r="D12004" s="17">
        <v>4.5969056000188004E-3</v>
      </c>
      <c r="E12004" s="148">
        <v>4.9062491689999996</v>
      </c>
      <c r="F12004" s="148">
        <f t="shared" si="187"/>
        <v>77.885182673666705</v>
      </c>
      <c r="G12004">
        <v>1.73689892389686E-3</v>
      </c>
    </row>
    <row r="12005" spans="1:7" x14ac:dyDescent="0.2">
      <c r="A12005" t="s">
        <v>13599</v>
      </c>
      <c r="B12005" t="s">
        <v>10755</v>
      </c>
      <c r="C12005" s="17">
        <v>4.2976558662559547</v>
      </c>
      <c r="D12005" s="17">
        <v>1.7158294628130499</v>
      </c>
      <c r="E12005" s="148">
        <v>0.91111832500000001</v>
      </c>
      <c r="F12005" s="148">
        <f t="shared" si="187"/>
        <v>2.5047103802554358</v>
      </c>
      <c r="G12005">
        <v>3.920405743508E-3</v>
      </c>
    </row>
    <row r="12006" spans="1:7" x14ac:dyDescent="0.2">
      <c r="A12006" t="s">
        <v>5863</v>
      </c>
      <c r="B12006" t="s">
        <v>509</v>
      </c>
      <c r="C12006" s="17">
        <v>0.86935617882823546</v>
      </c>
      <c r="D12006" s="17">
        <v>0.1171152484878709</v>
      </c>
      <c r="E12006" s="148">
        <v>2.2426924509999999</v>
      </c>
      <c r="F12006" s="148">
        <f t="shared" si="187"/>
        <v>7.4230827330590579</v>
      </c>
      <c r="G12006">
        <v>5.5552523406656104E-3</v>
      </c>
    </row>
    <row r="12007" spans="1:7" x14ac:dyDescent="0.2">
      <c r="A12007" t="s">
        <v>5864</v>
      </c>
      <c r="B12007" t="s">
        <v>406</v>
      </c>
      <c r="C12007" s="17">
        <v>6.3484387686126951</v>
      </c>
      <c r="D12007" s="17">
        <v>0.14135956875522074</v>
      </c>
      <c r="E12007" s="148">
        <v>4.9542562989999999</v>
      </c>
      <c r="F12007" s="148">
        <f t="shared" si="187"/>
        <v>44.909862307274707</v>
      </c>
      <c r="G12007">
        <v>2.27367996864753E-7</v>
      </c>
    </row>
    <row r="12008" spans="1:7" x14ac:dyDescent="0.2">
      <c r="A12008" t="s">
        <v>4814</v>
      </c>
      <c r="B12008" t="s">
        <v>4815</v>
      </c>
      <c r="C12008" s="17">
        <v>1.1924455332359807</v>
      </c>
      <c r="D12008" s="17">
        <v>2.9838323925668075</v>
      </c>
      <c r="E12008" s="148">
        <v>-1.482372985</v>
      </c>
      <c r="F12008" s="148">
        <f t="shared" si="187"/>
        <v>0.3996355613695155</v>
      </c>
      <c r="G12008">
        <v>1.0492596653933399E-3</v>
      </c>
    </row>
    <row r="12009" spans="1:7" x14ac:dyDescent="0.2">
      <c r="A12009" t="s">
        <v>4816</v>
      </c>
      <c r="B12009" t="s">
        <v>3086</v>
      </c>
      <c r="C12009" s="17">
        <v>57.473720680528579</v>
      </c>
      <c r="D12009" s="17">
        <v>98.379125714789879</v>
      </c>
      <c r="E12009" s="148">
        <v>-0.98169379999999995</v>
      </c>
      <c r="F12009" s="148">
        <f t="shared" si="187"/>
        <v>0.58420645907293556</v>
      </c>
      <c r="G12009">
        <v>3.46992802708818E-3</v>
      </c>
    </row>
    <row r="12010" spans="1:7" x14ac:dyDescent="0.2">
      <c r="A12010" t="s">
        <v>12467</v>
      </c>
      <c r="B12010" t="s">
        <v>5055</v>
      </c>
      <c r="C12010" s="17">
        <v>44.740452452284202</v>
      </c>
      <c r="D12010" s="17">
        <v>70.05042554523817</v>
      </c>
      <c r="E12010" s="148">
        <v>-0.86798301300000003</v>
      </c>
      <c r="F12010" s="148">
        <f t="shared" si="187"/>
        <v>0.63868923142217127</v>
      </c>
      <c r="G12010">
        <v>6.0572178383279498E-3</v>
      </c>
    </row>
    <row r="12011" spans="1:7" x14ac:dyDescent="0.2">
      <c r="A12011" t="s">
        <v>8877</v>
      </c>
      <c r="B12011" t="s">
        <v>11346</v>
      </c>
      <c r="C12011" s="17">
        <v>1.2621662659551873</v>
      </c>
      <c r="D12011" s="17">
        <v>1.6918366296110801</v>
      </c>
      <c r="E12011" s="148">
        <v>-0.65295071800000004</v>
      </c>
      <c r="F12011" s="148">
        <f t="shared" si="187"/>
        <v>0.74603318302981447</v>
      </c>
      <c r="G12011">
        <v>4.3843834130746504E-3</v>
      </c>
    </row>
    <row r="12012" spans="1:7" x14ac:dyDescent="0.2">
      <c r="A12012" t="s">
        <v>4817</v>
      </c>
      <c r="B12012" t="s">
        <v>4818</v>
      </c>
      <c r="C12012" s="17">
        <v>4.2921419600730957</v>
      </c>
      <c r="D12012" s="17">
        <v>11.671082588071091</v>
      </c>
      <c r="E12012" s="148">
        <v>-1.5866422630000001</v>
      </c>
      <c r="F12012" s="148">
        <f t="shared" si="187"/>
        <v>0.36775868285432711</v>
      </c>
      <c r="G12012">
        <v>2.14174850791218E-6</v>
      </c>
    </row>
    <row r="12013" spans="1:7" x14ac:dyDescent="0.2">
      <c r="A12013" t="s">
        <v>8878</v>
      </c>
      <c r="B12013" t="s">
        <v>4552</v>
      </c>
      <c r="C12013" s="17">
        <v>14.579649403187574</v>
      </c>
      <c r="D12013" s="17">
        <v>24.490327017724127</v>
      </c>
      <c r="E12013" s="148">
        <v>-0.93322175699999999</v>
      </c>
      <c r="F12013" s="148">
        <f t="shared" si="187"/>
        <v>0.59532277346219176</v>
      </c>
      <c r="G12013">
        <v>1.61123212535339E-3</v>
      </c>
    </row>
    <row r="12014" spans="1:7" x14ac:dyDescent="0.2">
      <c r="A12014" t="s">
        <v>8879</v>
      </c>
      <c r="B12014" t="s">
        <v>4159</v>
      </c>
      <c r="C12014" s="17">
        <v>8.1485137988577705</v>
      </c>
      <c r="D12014" s="17">
        <v>13.217262940323074</v>
      </c>
      <c r="E12014" s="148">
        <v>-0.85699831400000004</v>
      </c>
      <c r="F12014" s="148">
        <f t="shared" si="187"/>
        <v>0.61650538660302945</v>
      </c>
      <c r="G12014">
        <v>6.3461479739827104E-3</v>
      </c>
    </row>
    <row r="12015" spans="1:7" x14ac:dyDescent="0.2">
      <c r="A12015" t="s">
        <v>4819</v>
      </c>
      <c r="B12015" t="s">
        <v>4820</v>
      </c>
      <c r="C12015" s="17">
        <v>26.626092564587424</v>
      </c>
      <c r="D12015" s="17">
        <v>32.916885211447074</v>
      </c>
      <c r="E12015" s="148">
        <v>-0.552198356</v>
      </c>
      <c r="F12015" s="148">
        <f t="shared" si="187"/>
        <v>0.80888858084689064</v>
      </c>
      <c r="G12015">
        <v>2.0831037188471799E-3</v>
      </c>
    </row>
    <row r="12016" spans="1:7" x14ac:dyDescent="0.2">
      <c r="A12016" t="s">
        <v>4821</v>
      </c>
      <c r="B12016" t="s">
        <v>4822</v>
      </c>
      <c r="C12016" s="17">
        <v>7.5412072732363065</v>
      </c>
      <c r="D12016" s="17">
        <v>12.731539634940749</v>
      </c>
      <c r="E12016" s="148">
        <v>-0.97370498000000005</v>
      </c>
      <c r="F12016" s="148">
        <f t="shared" si="187"/>
        <v>0.59232484754161496</v>
      </c>
      <c r="G12016">
        <v>7.4237642861743104E-4</v>
      </c>
    </row>
    <row r="12017" spans="1:7" x14ac:dyDescent="0.2">
      <c r="A12017" t="s">
        <v>4823</v>
      </c>
      <c r="B12017" t="s">
        <v>4824</v>
      </c>
      <c r="C12017" s="17">
        <v>20.671298044204953</v>
      </c>
      <c r="D12017" s="17">
        <v>8.1345129306586426</v>
      </c>
      <c r="E12017" s="148">
        <v>0.99734489999999998</v>
      </c>
      <c r="F12017" s="148">
        <f t="shared" si="187"/>
        <v>2.5411844839899</v>
      </c>
      <c r="G12017">
        <v>4.8112157889387301E-3</v>
      </c>
    </row>
    <row r="12018" spans="1:7" x14ac:dyDescent="0.2">
      <c r="A12018" t="s">
        <v>4825</v>
      </c>
      <c r="B12018" t="s">
        <v>4826</v>
      </c>
      <c r="C12018" s="17">
        <v>11.180846899489818</v>
      </c>
      <c r="D12018" s="17">
        <v>17.074558444045401</v>
      </c>
      <c r="E12018" s="148">
        <v>-0.81988811699999997</v>
      </c>
      <c r="F12018" s="148">
        <f t="shared" si="187"/>
        <v>0.65482495117693884</v>
      </c>
      <c r="G12018">
        <v>7.5902899840054596E-4</v>
      </c>
    </row>
    <row r="12019" spans="1:7" x14ac:dyDescent="0.2">
      <c r="A12019" t="s">
        <v>13758</v>
      </c>
      <c r="B12019" t="e">
        <v>#N/A</v>
      </c>
      <c r="C12019" s="17">
        <v>2.4831669789145101</v>
      </c>
      <c r="D12019" s="17">
        <v>0.90012725613259081</v>
      </c>
      <c r="E12019" s="148">
        <v>1.103559892</v>
      </c>
      <c r="F12019" s="148">
        <f t="shared" si="187"/>
        <v>2.7586843549027402</v>
      </c>
      <c r="G12019">
        <v>1.05183579102847E-4</v>
      </c>
    </row>
    <row r="12020" spans="1:7" x14ac:dyDescent="0.2">
      <c r="A12020" t="s">
        <v>8880</v>
      </c>
      <c r="B12020" t="s">
        <v>11079</v>
      </c>
      <c r="C12020" s="17">
        <v>1.4230632277223074</v>
      </c>
      <c r="D12020" s="17">
        <v>0</v>
      </c>
      <c r="E12020" s="148">
        <v>5.4187651929999996</v>
      </c>
      <c r="F12020" s="148" t="e">
        <f t="shared" ref="F12020:F12083" si="188">C12020/D12020</f>
        <v>#DIV/0!</v>
      </c>
      <c r="G12020">
        <v>3.9593553643945296E-3</v>
      </c>
    </row>
    <row r="12021" spans="1:7" x14ac:dyDescent="0.2">
      <c r="A12021" t="s">
        <v>4827</v>
      </c>
      <c r="B12021" t="s">
        <v>1189</v>
      </c>
      <c r="C12021" s="17">
        <v>173.460943042753</v>
      </c>
      <c r="D12021" s="17">
        <v>65.240421151679854</v>
      </c>
      <c r="E12021" s="148">
        <v>1.082209602</v>
      </c>
      <c r="F12021" s="148">
        <f t="shared" si="188"/>
        <v>2.6587955745942731</v>
      </c>
      <c r="G12021">
        <v>1.50972967348293E-8</v>
      </c>
    </row>
    <row r="12022" spans="1:7" x14ac:dyDescent="0.2">
      <c r="A12022" t="s">
        <v>8881</v>
      </c>
      <c r="B12022" t="s">
        <v>11107</v>
      </c>
      <c r="C12022" s="17">
        <v>14.477033405930424</v>
      </c>
      <c r="D12022" s="17">
        <v>19.0940986410967</v>
      </c>
      <c r="E12022" s="148">
        <v>-0.60907884199999995</v>
      </c>
      <c r="F12022" s="148">
        <f t="shared" si="188"/>
        <v>0.75819412468997871</v>
      </c>
      <c r="G12022">
        <v>1.3553963208344699E-3</v>
      </c>
    </row>
    <row r="12023" spans="1:7" x14ac:dyDescent="0.2">
      <c r="A12023" t="s">
        <v>8882</v>
      </c>
      <c r="B12023" t="s">
        <v>10965</v>
      </c>
      <c r="C12023" s="17">
        <v>3.8907135589655546</v>
      </c>
      <c r="D12023" s="17">
        <v>0</v>
      </c>
      <c r="E12023" s="148">
        <v>7.4661666139999996</v>
      </c>
      <c r="F12023" s="148" t="e">
        <f t="shared" si="188"/>
        <v>#DIV/0!</v>
      </c>
      <c r="G12023">
        <v>3.70406214789656E-4</v>
      </c>
    </row>
    <row r="12024" spans="1:7" x14ac:dyDescent="0.2">
      <c r="A12024" t="s">
        <v>4830</v>
      </c>
      <c r="B12024" t="s">
        <v>4785</v>
      </c>
      <c r="C12024" s="17">
        <v>13.03193187511917</v>
      </c>
      <c r="D12024" s="17">
        <v>1.6568389689751766</v>
      </c>
      <c r="E12024" s="148">
        <v>2.2259538139999999</v>
      </c>
      <c r="F12024" s="148">
        <f t="shared" si="188"/>
        <v>7.8655392099933277</v>
      </c>
      <c r="G12024">
        <v>4.1680994833569202E-3</v>
      </c>
    </row>
    <row r="12025" spans="1:7" x14ac:dyDescent="0.2">
      <c r="A12025" t="s">
        <v>8883</v>
      </c>
      <c r="B12025" t="s">
        <v>11433</v>
      </c>
      <c r="C12025" s="17">
        <v>16.099041605149552</v>
      </c>
      <c r="D12025" s="17">
        <v>27.879364957959574</v>
      </c>
      <c r="E12025" s="148">
        <v>-1.0052291390000001</v>
      </c>
      <c r="F12025" s="148">
        <f t="shared" si="188"/>
        <v>0.57745366974556089</v>
      </c>
      <c r="G12025">
        <v>2.2060417106880799E-4</v>
      </c>
    </row>
    <row r="12026" spans="1:7" x14ac:dyDescent="0.2">
      <c r="A12026" t="s">
        <v>8884</v>
      </c>
      <c r="B12026" t="s">
        <v>10800</v>
      </c>
      <c r="C12026" s="17">
        <v>14.96973933801735</v>
      </c>
      <c r="D12026" s="17">
        <v>27.402037882112303</v>
      </c>
      <c r="E12026" s="148">
        <v>-1.0938174759999999</v>
      </c>
      <c r="F12026" s="148">
        <f t="shared" si="188"/>
        <v>0.54630022053175109</v>
      </c>
      <c r="G12026">
        <v>6.4062368450910499E-4</v>
      </c>
    </row>
    <row r="12027" spans="1:7" x14ac:dyDescent="0.2">
      <c r="A12027" t="s">
        <v>4831</v>
      </c>
      <c r="B12027" t="s">
        <v>4832</v>
      </c>
      <c r="C12027" s="17">
        <v>5.4326667912825597</v>
      </c>
      <c r="D12027" s="17">
        <v>9.2148065027281021</v>
      </c>
      <c r="E12027" s="148">
        <v>-0.94587747300000002</v>
      </c>
      <c r="F12027" s="148">
        <f t="shared" si="188"/>
        <v>0.5895584231393447</v>
      </c>
      <c r="G12027">
        <v>5.6998719384259995E-4</v>
      </c>
    </row>
    <row r="12028" spans="1:7" x14ac:dyDescent="0.2">
      <c r="A12028" t="s">
        <v>4833</v>
      </c>
      <c r="B12028" t="s">
        <v>772</v>
      </c>
      <c r="C12028" s="17">
        <v>3.8473829441810374</v>
      </c>
      <c r="D12028" s="17">
        <v>10.541538775257631</v>
      </c>
      <c r="E12028" s="148">
        <v>-1.6720412259999999</v>
      </c>
      <c r="F12028" s="148">
        <f t="shared" si="188"/>
        <v>0.36497356090093297</v>
      </c>
      <c r="G12028">
        <v>1.3373560908336201E-8</v>
      </c>
    </row>
    <row r="12029" spans="1:7" x14ac:dyDescent="0.2">
      <c r="A12029" t="s">
        <v>8885</v>
      </c>
      <c r="B12029" t="e">
        <v>#N/A</v>
      </c>
      <c r="C12029" s="17">
        <v>81.236246069509875</v>
      </c>
      <c r="D12029" s="17">
        <v>23.066172895102724</v>
      </c>
      <c r="E12029" s="148">
        <v>1.5228900030000001</v>
      </c>
      <c r="F12029" s="148">
        <f t="shared" si="188"/>
        <v>3.5218779655795212</v>
      </c>
      <c r="G12029">
        <v>2.0696543593510001E-4</v>
      </c>
    </row>
    <row r="12030" spans="1:7" x14ac:dyDescent="0.2">
      <c r="A12030" t="s">
        <v>5865</v>
      </c>
      <c r="B12030" t="s">
        <v>287</v>
      </c>
      <c r="C12030" s="17">
        <v>13.364545449629905</v>
      </c>
      <c r="D12030" s="17">
        <v>1.339405541484475</v>
      </c>
      <c r="E12030" s="148">
        <v>2.837254953</v>
      </c>
      <c r="F12030" s="148">
        <f t="shared" si="188"/>
        <v>9.9779678638762839</v>
      </c>
      <c r="G12030">
        <v>1.6166578432176E-3</v>
      </c>
    </row>
    <row r="12031" spans="1:7" x14ac:dyDescent="0.2">
      <c r="A12031" t="s">
        <v>4836</v>
      </c>
      <c r="B12031" t="s">
        <v>2672</v>
      </c>
      <c r="C12031" s="17">
        <v>2050.1998171042501</v>
      </c>
      <c r="D12031" s="17">
        <v>3553.3676235326725</v>
      </c>
      <c r="E12031" s="148">
        <v>-1.0468185409999999</v>
      </c>
      <c r="F12031" s="148">
        <f t="shared" si="188"/>
        <v>0.57697374274660351</v>
      </c>
      <c r="G12031">
        <v>4.43730467058985E-4</v>
      </c>
    </row>
    <row r="12032" spans="1:7" x14ac:dyDescent="0.2">
      <c r="A12032" t="s">
        <v>12696</v>
      </c>
      <c r="B12032" t="s">
        <v>413</v>
      </c>
      <c r="C12032" s="17">
        <v>43.0432414349252</v>
      </c>
      <c r="D12032" s="17">
        <v>60.727599948069219</v>
      </c>
      <c r="E12032" s="148">
        <v>-0.69968717499999999</v>
      </c>
      <c r="F12032" s="148">
        <f t="shared" si="188"/>
        <v>0.70879207266108535</v>
      </c>
      <c r="G12032">
        <v>5.9412056600421899E-3</v>
      </c>
    </row>
    <row r="12033" spans="1:7" x14ac:dyDescent="0.2">
      <c r="A12033" t="s">
        <v>4838</v>
      </c>
      <c r="B12033" t="s">
        <v>366</v>
      </c>
      <c r="C12033" s="17">
        <v>11.097564810134157</v>
      </c>
      <c r="D12033" s="17">
        <v>1.1361284959484395</v>
      </c>
      <c r="E12033" s="148">
        <v>2.776315512</v>
      </c>
      <c r="F12033" s="148">
        <f t="shared" si="188"/>
        <v>9.7678782371090129</v>
      </c>
      <c r="G12033">
        <v>1.4476323124541901E-4</v>
      </c>
    </row>
    <row r="12034" spans="1:7" x14ac:dyDescent="0.2">
      <c r="A12034" t="s">
        <v>8886</v>
      </c>
      <c r="B12034" t="s">
        <v>11327</v>
      </c>
      <c r="C12034" s="17">
        <v>10.35866635045047</v>
      </c>
      <c r="D12034" s="17">
        <v>15.81838471776425</v>
      </c>
      <c r="E12034" s="148">
        <v>-0.85030179400000006</v>
      </c>
      <c r="F12034" s="148">
        <f t="shared" si="188"/>
        <v>0.65484981780836027</v>
      </c>
      <c r="G12034">
        <v>5.5246658448565404E-4</v>
      </c>
    </row>
    <row r="12035" spans="1:7" x14ac:dyDescent="0.2">
      <c r="A12035" t="s">
        <v>4839</v>
      </c>
      <c r="B12035" t="s">
        <v>4840</v>
      </c>
      <c r="C12035" s="17">
        <v>13.277056078566725</v>
      </c>
      <c r="D12035" s="17">
        <v>6.93794080872531</v>
      </c>
      <c r="E12035" s="148">
        <v>0.64722912499999996</v>
      </c>
      <c r="F12035" s="148">
        <f t="shared" si="188"/>
        <v>1.913688289451706</v>
      </c>
      <c r="G12035">
        <v>6.8193854888257003E-3</v>
      </c>
    </row>
    <row r="12036" spans="1:7" x14ac:dyDescent="0.2">
      <c r="A12036" t="s">
        <v>4841</v>
      </c>
      <c r="B12036" t="s">
        <v>1959</v>
      </c>
      <c r="C12036" s="17">
        <v>5.7145586262862142</v>
      </c>
      <c r="D12036" s="17">
        <v>13.856037765126699</v>
      </c>
      <c r="E12036" s="148">
        <v>-1.4650644850000001</v>
      </c>
      <c r="F12036" s="148">
        <f t="shared" si="188"/>
        <v>0.41242371904245173</v>
      </c>
      <c r="G12036">
        <v>5.2817459154419698E-5</v>
      </c>
    </row>
    <row r="12037" spans="1:7" x14ac:dyDescent="0.2">
      <c r="A12037" t="s">
        <v>8887</v>
      </c>
      <c r="B12037" t="s">
        <v>11434</v>
      </c>
      <c r="C12037" s="17">
        <v>17.927297577170624</v>
      </c>
      <c r="D12037" s="17">
        <v>23.656507159057746</v>
      </c>
      <c r="E12037" s="148">
        <v>-0.62283454400000005</v>
      </c>
      <c r="F12037" s="148">
        <f t="shared" si="188"/>
        <v>0.75781675868859244</v>
      </c>
      <c r="G12037">
        <v>2.5071689219250399E-3</v>
      </c>
    </row>
    <row r="12038" spans="1:7" x14ac:dyDescent="0.2">
      <c r="A12038" t="s">
        <v>8888</v>
      </c>
      <c r="B12038" t="s">
        <v>10991</v>
      </c>
      <c r="C12038" s="17">
        <v>17.855213489453451</v>
      </c>
      <c r="D12038" s="17">
        <v>8.0203458583760501</v>
      </c>
      <c r="E12038" s="148">
        <v>0.85696866999999999</v>
      </c>
      <c r="F12038" s="148">
        <f t="shared" si="188"/>
        <v>2.2262398411168709</v>
      </c>
      <c r="G12038">
        <v>4.4851926176962898E-3</v>
      </c>
    </row>
    <row r="12039" spans="1:7" x14ac:dyDescent="0.2">
      <c r="A12039" t="s">
        <v>4842</v>
      </c>
      <c r="B12039" t="s">
        <v>1663</v>
      </c>
      <c r="C12039" s="17">
        <v>60.781627073090476</v>
      </c>
      <c r="D12039" s="17">
        <v>24.601391272982575</v>
      </c>
      <c r="E12039" s="148">
        <v>0.91605328900000005</v>
      </c>
      <c r="F12039" s="148">
        <f t="shared" si="188"/>
        <v>2.4706581184228105</v>
      </c>
      <c r="G12039">
        <v>6.6422254132220799E-4</v>
      </c>
    </row>
    <row r="12040" spans="1:7" x14ac:dyDescent="0.2">
      <c r="A12040" t="s">
        <v>8889</v>
      </c>
      <c r="B12040" t="s">
        <v>3824</v>
      </c>
      <c r="C12040" s="17">
        <v>482.75745452895774</v>
      </c>
      <c r="D12040" s="17">
        <v>925.06622678584972</v>
      </c>
      <c r="E12040" s="148">
        <v>-1.1552590460000001</v>
      </c>
      <c r="F12040" s="148">
        <f t="shared" si="188"/>
        <v>0.52186258729421187</v>
      </c>
      <c r="G12040">
        <v>2.69949091803526E-4</v>
      </c>
    </row>
    <row r="12041" spans="1:7" x14ac:dyDescent="0.2">
      <c r="A12041" t="s">
        <v>4845</v>
      </c>
      <c r="B12041" t="s">
        <v>2669</v>
      </c>
      <c r="C12041" s="17">
        <v>21.9017869367614</v>
      </c>
      <c r="D12041" s="17">
        <v>5.8217883798186403</v>
      </c>
      <c r="E12041" s="148">
        <v>1.629900648</v>
      </c>
      <c r="F12041" s="148">
        <f t="shared" si="188"/>
        <v>3.7620376262188495</v>
      </c>
      <c r="G12041">
        <v>3.4065889859610903E-7</v>
      </c>
    </row>
    <row r="12042" spans="1:7" x14ac:dyDescent="0.2">
      <c r="A12042" t="s">
        <v>5866</v>
      </c>
      <c r="B12042" t="s">
        <v>94</v>
      </c>
      <c r="C12042" s="17">
        <v>55.096931681962928</v>
      </c>
      <c r="D12042" s="17">
        <v>3.53744227878404E-2</v>
      </c>
      <c r="E12042" s="148">
        <v>10.159567239999999</v>
      </c>
      <c r="F12042" s="148">
        <f t="shared" si="188"/>
        <v>1557.5358504761791</v>
      </c>
      <c r="G12042">
        <v>2.0440304694745399E-15</v>
      </c>
    </row>
    <row r="12043" spans="1:7" x14ac:dyDescent="0.2">
      <c r="A12043" t="s">
        <v>8890</v>
      </c>
      <c r="B12043" t="s">
        <v>10992</v>
      </c>
      <c r="C12043" s="17">
        <v>22.186872999104576</v>
      </c>
      <c r="D12043" s="17">
        <v>7.2829345977386728</v>
      </c>
      <c r="E12043" s="148">
        <v>1.293714617</v>
      </c>
      <c r="F12043" s="148">
        <f t="shared" si="188"/>
        <v>3.0464193658959298</v>
      </c>
      <c r="G12043">
        <v>2.3542561772311801E-4</v>
      </c>
    </row>
    <row r="12044" spans="1:7" x14ac:dyDescent="0.2">
      <c r="A12044" t="s">
        <v>5867</v>
      </c>
      <c r="B12044" t="s">
        <v>78</v>
      </c>
      <c r="C12044" s="17">
        <v>185.87930136289273</v>
      </c>
      <c r="D12044" s="17">
        <v>81.532749477482866</v>
      </c>
      <c r="E12044" s="148">
        <v>0.86942951300000004</v>
      </c>
      <c r="F12044" s="148">
        <f t="shared" si="188"/>
        <v>2.2798115181216545</v>
      </c>
      <c r="G12044">
        <v>8.1916320593236301E-3</v>
      </c>
    </row>
    <row r="12045" spans="1:7" x14ac:dyDescent="0.2">
      <c r="A12045" t="s">
        <v>4847</v>
      </c>
      <c r="B12045" t="s">
        <v>78</v>
      </c>
      <c r="C12045" s="17">
        <v>132.0609718820985</v>
      </c>
      <c r="D12045" s="17">
        <v>17.888929116526121</v>
      </c>
      <c r="E12045" s="148">
        <v>2.585980315</v>
      </c>
      <c r="F12045" s="148">
        <f t="shared" si="188"/>
        <v>7.3822737527702618</v>
      </c>
      <c r="G12045">
        <v>1.8804725674780301E-5</v>
      </c>
    </row>
    <row r="12046" spans="1:7" x14ac:dyDescent="0.2">
      <c r="A12046" t="s">
        <v>12829</v>
      </c>
      <c r="B12046" t="s">
        <v>698</v>
      </c>
      <c r="C12046" s="17">
        <v>10.14260577089059</v>
      </c>
      <c r="D12046" s="17">
        <v>13.2316489151561</v>
      </c>
      <c r="E12046" s="148">
        <v>-0.61622641600000005</v>
      </c>
      <c r="F12046" s="148">
        <f t="shared" si="188"/>
        <v>0.7665413310107414</v>
      </c>
      <c r="G12046">
        <v>4.8990481360168302E-3</v>
      </c>
    </row>
    <row r="12047" spans="1:7" x14ac:dyDescent="0.2">
      <c r="A12047" t="s">
        <v>8891</v>
      </c>
      <c r="B12047" t="s">
        <v>698</v>
      </c>
      <c r="C12047" s="17">
        <v>8.6567319641011977</v>
      </c>
      <c r="D12047" s="17">
        <v>16.321383099299524</v>
      </c>
      <c r="E12047" s="148">
        <v>-1.1347703730000001</v>
      </c>
      <c r="F12047" s="148">
        <f t="shared" si="188"/>
        <v>0.53039205755011809</v>
      </c>
      <c r="G12047">
        <v>4.6995460327059002E-4</v>
      </c>
    </row>
    <row r="12048" spans="1:7" x14ac:dyDescent="0.2">
      <c r="A12048" t="s">
        <v>4848</v>
      </c>
      <c r="B12048" t="s">
        <v>1295</v>
      </c>
      <c r="C12048" s="17">
        <v>5.349734546204818</v>
      </c>
      <c r="D12048" s="17">
        <v>2.7469726397832579</v>
      </c>
      <c r="E12048" s="148">
        <v>0.69925321100000004</v>
      </c>
      <c r="F12048" s="148">
        <f t="shared" si="188"/>
        <v>1.9475019404004417</v>
      </c>
      <c r="G12048">
        <v>3.7567866810391502E-4</v>
      </c>
    </row>
    <row r="12049" spans="1:7" x14ac:dyDescent="0.2">
      <c r="A12049" t="s">
        <v>5868</v>
      </c>
      <c r="B12049" t="s">
        <v>10491</v>
      </c>
      <c r="C12049" s="17">
        <v>124.11921661186901</v>
      </c>
      <c r="D12049" s="17">
        <v>31.25051703953546</v>
      </c>
      <c r="E12049" s="148">
        <v>1.695302189</v>
      </c>
      <c r="F12049" s="148">
        <f t="shared" si="188"/>
        <v>3.9717492179359488</v>
      </c>
      <c r="G12049">
        <v>3.3565301870523999E-4</v>
      </c>
    </row>
    <row r="12050" spans="1:7" x14ac:dyDescent="0.2">
      <c r="A12050" t="s">
        <v>13062</v>
      </c>
      <c r="B12050" t="s">
        <v>13025</v>
      </c>
      <c r="C12050" s="17">
        <v>88.795957663516191</v>
      </c>
      <c r="D12050" s="17">
        <v>47.470734012805003</v>
      </c>
      <c r="E12050" s="148">
        <v>0.61478612700000002</v>
      </c>
      <c r="F12050" s="148">
        <f t="shared" si="188"/>
        <v>1.8705410714644501</v>
      </c>
      <c r="G12050">
        <v>1.0944846152472799E-3</v>
      </c>
    </row>
    <row r="12051" spans="1:7" x14ac:dyDescent="0.2">
      <c r="A12051" t="s">
        <v>8892</v>
      </c>
      <c r="B12051" t="s">
        <v>321</v>
      </c>
      <c r="C12051" s="17">
        <v>4.7082510415712981</v>
      </c>
      <c r="D12051" s="17">
        <v>1.3351546917872241</v>
      </c>
      <c r="E12051" s="148">
        <v>1.4552649950000001</v>
      </c>
      <c r="F12051" s="148">
        <f t="shared" si="188"/>
        <v>3.5263711916923142</v>
      </c>
      <c r="G12051">
        <v>5.6383994966369296E-4</v>
      </c>
    </row>
    <row r="12052" spans="1:7" x14ac:dyDescent="0.2">
      <c r="A12052" t="s">
        <v>8893</v>
      </c>
      <c r="B12052" t="s">
        <v>3758</v>
      </c>
      <c r="C12052" s="17">
        <v>8.6637260695614327</v>
      </c>
      <c r="D12052" s="17">
        <v>13.573064810631525</v>
      </c>
      <c r="E12052" s="148">
        <v>-0.88590371400000001</v>
      </c>
      <c r="F12052" s="148">
        <f t="shared" si="188"/>
        <v>0.63830285867163172</v>
      </c>
      <c r="G12052">
        <v>1.8773571119669601E-4</v>
      </c>
    </row>
    <row r="12053" spans="1:7" x14ac:dyDescent="0.2">
      <c r="A12053" t="s">
        <v>11709</v>
      </c>
      <c r="B12053" t="s">
        <v>11116</v>
      </c>
      <c r="C12053" s="17">
        <v>0.32036795358617931</v>
      </c>
      <c r="D12053" s="17">
        <v>1.4547071754914196</v>
      </c>
      <c r="E12053" s="148">
        <v>-1.8732932520000001</v>
      </c>
      <c r="F12053" s="148">
        <f t="shared" si="188"/>
        <v>0.2202284823940287</v>
      </c>
      <c r="G12053">
        <v>9.2867705152023007E-3</v>
      </c>
    </row>
    <row r="12054" spans="1:7" x14ac:dyDescent="0.2">
      <c r="A12054" t="s">
        <v>8894</v>
      </c>
      <c r="B12054" t="s">
        <v>11116</v>
      </c>
      <c r="C12054" s="17">
        <v>0.42407469236455353</v>
      </c>
      <c r="D12054" s="17">
        <v>0.96584485975723822</v>
      </c>
      <c r="E12054" s="148">
        <v>-1.2647278580000001</v>
      </c>
      <c r="F12054" s="148">
        <f t="shared" si="188"/>
        <v>0.43907123186548119</v>
      </c>
      <c r="G12054">
        <v>2.3012634343993802E-3</v>
      </c>
    </row>
    <row r="12055" spans="1:7" x14ac:dyDescent="0.2">
      <c r="A12055" t="s">
        <v>4849</v>
      </c>
      <c r="B12055" t="s">
        <v>2662</v>
      </c>
      <c r="C12055" s="17">
        <v>4.2597932568194423</v>
      </c>
      <c r="D12055" s="17">
        <v>1.8759422260095</v>
      </c>
      <c r="E12055" s="148">
        <v>0.88737319400000003</v>
      </c>
      <c r="F12055" s="148">
        <f t="shared" si="188"/>
        <v>2.2707486391416567</v>
      </c>
      <c r="G12055">
        <v>4.6211117970949702E-7</v>
      </c>
    </row>
    <row r="12056" spans="1:7" x14ac:dyDescent="0.2">
      <c r="A12056" t="s">
        <v>12109</v>
      </c>
      <c r="B12056" t="s">
        <v>12110</v>
      </c>
      <c r="C12056" s="17">
        <v>2.6664138185984299</v>
      </c>
      <c r="D12056" s="17">
        <v>5.0216185895770096</v>
      </c>
      <c r="E12056" s="148">
        <v>-1.0771251989999999</v>
      </c>
      <c r="F12056" s="148">
        <f t="shared" si="188"/>
        <v>0.5309869260347454</v>
      </c>
      <c r="G12056">
        <v>1.7478902596905E-3</v>
      </c>
    </row>
    <row r="12057" spans="1:7" x14ac:dyDescent="0.2">
      <c r="A12057" t="s">
        <v>4850</v>
      </c>
      <c r="B12057" t="s">
        <v>68</v>
      </c>
      <c r="C12057" s="17">
        <v>3.0497082464141503</v>
      </c>
      <c r="D12057" s="17">
        <v>4.7161670610733202</v>
      </c>
      <c r="E12057" s="148">
        <v>-0.81013221800000002</v>
      </c>
      <c r="F12057" s="148">
        <f t="shared" si="188"/>
        <v>0.64664974902735695</v>
      </c>
      <c r="G12057">
        <v>4.5510071623397503E-3</v>
      </c>
    </row>
    <row r="12058" spans="1:7" x14ac:dyDescent="0.2">
      <c r="A12058" t="s">
        <v>4851</v>
      </c>
      <c r="B12058" t="s">
        <v>78</v>
      </c>
      <c r="C12058" s="17">
        <v>41.857922613531706</v>
      </c>
      <c r="D12058" s="17">
        <v>14.231927351912525</v>
      </c>
      <c r="E12058" s="148">
        <v>1.2491785259999999</v>
      </c>
      <c r="F12058" s="148">
        <f t="shared" si="188"/>
        <v>2.9411281816237436</v>
      </c>
      <c r="G12058">
        <v>3.2494455718082699E-7</v>
      </c>
    </row>
    <row r="12059" spans="1:7" x14ac:dyDescent="0.2">
      <c r="A12059" t="s">
        <v>8895</v>
      </c>
      <c r="B12059" t="s">
        <v>11356</v>
      </c>
      <c r="C12059" s="17">
        <v>0.73343920761462456</v>
      </c>
      <c r="D12059" s="17">
        <v>3.1531497208944761</v>
      </c>
      <c r="E12059" s="148">
        <v>-2.1016672179999998</v>
      </c>
      <c r="F12059" s="148">
        <f t="shared" si="188"/>
        <v>0.23260525903811657</v>
      </c>
      <c r="G12059">
        <v>4.3015720937540801E-3</v>
      </c>
    </row>
    <row r="12060" spans="1:7" x14ac:dyDescent="0.2">
      <c r="A12060" t="s">
        <v>8896</v>
      </c>
      <c r="B12060" t="s">
        <v>10402</v>
      </c>
      <c r="C12060" s="17">
        <v>2.9345807768944123</v>
      </c>
      <c r="D12060" s="17">
        <v>7.5355869457412377</v>
      </c>
      <c r="E12060" s="148">
        <v>-1.4162602010000001</v>
      </c>
      <c r="F12060" s="148">
        <f t="shared" si="188"/>
        <v>0.38942962214149762</v>
      </c>
      <c r="G12060">
        <v>7.6927417596182998E-4</v>
      </c>
    </row>
    <row r="12061" spans="1:7" x14ac:dyDescent="0.2">
      <c r="A12061" t="s">
        <v>4852</v>
      </c>
      <c r="B12061" t="s">
        <v>4853</v>
      </c>
      <c r="C12061" s="17">
        <v>21.523548422610126</v>
      </c>
      <c r="D12061" s="17">
        <v>9.0864869473040155</v>
      </c>
      <c r="E12061" s="148">
        <v>0.96426259199999997</v>
      </c>
      <c r="F12061" s="148">
        <f t="shared" si="188"/>
        <v>2.3687425676648575</v>
      </c>
      <c r="G12061">
        <v>2.0591979120446799E-5</v>
      </c>
    </row>
    <row r="12062" spans="1:7" x14ac:dyDescent="0.2">
      <c r="A12062" t="s">
        <v>12718</v>
      </c>
      <c r="B12062" t="s">
        <v>11394</v>
      </c>
      <c r="C12062" s="17">
        <v>6.6441320965333404</v>
      </c>
      <c r="D12062" s="17">
        <v>9.2337021896198088</v>
      </c>
      <c r="E12062" s="148">
        <v>-0.69203704600000004</v>
      </c>
      <c r="F12062" s="148">
        <f t="shared" si="188"/>
        <v>0.71955234856961614</v>
      </c>
      <c r="G12062">
        <v>1.74779035871821E-3</v>
      </c>
    </row>
    <row r="12063" spans="1:7" x14ac:dyDescent="0.2">
      <c r="A12063" t="s">
        <v>8897</v>
      </c>
      <c r="B12063" t="s">
        <v>3483</v>
      </c>
      <c r="C12063" s="17">
        <v>4.7702488314366827</v>
      </c>
      <c r="D12063" s="17">
        <v>14.1558627848807</v>
      </c>
      <c r="E12063" s="148">
        <v>-1.6663379380000001</v>
      </c>
      <c r="F12063" s="148">
        <f t="shared" si="188"/>
        <v>0.33698043728790528</v>
      </c>
      <c r="G12063">
        <v>2.042534285105E-4</v>
      </c>
    </row>
    <row r="12064" spans="1:7" x14ac:dyDescent="0.2">
      <c r="A12064" t="s">
        <v>4856</v>
      </c>
      <c r="B12064" t="s">
        <v>4857</v>
      </c>
      <c r="C12064" s="17">
        <v>9.6645409294083233</v>
      </c>
      <c r="D12064" s="17">
        <v>17.295088514002625</v>
      </c>
      <c r="E12064" s="148">
        <v>-1.0192814370000001</v>
      </c>
      <c r="F12064" s="148">
        <f t="shared" si="188"/>
        <v>0.5588026289419461</v>
      </c>
      <c r="G12064">
        <v>5.1978061294939096E-4</v>
      </c>
    </row>
    <row r="12065" spans="1:7" x14ac:dyDescent="0.2">
      <c r="A12065" t="s">
        <v>8898</v>
      </c>
      <c r="B12065" t="s">
        <v>10993</v>
      </c>
      <c r="C12065" s="17">
        <v>1.2300242811329114</v>
      </c>
      <c r="D12065" s="17">
        <v>0.14611691027025622</v>
      </c>
      <c r="E12065" s="148">
        <v>2.27957769</v>
      </c>
      <c r="F12065" s="148">
        <f t="shared" si="188"/>
        <v>8.4180830189871383</v>
      </c>
      <c r="G12065">
        <v>4.5434683944568901E-3</v>
      </c>
    </row>
    <row r="12066" spans="1:7" x14ac:dyDescent="0.2">
      <c r="A12066" t="s">
        <v>13014</v>
      </c>
      <c r="B12066" t="s">
        <v>2656</v>
      </c>
      <c r="C12066" s="17">
        <v>12.62788330195243</v>
      </c>
      <c r="D12066" s="17">
        <v>6.9186267801739252</v>
      </c>
      <c r="E12066" s="148">
        <v>0.54371646399999995</v>
      </c>
      <c r="F12066" s="148">
        <f t="shared" si="188"/>
        <v>1.8252008242645779</v>
      </c>
      <c r="G12066">
        <v>6.2996415940178201E-3</v>
      </c>
    </row>
    <row r="12067" spans="1:7" x14ac:dyDescent="0.2">
      <c r="A12067" t="s">
        <v>4858</v>
      </c>
      <c r="B12067" t="s">
        <v>4859</v>
      </c>
      <c r="C12067" s="17">
        <v>48.744679402387071</v>
      </c>
      <c r="D12067" s="17">
        <v>84.840193452138436</v>
      </c>
      <c r="E12067" s="148">
        <v>-1.0432315160000001</v>
      </c>
      <c r="F12067" s="148">
        <f t="shared" si="188"/>
        <v>0.57454700913530787</v>
      </c>
      <c r="G12067">
        <v>9.2277930217968501E-5</v>
      </c>
    </row>
    <row r="12068" spans="1:7" x14ac:dyDescent="0.2">
      <c r="A12068" t="s">
        <v>5869</v>
      </c>
      <c r="B12068" t="s">
        <v>10704</v>
      </c>
      <c r="C12068" s="17">
        <v>251.84629954993375</v>
      </c>
      <c r="D12068" s="17">
        <v>1.0906143188555981</v>
      </c>
      <c r="E12068" s="148">
        <v>7.3911332989999998</v>
      </c>
      <c r="F12068" s="148">
        <f t="shared" si="188"/>
        <v>230.9215046930621</v>
      </c>
      <c r="G12068">
        <v>6.2382024572031896E-18</v>
      </c>
    </row>
    <row r="12069" spans="1:7" x14ac:dyDescent="0.2">
      <c r="A12069" t="s">
        <v>4864</v>
      </c>
      <c r="B12069" t="s">
        <v>2634</v>
      </c>
      <c r="C12069" s="17">
        <v>11.442034255148442</v>
      </c>
      <c r="D12069" s="17">
        <v>3.6167335715658648</v>
      </c>
      <c r="E12069" s="148">
        <v>1.3010329410000001</v>
      </c>
      <c r="F12069" s="148">
        <f t="shared" si="188"/>
        <v>3.1636375831229984</v>
      </c>
      <c r="G12069">
        <v>7.4853170964093104E-6</v>
      </c>
    </row>
    <row r="12070" spans="1:7" x14ac:dyDescent="0.2">
      <c r="A12070" t="s">
        <v>8899</v>
      </c>
      <c r="B12070" t="s">
        <v>116</v>
      </c>
      <c r="C12070" s="17">
        <v>45.635098439172772</v>
      </c>
      <c r="D12070" s="17">
        <v>21.858389406337526</v>
      </c>
      <c r="E12070" s="148">
        <v>0.76786298600000003</v>
      </c>
      <c r="F12070" s="148">
        <f t="shared" si="188"/>
        <v>2.0877612522513451</v>
      </c>
      <c r="G12070">
        <v>2.7574698500880501E-3</v>
      </c>
    </row>
    <row r="12071" spans="1:7" x14ac:dyDescent="0.2">
      <c r="A12071" t="s">
        <v>5870</v>
      </c>
      <c r="B12071" t="s">
        <v>78</v>
      </c>
      <c r="C12071" s="17">
        <v>32.93773802536505</v>
      </c>
      <c r="D12071" s="17">
        <v>3.350582182167702</v>
      </c>
      <c r="E12071" s="148">
        <v>3.0089648470000001</v>
      </c>
      <c r="F12071" s="148">
        <f t="shared" si="188"/>
        <v>9.8304522123542011</v>
      </c>
      <c r="G12071">
        <v>1.4076539316876401E-13</v>
      </c>
    </row>
    <row r="12072" spans="1:7" x14ac:dyDescent="0.2">
      <c r="A12072" t="s">
        <v>8900</v>
      </c>
      <c r="B12072" t="s">
        <v>2102</v>
      </c>
      <c r="C12072" s="17">
        <v>1.2802998308723299</v>
      </c>
      <c r="D12072" s="17">
        <v>3.4690567163870822</v>
      </c>
      <c r="E12072" s="148">
        <v>-1.4598426819999999</v>
      </c>
      <c r="F12072" s="148">
        <f t="shared" si="188"/>
        <v>0.36906281319197443</v>
      </c>
      <c r="G12072">
        <v>4.0205453077531896E-3</v>
      </c>
    </row>
    <row r="12073" spans="1:7" x14ac:dyDescent="0.2">
      <c r="A12073" t="s">
        <v>5871</v>
      </c>
      <c r="B12073" t="s">
        <v>920</v>
      </c>
      <c r="C12073" s="17">
        <v>6.2446443285676025</v>
      </c>
      <c r="D12073" s="17">
        <v>0.25755952066834925</v>
      </c>
      <c r="E12073" s="148">
        <v>4.0792086550000004</v>
      </c>
      <c r="F12073" s="148">
        <f t="shared" si="188"/>
        <v>24.245441645345434</v>
      </c>
      <c r="G12073">
        <v>3.2055075806222698E-6</v>
      </c>
    </row>
    <row r="12074" spans="1:7" x14ac:dyDescent="0.2">
      <c r="A12074" t="s">
        <v>4865</v>
      </c>
      <c r="B12074" t="s">
        <v>1910</v>
      </c>
      <c r="C12074" s="17">
        <v>3.5562035159724528</v>
      </c>
      <c r="D12074" s="17">
        <v>7.0637431296530124</v>
      </c>
      <c r="E12074" s="148">
        <v>-1.165129589</v>
      </c>
      <c r="F12074" s="148">
        <f t="shared" si="188"/>
        <v>0.50344462570330495</v>
      </c>
      <c r="G12074">
        <v>5.2277488597990301E-6</v>
      </c>
    </row>
    <row r="12075" spans="1:7" x14ac:dyDescent="0.2">
      <c r="A12075" t="s">
        <v>8901</v>
      </c>
      <c r="B12075" t="s">
        <v>4368</v>
      </c>
      <c r="C12075" s="17">
        <v>23.9827497229366</v>
      </c>
      <c r="D12075" s="17">
        <v>0</v>
      </c>
      <c r="E12075" s="148">
        <v>8.5430227819999995</v>
      </c>
      <c r="F12075" s="148" t="e">
        <f t="shared" si="188"/>
        <v>#DIV/0!</v>
      </c>
      <c r="G12075">
        <v>3.9415202697441202E-6</v>
      </c>
    </row>
    <row r="12076" spans="1:7" x14ac:dyDescent="0.2">
      <c r="A12076" t="s">
        <v>4867</v>
      </c>
      <c r="B12076" t="s">
        <v>4368</v>
      </c>
      <c r="C12076" s="17">
        <v>53.240525346055392</v>
      </c>
      <c r="D12076" s="17">
        <v>4.9630576301489313</v>
      </c>
      <c r="E12076" s="148">
        <v>2.9990624210000001</v>
      </c>
      <c r="F12076" s="148">
        <f t="shared" si="188"/>
        <v>10.727363918290377</v>
      </c>
      <c r="G12076">
        <v>3.1494540146243001E-5</v>
      </c>
    </row>
    <row r="12077" spans="1:7" x14ac:dyDescent="0.2">
      <c r="A12077" t="s">
        <v>8902</v>
      </c>
      <c r="B12077" t="s">
        <v>10995</v>
      </c>
      <c r="C12077" s="17">
        <v>6.860263078001835</v>
      </c>
      <c r="D12077" s="17">
        <v>1.3222176271332593</v>
      </c>
      <c r="E12077" s="148">
        <v>1.9453197840000001</v>
      </c>
      <c r="F12077" s="148">
        <f t="shared" si="188"/>
        <v>5.1884522919844764</v>
      </c>
      <c r="G12077">
        <v>1.79118059846289E-4</v>
      </c>
    </row>
    <row r="12078" spans="1:7" x14ac:dyDescent="0.2">
      <c r="A12078" t="s">
        <v>4868</v>
      </c>
      <c r="B12078" t="s">
        <v>4869</v>
      </c>
      <c r="C12078" s="17">
        <v>6.7926908750343102</v>
      </c>
      <c r="D12078" s="17">
        <v>11.891250721255721</v>
      </c>
      <c r="E12078" s="148">
        <v>-1.0099820500000001</v>
      </c>
      <c r="F12078" s="148">
        <f t="shared" si="188"/>
        <v>0.57123434988148991</v>
      </c>
      <c r="G12078">
        <v>8.6805375156439799E-4</v>
      </c>
    </row>
    <row r="12079" spans="1:7" x14ac:dyDescent="0.2">
      <c r="A12079" t="s">
        <v>5872</v>
      </c>
      <c r="B12079" t="s">
        <v>10689</v>
      </c>
      <c r="C12079" s="17">
        <v>13.1278379101903</v>
      </c>
      <c r="D12079" s="17">
        <v>0</v>
      </c>
      <c r="E12079" s="148">
        <v>11.2954823</v>
      </c>
      <c r="F12079" s="148" t="e">
        <f t="shared" si="188"/>
        <v>#DIV/0!</v>
      </c>
      <c r="G12079">
        <v>5.38219766998606E-10</v>
      </c>
    </row>
    <row r="12080" spans="1:7" x14ac:dyDescent="0.2">
      <c r="A12080" t="s">
        <v>12017</v>
      </c>
      <c r="B12080" t="s">
        <v>259</v>
      </c>
      <c r="C12080" s="17">
        <v>7.2040640292467106</v>
      </c>
      <c r="D12080" s="17">
        <v>14.628109944782981</v>
      </c>
      <c r="E12080" s="148">
        <v>-1.109221153</v>
      </c>
      <c r="F12080" s="148">
        <f t="shared" si="188"/>
        <v>0.49248085066628805</v>
      </c>
      <c r="G12080">
        <v>2.6759257195873697E-4</v>
      </c>
    </row>
    <row r="12081" spans="1:7" x14ac:dyDescent="0.2">
      <c r="A12081" t="s">
        <v>8903</v>
      </c>
      <c r="B12081" t="s">
        <v>10920</v>
      </c>
      <c r="C12081" s="17">
        <v>17.418855977750351</v>
      </c>
      <c r="D12081" s="17">
        <v>7.3218760861799748</v>
      </c>
      <c r="E12081" s="148">
        <v>0.93060485599999998</v>
      </c>
      <c r="F12081" s="148">
        <f t="shared" si="188"/>
        <v>2.3790154016165888</v>
      </c>
      <c r="G12081">
        <v>3.90087152410481E-4</v>
      </c>
    </row>
    <row r="12082" spans="1:7" x14ac:dyDescent="0.2">
      <c r="A12082" t="s">
        <v>4870</v>
      </c>
      <c r="B12082" t="s">
        <v>2637</v>
      </c>
      <c r="C12082" s="17">
        <v>27.620344443054396</v>
      </c>
      <c r="D12082" s="17">
        <v>39.213312716322648</v>
      </c>
      <c r="E12082" s="148">
        <v>-0.72695913099999998</v>
      </c>
      <c r="F12082" s="148">
        <f t="shared" si="188"/>
        <v>0.70436141528938856</v>
      </c>
      <c r="G12082">
        <v>5.2127534610293897E-3</v>
      </c>
    </row>
    <row r="12083" spans="1:7" x14ac:dyDescent="0.2">
      <c r="A12083" t="s">
        <v>4871</v>
      </c>
      <c r="B12083" t="s">
        <v>2639</v>
      </c>
      <c r="C12083" s="17">
        <v>82.589397030782678</v>
      </c>
      <c r="D12083" s="17">
        <v>128.04027501700043</v>
      </c>
      <c r="E12083" s="148">
        <v>-0.84102948</v>
      </c>
      <c r="F12083" s="148">
        <f t="shared" si="188"/>
        <v>0.64502670757163671</v>
      </c>
      <c r="G12083">
        <v>6.76222974401425E-7</v>
      </c>
    </row>
    <row r="12084" spans="1:7" x14ac:dyDescent="0.2">
      <c r="A12084" t="s">
        <v>4872</v>
      </c>
      <c r="B12084" t="s">
        <v>411</v>
      </c>
      <c r="C12084" s="17">
        <v>44.538552913830323</v>
      </c>
      <c r="D12084" s="17">
        <v>102.71057677254676</v>
      </c>
      <c r="E12084" s="148">
        <v>-1.3960387219999999</v>
      </c>
      <c r="F12084" s="148">
        <f t="shared" ref="F12084:F12147" si="189">C12084/D12084</f>
        <v>0.43363161140124096</v>
      </c>
      <c r="G12084">
        <v>1.22408832471656E-7</v>
      </c>
    </row>
    <row r="12085" spans="1:7" x14ac:dyDescent="0.2">
      <c r="A12085" t="s">
        <v>14127</v>
      </c>
      <c r="B12085" t="s">
        <v>10922</v>
      </c>
      <c r="C12085" s="17">
        <v>1.3149617309685517</v>
      </c>
      <c r="D12085" s="17">
        <v>0.18955477249265451</v>
      </c>
      <c r="E12085" s="148">
        <v>2.1505608230000002</v>
      </c>
      <c r="F12085" s="148">
        <f t="shared" si="189"/>
        <v>6.9371069568797497</v>
      </c>
      <c r="G12085">
        <v>6.5504854949884296E-3</v>
      </c>
    </row>
    <row r="12086" spans="1:7" x14ac:dyDescent="0.2">
      <c r="A12086" t="s">
        <v>13709</v>
      </c>
      <c r="B12086">
        <v>2</v>
      </c>
      <c r="C12086" s="17">
        <v>9.5671740540335861</v>
      </c>
      <c r="D12086" s="17">
        <v>3.5735067857415475</v>
      </c>
      <c r="E12086" s="148">
        <v>0.99027615899999999</v>
      </c>
      <c r="F12086" s="148">
        <f t="shared" si="189"/>
        <v>2.6772508428435171</v>
      </c>
      <c r="G12086">
        <v>9.1850196802159105E-3</v>
      </c>
    </row>
    <row r="12087" spans="1:7" x14ac:dyDescent="0.2">
      <c r="A12087" t="s">
        <v>4873</v>
      </c>
      <c r="B12087" t="s">
        <v>323</v>
      </c>
      <c r="C12087" s="17">
        <v>148.04393589552299</v>
      </c>
      <c r="D12087" s="17">
        <v>295.17922128830401</v>
      </c>
      <c r="E12087" s="148">
        <v>-1.2098295910000001</v>
      </c>
      <c r="F12087" s="148">
        <f t="shared" si="189"/>
        <v>0.50153915051807541</v>
      </c>
      <c r="G12087">
        <v>7.1578233710405505E-4</v>
      </c>
    </row>
    <row r="12088" spans="1:7" x14ac:dyDescent="0.2">
      <c r="A12088" t="s">
        <v>4874</v>
      </c>
      <c r="B12088" t="s">
        <v>4377</v>
      </c>
      <c r="C12088" s="17">
        <v>13.765997483572876</v>
      </c>
      <c r="D12088" s="17">
        <v>20.977208682921752</v>
      </c>
      <c r="E12088" s="148">
        <v>-0.85172108800000002</v>
      </c>
      <c r="F12088" s="148">
        <f t="shared" si="189"/>
        <v>0.65623590305321389</v>
      </c>
      <c r="G12088">
        <v>2.2287274084005501E-3</v>
      </c>
    </row>
    <row r="12089" spans="1:7" x14ac:dyDescent="0.2">
      <c r="A12089" t="s">
        <v>4875</v>
      </c>
      <c r="B12089" t="s">
        <v>116</v>
      </c>
      <c r="C12089" s="17">
        <v>75.556795615734828</v>
      </c>
      <c r="D12089" s="17">
        <v>38.483084854218873</v>
      </c>
      <c r="E12089" s="148">
        <v>0.69605539699999996</v>
      </c>
      <c r="F12089" s="148">
        <f t="shared" si="189"/>
        <v>1.9633767901393069</v>
      </c>
      <c r="G12089">
        <v>1.5563283560862399E-4</v>
      </c>
    </row>
    <row r="12090" spans="1:7" x14ac:dyDescent="0.2">
      <c r="A12090" t="s">
        <v>13783</v>
      </c>
      <c r="B12090" t="s">
        <v>13784</v>
      </c>
      <c r="C12090" s="17">
        <v>6.3047502525628998</v>
      </c>
      <c r="D12090" s="17">
        <v>2.2526736989093301</v>
      </c>
      <c r="E12090" s="148">
        <v>1.0457259990000001</v>
      </c>
      <c r="F12090" s="148">
        <f t="shared" si="189"/>
        <v>2.7987853969331868</v>
      </c>
      <c r="G12090">
        <v>4.6132191931123204E-3</v>
      </c>
    </row>
    <row r="12091" spans="1:7" x14ac:dyDescent="0.2">
      <c r="A12091" t="s">
        <v>12664</v>
      </c>
      <c r="B12091" t="s">
        <v>10878</v>
      </c>
      <c r="C12091" s="17">
        <v>6.2136272796912824</v>
      </c>
      <c r="D12091" s="17">
        <v>8.9463428322175194</v>
      </c>
      <c r="E12091" s="148">
        <v>-0.73989461199999995</v>
      </c>
      <c r="F12091" s="148">
        <f t="shared" si="189"/>
        <v>0.69454383721075419</v>
      </c>
      <c r="G12091">
        <v>9.3940851124017302E-3</v>
      </c>
    </row>
    <row r="12092" spans="1:7" x14ac:dyDescent="0.2">
      <c r="A12092" t="s">
        <v>13888</v>
      </c>
      <c r="B12092" t="s">
        <v>589</v>
      </c>
      <c r="C12092" s="17">
        <v>4.1892444301803122</v>
      </c>
      <c r="D12092" s="17">
        <v>1.3715003369700582</v>
      </c>
      <c r="E12092" s="148">
        <v>1.2301243340000001</v>
      </c>
      <c r="F12092" s="148">
        <f t="shared" si="189"/>
        <v>3.0544975580795422</v>
      </c>
      <c r="G12092">
        <v>9.4700650616492098E-4</v>
      </c>
    </row>
    <row r="12093" spans="1:7" x14ac:dyDescent="0.2">
      <c r="A12093" t="s">
        <v>13417</v>
      </c>
      <c r="B12093" t="s">
        <v>13418</v>
      </c>
      <c r="C12093" s="17">
        <v>6.245119072950982</v>
      </c>
      <c r="D12093" s="17">
        <v>2.7689898336673573</v>
      </c>
      <c r="E12093" s="148">
        <v>0.84690687600000003</v>
      </c>
      <c r="F12093" s="148">
        <f t="shared" si="189"/>
        <v>2.2553781155200938</v>
      </c>
      <c r="G12093">
        <v>6.7383502072117804E-4</v>
      </c>
    </row>
    <row r="12094" spans="1:7" x14ac:dyDescent="0.2">
      <c r="A12094" t="s">
        <v>13375</v>
      </c>
      <c r="B12094" t="s">
        <v>11152</v>
      </c>
      <c r="C12094" s="17">
        <v>2.0180496462519599</v>
      </c>
      <c r="D12094" s="17">
        <v>0.91140978992628807</v>
      </c>
      <c r="E12094" s="148">
        <v>0.86424556900000005</v>
      </c>
      <c r="F12094" s="148">
        <f t="shared" si="189"/>
        <v>2.2142066812944519</v>
      </c>
      <c r="G12094">
        <v>7.8536243050294705E-4</v>
      </c>
    </row>
    <row r="12095" spans="1:7" x14ac:dyDescent="0.2">
      <c r="A12095" t="s">
        <v>4876</v>
      </c>
      <c r="B12095" t="s">
        <v>4382</v>
      </c>
      <c r="C12095" s="17">
        <v>15.710064032083974</v>
      </c>
      <c r="D12095" s="17">
        <v>22.877770667439549</v>
      </c>
      <c r="E12095" s="148">
        <v>-0.793035241</v>
      </c>
      <c r="F12095" s="148">
        <f t="shared" si="189"/>
        <v>0.68669558150799592</v>
      </c>
      <c r="G12095">
        <v>3.1765721863327798E-5</v>
      </c>
    </row>
    <row r="12096" spans="1:7" x14ac:dyDescent="0.2">
      <c r="A12096" t="s">
        <v>8904</v>
      </c>
      <c r="B12096" t="s">
        <v>10923</v>
      </c>
      <c r="C12096" s="17">
        <v>22.709664020442226</v>
      </c>
      <c r="D12096" s="17">
        <v>8.2512974419769662</v>
      </c>
      <c r="E12096" s="148">
        <v>1.1194808869999999</v>
      </c>
      <c r="F12096" s="148">
        <f t="shared" si="189"/>
        <v>2.7522537128416875</v>
      </c>
      <c r="G12096">
        <v>3.2803847765600601E-3</v>
      </c>
    </row>
    <row r="12097" spans="1:7" x14ac:dyDescent="0.2">
      <c r="A12097" t="s">
        <v>12666</v>
      </c>
      <c r="B12097" t="s">
        <v>255</v>
      </c>
      <c r="C12097" s="17">
        <v>2.1844211801392799</v>
      </c>
      <c r="D12097" s="17">
        <v>3.1370044615379999</v>
      </c>
      <c r="E12097" s="148">
        <v>-0.75077138600000004</v>
      </c>
      <c r="F12097" s="148">
        <f t="shared" si="189"/>
        <v>0.6963398385057793</v>
      </c>
      <c r="G12097">
        <v>3.8631415490374401E-3</v>
      </c>
    </row>
    <row r="12098" spans="1:7" x14ac:dyDescent="0.2">
      <c r="A12098" t="s">
        <v>11943</v>
      </c>
      <c r="B12098" t="s">
        <v>2327</v>
      </c>
      <c r="C12098" s="17">
        <v>0.9213960841131934</v>
      </c>
      <c r="D12098" s="17">
        <v>2.0410392630008776</v>
      </c>
      <c r="E12098" s="148">
        <v>-1.2762575629999999</v>
      </c>
      <c r="F12098" s="148">
        <f t="shared" si="189"/>
        <v>0.4514347669914458</v>
      </c>
      <c r="G12098">
        <v>1.88064365554243E-3</v>
      </c>
    </row>
    <row r="12099" spans="1:7" x14ac:dyDescent="0.2">
      <c r="A12099" t="s">
        <v>12331</v>
      </c>
      <c r="B12099" t="s">
        <v>11329</v>
      </c>
      <c r="C12099" s="17">
        <v>4.795710759051512</v>
      </c>
      <c r="D12099" s="17">
        <v>8.0416168961274153</v>
      </c>
      <c r="E12099" s="148">
        <v>-0.95969079099999999</v>
      </c>
      <c r="F12099" s="148">
        <f t="shared" si="189"/>
        <v>0.59636150552769707</v>
      </c>
      <c r="G12099">
        <v>2.9510278508161701E-4</v>
      </c>
    </row>
    <row r="12100" spans="1:7" x14ac:dyDescent="0.2">
      <c r="A12100" t="s">
        <v>12585</v>
      </c>
      <c r="B12100" t="s">
        <v>2849</v>
      </c>
      <c r="C12100" s="17">
        <v>11.386919033732775</v>
      </c>
      <c r="D12100" s="17">
        <v>16.911083137956975</v>
      </c>
      <c r="E12100" s="148">
        <v>-0.77589624300000004</v>
      </c>
      <c r="F12100" s="148">
        <f t="shared" si="189"/>
        <v>0.67334060987346234</v>
      </c>
      <c r="G12100">
        <v>8.9984961858544498E-3</v>
      </c>
    </row>
    <row r="12101" spans="1:7" x14ac:dyDescent="0.2">
      <c r="A12101" t="s">
        <v>4877</v>
      </c>
      <c r="B12101" t="s">
        <v>142</v>
      </c>
      <c r="C12101" s="17">
        <v>86.422631123618629</v>
      </c>
      <c r="D12101" s="17">
        <v>170.83605997565849</v>
      </c>
      <c r="E12101" s="148">
        <v>-1.2374063470000001</v>
      </c>
      <c r="F12101" s="148">
        <f t="shared" si="189"/>
        <v>0.50588049815672709</v>
      </c>
      <c r="G12101">
        <v>9.2574888191499995E-6</v>
      </c>
    </row>
    <row r="12102" spans="1:7" x14ac:dyDescent="0.2">
      <c r="A12102" t="s">
        <v>4878</v>
      </c>
      <c r="B12102" t="s">
        <v>4879</v>
      </c>
      <c r="C12102" s="17">
        <v>3.1538925195261975</v>
      </c>
      <c r="D12102" s="17">
        <v>5.8779083577135403</v>
      </c>
      <c r="E12102" s="148">
        <v>-1.106462128</v>
      </c>
      <c r="F12102" s="148">
        <f t="shared" si="189"/>
        <v>0.53656714728928445</v>
      </c>
      <c r="G12102">
        <v>6.0873106105135601E-8</v>
      </c>
    </row>
    <row r="12103" spans="1:7" x14ac:dyDescent="0.2">
      <c r="A12103" t="s">
        <v>13909</v>
      </c>
      <c r="B12103" t="s">
        <v>13594</v>
      </c>
      <c r="C12103" s="17">
        <v>12.922165462878226</v>
      </c>
      <c r="D12103" s="17">
        <v>4.1083147323043896</v>
      </c>
      <c r="E12103" s="148">
        <v>1.267916679</v>
      </c>
      <c r="F12103" s="148">
        <f t="shared" si="189"/>
        <v>3.1453689176413393</v>
      </c>
      <c r="G12103">
        <v>2.1104621142711399E-3</v>
      </c>
    </row>
    <row r="12104" spans="1:7" x14ac:dyDescent="0.2">
      <c r="A12104" t="s">
        <v>4880</v>
      </c>
      <c r="B12104" t="s">
        <v>4385</v>
      </c>
      <c r="C12104" s="17">
        <v>11.877146478974726</v>
      </c>
      <c r="D12104" s="17">
        <v>27.145262069151073</v>
      </c>
      <c r="E12104" s="148">
        <v>-1.391878548</v>
      </c>
      <c r="F12104" s="148">
        <f t="shared" si="189"/>
        <v>0.43754031361783668</v>
      </c>
      <c r="G12104">
        <v>5.2739436642609003E-8</v>
      </c>
    </row>
    <row r="12105" spans="1:7" x14ac:dyDescent="0.2">
      <c r="A12105" t="s">
        <v>4881</v>
      </c>
      <c r="B12105" t="s">
        <v>2440</v>
      </c>
      <c r="C12105" s="17">
        <v>42.64964308958217</v>
      </c>
      <c r="D12105" s="17">
        <v>14.014819985827764</v>
      </c>
      <c r="E12105" s="148">
        <v>1.329572346</v>
      </c>
      <c r="F12105" s="148">
        <f t="shared" si="189"/>
        <v>3.0431816557551836</v>
      </c>
      <c r="G12105">
        <v>3.0107713648719703E-7</v>
      </c>
    </row>
    <row r="12106" spans="1:7" x14ac:dyDescent="0.2">
      <c r="A12106" t="s">
        <v>13919</v>
      </c>
      <c r="B12106" t="s">
        <v>10924</v>
      </c>
      <c r="C12106" s="17">
        <v>3.5963497839359153</v>
      </c>
      <c r="D12106" s="17">
        <v>1.1332703252578067</v>
      </c>
      <c r="E12106" s="148">
        <v>1.2860534459999999</v>
      </c>
      <c r="F12106" s="148">
        <f t="shared" si="189"/>
        <v>3.1734262371317143</v>
      </c>
      <c r="G12106">
        <v>3.5921280080642602E-3</v>
      </c>
    </row>
    <row r="12107" spans="1:7" x14ac:dyDescent="0.2">
      <c r="A12107" t="s">
        <v>8905</v>
      </c>
      <c r="B12107" t="s">
        <v>803</v>
      </c>
      <c r="C12107" s="17">
        <v>6.2745640218945153</v>
      </c>
      <c r="D12107" s="17">
        <v>10.539155125997988</v>
      </c>
      <c r="E12107" s="148">
        <v>-0.90541520799999997</v>
      </c>
      <c r="F12107" s="148">
        <f t="shared" si="189"/>
        <v>0.59535740264572257</v>
      </c>
      <c r="G12107">
        <v>1.06480947989456E-3</v>
      </c>
    </row>
    <row r="12108" spans="1:7" x14ac:dyDescent="0.2">
      <c r="A12108" t="s">
        <v>11678</v>
      </c>
      <c r="B12108" t="s">
        <v>11679</v>
      </c>
      <c r="C12108" s="17">
        <v>0.41492021739069201</v>
      </c>
      <c r="D12108" s="17">
        <v>2.5858375945081198</v>
      </c>
      <c r="E12108" s="148">
        <v>-2.2389154960000002</v>
      </c>
      <c r="F12108" s="148">
        <f t="shared" si="189"/>
        <v>0.16045873038272479</v>
      </c>
      <c r="G12108">
        <v>6.1292739463883698E-3</v>
      </c>
    </row>
    <row r="12109" spans="1:7" x14ac:dyDescent="0.2">
      <c r="A12109" t="s">
        <v>4882</v>
      </c>
      <c r="B12109" t="s">
        <v>4883</v>
      </c>
      <c r="C12109" s="17">
        <v>295.71340725912199</v>
      </c>
      <c r="D12109" s="17">
        <v>94.479907625285804</v>
      </c>
      <c r="E12109" s="148">
        <v>1.336315511</v>
      </c>
      <c r="F12109" s="148">
        <f t="shared" si="189"/>
        <v>3.1299078787411911</v>
      </c>
      <c r="G12109">
        <v>8.6959828257642095E-9</v>
      </c>
    </row>
    <row r="12110" spans="1:7" x14ac:dyDescent="0.2">
      <c r="A12110" t="s">
        <v>4884</v>
      </c>
      <c r="B12110" t="s">
        <v>4619</v>
      </c>
      <c r="C12110" s="17">
        <v>40.659652002668182</v>
      </c>
      <c r="D12110" s="17">
        <v>62.868557177990226</v>
      </c>
      <c r="E12110" s="148">
        <v>-0.87903903999999999</v>
      </c>
      <c r="F12110" s="148">
        <f t="shared" si="189"/>
        <v>0.64674065745702836</v>
      </c>
      <c r="G12110">
        <v>3.7794438025481999E-4</v>
      </c>
    </row>
    <row r="12111" spans="1:7" x14ac:dyDescent="0.2">
      <c r="A12111" t="s">
        <v>8906</v>
      </c>
      <c r="B12111" t="s">
        <v>10925</v>
      </c>
      <c r="C12111" s="17">
        <v>3.9232280037751925</v>
      </c>
      <c r="D12111" s="17">
        <v>3.4470445620847001E-2</v>
      </c>
      <c r="E12111" s="148">
        <v>5.7402972200000004</v>
      </c>
      <c r="F12111" s="148">
        <f t="shared" si="189"/>
        <v>113.81425256082291</v>
      </c>
      <c r="G12111">
        <v>1.80382732892893E-4</v>
      </c>
    </row>
    <row r="12112" spans="1:7" x14ac:dyDescent="0.2">
      <c r="A12112" t="s">
        <v>4885</v>
      </c>
      <c r="B12112" t="s">
        <v>4886</v>
      </c>
      <c r="C12112" s="17">
        <v>17.052277997848499</v>
      </c>
      <c r="D12112" s="17">
        <v>7.6219036396128601</v>
      </c>
      <c r="E12112" s="148">
        <v>0.875729851</v>
      </c>
      <c r="F12112" s="148">
        <f t="shared" si="189"/>
        <v>2.2372728394549259</v>
      </c>
      <c r="G12112">
        <v>1.25183964685878E-8</v>
      </c>
    </row>
    <row r="12113" spans="1:7" x14ac:dyDescent="0.2">
      <c r="A12113" t="s">
        <v>8907</v>
      </c>
      <c r="B12113" t="s">
        <v>4389</v>
      </c>
      <c r="C12113" s="17">
        <v>9.8705539036014827</v>
      </c>
      <c r="D12113" s="17">
        <v>4.1758112906447726</v>
      </c>
      <c r="E12113" s="148">
        <v>0.87766503799999995</v>
      </c>
      <c r="F12113" s="148">
        <f t="shared" si="189"/>
        <v>2.3637452022113301</v>
      </c>
      <c r="G12113">
        <v>7.2012447497450801E-3</v>
      </c>
    </row>
    <row r="12114" spans="1:7" x14ac:dyDescent="0.2">
      <c r="A12114" t="s">
        <v>4887</v>
      </c>
      <c r="B12114" t="s">
        <v>4888</v>
      </c>
      <c r="C12114" s="17">
        <v>1.3826955753025278</v>
      </c>
      <c r="D12114" s="17">
        <v>5.4166134162984072</v>
      </c>
      <c r="E12114" s="148">
        <v>-2.169732464</v>
      </c>
      <c r="F12114" s="148">
        <f t="shared" si="189"/>
        <v>0.25526938495223667</v>
      </c>
      <c r="G12114">
        <v>3.0456554995191502E-5</v>
      </c>
    </row>
    <row r="12115" spans="1:7" x14ac:dyDescent="0.2">
      <c r="A12115" t="s">
        <v>4889</v>
      </c>
      <c r="B12115" t="s">
        <v>413</v>
      </c>
      <c r="C12115" s="17">
        <v>4.5045113228528333</v>
      </c>
      <c r="D12115" s="17">
        <v>0.80238685072774174</v>
      </c>
      <c r="E12115" s="148">
        <v>2.1165740180000001</v>
      </c>
      <c r="F12115" s="148">
        <f t="shared" si="189"/>
        <v>5.6138897574996047</v>
      </c>
      <c r="G12115">
        <v>2.53677908278247E-8</v>
      </c>
    </row>
    <row r="12116" spans="1:7" x14ac:dyDescent="0.2">
      <c r="A12116" t="s">
        <v>8908</v>
      </c>
      <c r="B12116" t="s">
        <v>4392</v>
      </c>
      <c r="C12116" s="17">
        <v>103.15206924868087</v>
      </c>
      <c r="D12116" s="17">
        <v>36.275054962566998</v>
      </c>
      <c r="E12116" s="148">
        <v>1.1975085320000001</v>
      </c>
      <c r="F12116" s="148">
        <f t="shared" si="189"/>
        <v>2.8436089030085743</v>
      </c>
      <c r="G12116">
        <v>1.10331297062546E-7</v>
      </c>
    </row>
    <row r="12117" spans="1:7" x14ac:dyDescent="0.2">
      <c r="A12117" t="s">
        <v>5873</v>
      </c>
      <c r="B12117" t="s">
        <v>2140</v>
      </c>
      <c r="C12117" s="17">
        <v>8.9653699776087947</v>
      </c>
      <c r="D12117" s="17">
        <v>0.87522627100769024</v>
      </c>
      <c r="E12117" s="148">
        <v>2.688594674</v>
      </c>
      <c r="F12117" s="148">
        <f t="shared" si="189"/>
        <v>10.243488197956548</v>
      </c>
      <c r="G12117">
        <v>5.7886387157607703E-4</v>
      </c>
    </row>
    <row r="12118" spans="1:7" x14ac:dyDescent="0.2">
      <c r="A12118" t="s">
        <v>4890</v>
      </c>
      <c r="B12118" t="s">
        <v>2897</v>
      </c>
      <c r="C12118" s="17">
        <v>64.829069880697659</v>
      </c>
      <c r="D12118" s="17">
        <v>122.39204038895512</v>
      </c>
      <c r="E12118" s="148">
        <v>-1.101885784</v>
      </c>
      <c r="F12118" s="148">
        <f t="shared" si="189"/>
        <v>0.52968370879899107</v>
      </c>
      <c r="G12118">
        <v>1.9922221267987002E-6</v>
      </c>
    </row>
    <row r="12119" spans="1:7" x14ac:dyDescent="0.2">
      <c r="A12119" t="s">
        <v>4891</v>
      </c>
      <c r="B12119" t="s">
        <v>1335</v>
      </c>
      <c r="C12119" s="17">
        <v>52.450076246219069</v>
      </c>
      <c r="D12119" s="17">
        <v>77.392396854119923</v>
      </c>
      <c r="E12119" s="148">
        <v>-0.77786814599999998</v>
      </c>
      <c r="F12119" s="148">
        <f t="shared" si="189"/>
        <v>0.67771613722061552</v>
      </c>
      <c r="G12119">
        <v>9.67122923745918E-5</v>
      </c>
    </row>
    <row r="12120" spans="1:7" x14ac:dyDescent="0.2">
      <c r="A12120" t="s">
        <v>4892</v>
      </c>
      <c r="B12120" t="s">
        <v>4395</v>
      </c>
      <c r="C12120" s="17">
        <v>104.93098052770671</v>
      </c>
      <c r="D12120" s="17">
        <v>174.41564657101196</v>
      </c>
      <c r="E12120" s="148">
        <v>-0.98151779299999997</v>
      </c>
      <c r="F12120" s="148">
        <f t="shared" si="189"/>
        <v>0.60161449153579738</v>
      </c>
      <c r="G12120">
        <v>3.3904996840990501E-4</v>
      </c>
    </row>
    <row r="12121" spans="1:7" x14ac:dyDescent="0.2">
      <c r="A12121" t="s">
        <v>8909</v>
      </c>
      <c r="B12121" t="s">
        <v>11277</v>
      </c>
      <c r="C12121" s="17">
        <v>8.460461900244427</v>
      </c>
      <c r="D12121" s="17">
        <v>12.098636710433089</v>
      </c>
      <c r="E12121" s="148">
        <v>-0.72616152899999997</v>
      </c>
      <c r="F12121" s="148">
        <f t="shared" si="189"/>
        <v>0.69929051534778841</v>
      </c>
      <c r="G12121">
        <v>5.9262467108960905E-4</v>
      </c>
    </row>
    <row r="12122" spans="1:7" x14ac:dyDescent="0.2">
      <c r="A12122" t="s">
        <v>8910</v>
      </c>
      <c r="B12122" t="s">
        <v>2030</v>
      </c>
      <c r="C12122" s="17">
        <v>14.112271747176212</v>
      </c>
      <c r="D12122" s="17">
        <v>0.86671201711742674</v>
      </c>
      <c r="E12122" s="148">
        <v>3.1399248310000001</v>
      </c>
      <c r="F12122" s="148">
        <f t="shared" si="189"/>
        <v>16.282538453905165</v>
      </c>
      <c r="G12122">
        <v>7.1885245546965603E-3</v>
      </c>
    </row>
    <row r="12123" spans="1:7" x14ac:dyDescent="0.2">
      <c r="A12123" t="s">
        <v>8911</v>
      </c>
      <c r="B12123" t="s">
        <v>4397</v>
      </c>
      <c r="C12123" s="17">
        <v>35.390675037136006</v>
      </c>
      <c r="D12123" s="17">
        <v>12.9245880478977</v>
      </c>
      <c r="E12123" s="148">
        <v>1.089653532</v>
      </c>
      <c r="F12123" s="148">
        <f t="shared" si="189"/>
        <v>2.7382439506760616</v>
      </c>
      <c r="G12123">
        <v>4.60851875981362E-5</v>
      </c>
    </row>
    <row r="12124" spans="1:7" x14ac:dyDescent="0.2">
      <c r="A12124" t="s">
        <v>4893</v>
      </c>
      <c r="B12124" t="s">
        <v>1298</v>
      </c>
      <c r="C12124" s="17">
        <v>3.2971665530825929</v>
      </c>
      <c r="D12124" s="17">
        <v>0.75676000462207704</v>
      </c>
      <c r="E12124" s="148">
        <v>1.6834389430000001</v>
      </c>
      <c r="F12124" s="148">
        <f t="shared" si="189"/>
        <v>4.3569513887420426</v>
      </c>
      <c r="G12124">
        <v>1.4275286108270701E-3</v>
      </c>
    </row>
    <row r="12125" spans="1:7" x14ac:dyDescent="0.2">
      <c r="A12125" t="s">
        <v>8912</v>
      </c>
      <c r="B12125" t="s">
        <v>10688</v>
      </c>
      <c r="C12125" s="17">
        <v>4.1983118318907175</v>
      </c>
      <c r="D12125" s="17">
        <v>0.76016702224197752</v>
      </c>
      <c r="E12125" s="148">
        <v>1.898283613</v>
      </c>
      <c r="F12125" s="148">
        <f t="shared" si="189"/>
        <v>5.5228807736338563</v>
      </c>
      <c r="G12125">
        <v>4.78149596856984E-3</v>
      </c>
    </row>
    <row r="12126" spans="1:7" x14ac:dyDescent="0.2">
      <c r="A12126" t="s">
        <v>8913</v>
      </c>
      <c r="B12126" t="s">
        <v>1298</v>
      </c>
      <c r="C12126" s="17">
        <v>14.43780585440765</v>
      </c>
      <c r="D12126" s="17">
        <v>27.028418170761547</v>
      </c>
      <c r="E12126" s="148">
        <v>-1.0706322159999999</v>
      </c>
      <c r="F12126" s="148">
        <f t="shared" si="189"/>
        <v>0.53417132157685765</v>
      </c>
      <c r="G12126">
        <v>3.65644758595111E-6</v>
      </c>
    </row>
    <row r="12127" spans="1:7" x14ac:dyDescent="0.2">
      <c r="A12127" t="s">
        <v>8914</v>
      </c>
      <c r="B12127" t="s">
        <v>1298</v>
      </c>
      <c r="C12127" s="17">
        <v>7.8185330561370199</v>
      </c>
      <c r="D12127" s="17">
        <v>15.042105478164025</v>
      </c>
      <c r="E12127" s="148">
        <v>-1.142910995</v>
      </c>
      <c r="F12127" s="148">
        <f t="shared" si="189"/>
        <v>0.51977650784904061</v>
      </c>
      <c r="G12127">
        <v>6.2062983577183502E-5</v>
      </c>
    </row>
    <row r="12128" spans="1:7" x14ac:dyDescent="0.2">
      <c r="A12128" t="s">
        <v>8915</v>
      </c>
      <c r="B12128" t="s">
        <v>10969</v>
      </c>
      <c r="C12128" s="17">
        <v>20.799440030943924</v>
      </c>
      <c r="D12128" s="17">
        <v>5.9100362275125251</v>
      </c>
      <c r="E12128" s="148">
        <v>1.4973153219999999</v>
      </c>
      <c r="F12128" s="148">
        <f t="shared" si="189"/>
        <v>3.5193422223230937</v>
      </c>
      <c r="G12128">
        <v>1.7202745343120501E-5</v>
      </c>
    </row>
    <row r="12129" spans="1:7" x14ac:dyDescent="0.2">
      <c r="A12129" t="s">
        <v>8916</v>
      </c>
      <c r="B12129" t="s">
        <v>10928</v>
      </c>
      <c r="C12129" s="17">
        <v>24.187674079050474</v>
      </c>
      <c r="D12129" s="17">
        <v>6.9528438447514453</v>
      </c>
      <c r="E12129" s="148">
        <v>1.42195432</v>
      </c>
      <c r="F12129" s="148">
        <f t="shared" si="189"/>
        <v>3.4788173902840112</v>
      </c>
      <c r="G12129">
        <v>3.3185495652639E-3</v>
      </c>
    </row>
    <row r="12130" spans="1:7" x14ac:dyDescent="0.2">
      <c r="A12130" t="s">
        <v>8917</v>
      </c>
      <c r="B12130" t="s">
        <v>1124</v>
      </c>
      <c r="C12130" s="17">
        <v>268.07159040509123</v>
      </c>
      <c r="D12130" s="17">
        <v>399.58807721810479</v>
      </c>
      <c r="E12130" s="148">
        <v>-0.81102015199999999</v>
      </c>
      <c r="F12130" s="148">
        <f t="shared" si="189"/>
        <v>0.67086984244219905</v>
      </c>
      <c r="G12130">
        <v>2.27225057358371E-3</v>
      </c>
    </row>
    <row r="12131" spans="1:7" x14ac:dyDescent="0.2">
      <c r="A12131" t="s">
        <v>8918</v>
      </c>
      <c r="B12131" t="s">
        <v>2253</v>
      </c>
      <c r="C12131" s="17">
        <v>3.0788798609812651</v>
      </c>
      <c r="D12131" s="17">
        <v>6.3974774848292277</v>
      </c>
      <c r="E12131" s="148">
        <v>-1.2262331440000001</v>
      </c>
      <c r="F12131" s="148">
        <f t="shared" si="189"/>
        <v>0.48126466537512974</v>
      </c>
      <c r="G12131">
        <v>1.6833347949379599E-3</v>
      </c>
    </row>
    <row r="12132" spans="1:7" x14ac:dyDescent="0.2">
      <c r="A12132" t="s">
        <v>4896</v>
      </c>
      <c r="B12132" t="s">
        <v>4557</v>
      </c>
      <c r="C12132" s="17">
        <v>11.987271882701776</v>
      </c>
      <c r="D12132" s="17">
        <v>4.7900021549909546</v>
      </c>
      <c r="E12132" s="148">
        <v>1.0414113279999999</v>
      </c>
      <c r="F12132" s="148">
        <f t="shared" si="189"/>
        <v>2.5025608538007877</v>
      </c>
      <c r="G12132">
        <v>8.9912072711362893E-5</v>
      </c>
    </row>
    <row r="12133" spans="1:7" x14ac:dyDescent="0.2">
      <c r="A12133" t="s">
        <v>8919</v>
      </c>
      <c r="B12133" t="s">
        <v>523</v>
      </c>
      <c r="C12133" s="17">
        <v>0.99892165192071791</v>
      </c>
      <c r="D12133" s="17">
        <v>0</v>
      </c>
      <c r="E12133" s="148">
        <v>0.46507731299999999</v>
      </c>
      <c r="F12133" s="148" t="e">
        <f t="shared" si="189"/>
        <v>#DIV/0!</v>
      </c>
      <c r="G12133">
        <v>8.1311581950149099E-3</v>
      </c>
    </row>
    <row r="12134" spans="1:7" x14ac:dyDescent="0.2">
      <c r="A12134" t="s">
        <v>8920</v>
      </c>
      <c r="B12134" t="s">
        <v>303</v>
      </c>
      <c r="C12134" s="17">
        <v>15.999081635325751</v>
      </c>
      <c r="D12134" s="17">
        <v>5.7463367582994227</v>
      </c>
      <c r="E12134" s="148">
        <v>1.133499947</v>
      </c>
      <c r="F12134" s="148">
        <f t="shared" si="189"/>
        <v>2.7842227680475409</v>
      </c>
      <c r="G12134">
        <v>5.3404660187962003E-5</v>
      </c>
    </row>
    <row r="12135" spans="1:7" x14ac:dyDescent="0.2">
      <c r="A12135" t="s">
        <v>13768</v>
      </c>
      <c r="B12135" t="s">
        <v>10876</v>
      </c>
      <c r="C12135" s="17">
        <v>2.5330411855466353</v>
      </c>
      <c r="D12135" s="17">
        <v>0.91298870306461322</v>
      </c>
      <c r="E12135" s="148">
        <v>1.039955148</v>
      </c>
      <c r="F12135" s="148">
        <f t="shared" si="189"/>
        <v>2.7744496476725509</v>
      </c>
      <c r="G12135">
        <v>5.95920019295297E-3</v>
      </c>
    </row>
    <row r="12136" spans="1:7" x14ac:dyDescent="0.2">
      <c r="A12136" t="s">
        <v>8921</v>
      </c>
      <c r="B12136" t="s">
        <v>11357</v>
      </c>
      <c r="C12136" s="17">
        <v>14.71445597652945</v>
      </c>
      <c r="D12136" s="17">
        <v>21.224484579765026</v>
      </c>
      <c r="E12136" s="148">
        <v>-0.77594473799999997</v>
      </c>
      <c r="F12136" s="148">
        <f t="shared" si="189"/>
        <v>0.69327742312093177</v>
      </c>
      <c r="G12136">
        <v>1.16574690963843E-3</v>
      </c>
    </row>
    <row r="12137" spans="1:7" x14ac:dyDescent="0.2">
      <c r="A12137" t="s">
        <v>4897</v>
      </c>
      <c r="B12137" t="s">
        <v>149</v>
      </c>
      <c r="C12137" s="17">
        <v>17.918405142637376</v>
      </c>
      <c r="D12137" s="17">
        <v>26.293773869858502</v>
      </c>
      <c r="E12137" s="148">
        <v>-0.75657556599999998</v>
      </c>
      <c r="F12137" s="148">
        <f t="shared" si="189"/>
        <v>0.68146950800310513</v>
      </c>
      <c r="G12137">
        <v>2.8564118973239501E-3</v>
      </c>
    </row>
    <row r="12138" spans="1:7" x14ac:dyDescent="0.2">
      <c r="A12138" t="s">
        <v>8922</v>
      </c>
      <c r="B12138" t="s">
        <v>68</v>
      </c>
      <c r="C12138" s="17">
        <v>2.0907615906847878</v>
      </c>
      <c r="D12138" s="17">
        <v>0</v>
      </c>
      <c r="E12138" s="148">
        <v>8.5623579749999994</v>
      </c>
      <c r="F12138" s="148" t="e">
        <f t="shared" si="189"/>
        <v>#DIV/0!</v>
      </c>
      <c r="G12138">
        <v>1.20499314727889E-7</v>
      </c>
    </row>
    <row r="12139" spans="1:7" x14ac:dyDescent="0.2">
      <c r="A12139" t="s">
        <v>8923</v>
      </c>
      <c r="B12139" t="s">
        <v>3156</v>
      </c>
      <c r="C12139" s="17">
        <v>2.4528784366523624</v>
      </c>
      <c r="D12139" s="17">
        <v>0.38295635588809096</v>
      </c>
      <c r="E12139" s="148">
        <v>2.0295703199999999</v>
      </c>
      <c r="F12139" s="148">
        <f t="shared" si="189"/>
        <v>6.4051122247704706</v>
      </c>
      <c r="G12139">
        <v>2.8957319981605901E-3</v>
      </c>
    </row>
    <row r="12140" spans="1:7" x14ac:dyDescent="0.2">
      <c r="A12140" t="s">
        <v>4898</v>
      </c>
      <c r="B12140" t="e">
        <v>#N/A</v>
      </c>
      <c r="C12140" s="17">
        <v>2.6315566341071452</v>
      </c>
      <c r="D12140" s="17">
        <v>3.2901475208297046E-2</v>
      </c>
      <c r="E12140" s="148">
        <v>5.6136016819999996</v>
      </c>
      <c r="F12140" s="148">
        <f t="shared" si="189"/>
        <v>79.982937465476411</v>
      </c>
      <c r="G12140">
        <v>9.9488026699030597E-6</v>
      </c>
    </row>
    <row r="12141" spans="1:7" x14ac:dyDescent="0.2">
      <c r="A12141" t="s">
        <v>5874</v>
      </c>
      <c r="B12141" t="e">
        <v>#N/A</v>
      </c>
      <c r="C12141" s="17">
        <v>10.295341245572114</v>
      </c>
      <c r="D12141" s="17">
        <v>0.3514848204077955</v>
      </c>
      <c r="E12141" s="148">
        <v>4.3514929579999997</v>
      </c>
      <c r="F12141" s="148">
        <f t="shared" si="189"/>
        <v>29.290998210470022</v>
      </c>
      <c r="G12141">
        <v>1.22639708751533E-8</v>
      </c>
    </row>
    <row r="12142" spans="1:7" x14ac:dyDescent="0.2">
      <c r="A12142" t="s">
        <v>8924</v>
      </c>
      <c r="B12142" t="s">
        <v>3156</v>
      </c>
      <c r="C12142" s="17">
        <v>30.8501002000427</v>
      </c>
      <c r="D12142" s="17">
        <v>13.503818181234294</v>
      </c>
      <c r="E12142" s="148">
        <v>0.83075462300000003</v>
      </c>
      <c r="F12142" s="148">
        <f t="shared" si="189"/>
        <v>2.2845464731533358</v>
      </c>
      <c r="G12142">
        <v>7.1390795839776696E-3</v>
      </c>
    </row>
    <row r="12143" spans="1:7" x14ac:dyDescent="0.2">
      <c r="A12143" t="s">
        <v>8925</v>
      </c>
      <c r="B12143" t="s">
        <v>480</v>
      </c>
      <c r="C12143" s="17">
        <v>5.1161802515734394</v>
      </c>
      <c r="D12143" s="17">
        <v>0.8978570364685623</v>
      </c>
      <c r="E12143" s="148">
        <v>2.0556365429999999</v>
      </c>
      <c r="F12143" s="148">
        <f t="shared" si="189"/>
        <v>5.6982125703400648</v>
      </c>
      <c r="G12143">
        <v>4.7153934568464002E-4</v>
      </c>
    </row>
    <row r="12144" spans="1:7" x14ac:dyDescent="0.2">
      <c r="A12144" t="s">
        <v>5875</v>
      </c>
      <c r="B12144" t="s">
        <v>480</v>
      </c>
      <c r="C12144" s="17">
        <v>7.5699513471729123</v>
      </c>
      <c r="D12144" s="17">
        <v>0.99376173003487878</v>
      </c>
      <c r="E12144" s="148">
        <v>2.4859069630000001</v>
      </c>
      <c r="F12144" s="148">
        <f t="shared" si="189"/>
        <v>7.6174711889008089</v>
      </c>
      <c r="G12144">
        <v>5.9847747471271405E-4</v>
      </c>
    </row>
    <row r="12145" spans="1:7" x14ac:dyDescent="0.2">
      <c r="A12145" t="s">
        <v>4903</v>
      </c>
      <c r="B12145" t="s">
        <v>4902</v>
      </c>
      <c r="C12145" s="17">
        <v>2.077814743510205</v>
      </c>
      <c r="D12145" s="17">
        <v>5.4904695347091153</v>
      </c>
      <c r="E12145" s="148">
        <v>-1.396395541</v>
      </c>
      <c r="F12145" s="148">
        <f t="shared" si="189"/>
        <v>0.37844026460303226</v>
      </c>
      <c r="G12145">
        <v>9.5063111450443204E-4</v>
      </c>
    </row>
    <row r="12146" spans="1:7" x14ac:dyDescent="0.2">
      <c r="A12146" t="s">
        <v>8926</v>
      </c>
      <c r="B12146" t="s">
        <v>10876</v>
      </c>
      <c r="C12146" s="17">
        <v>23.00739140878045</v>
      </c>
      <c r="D12146" s="17">
        <v>32.730696182114379</v>
      </c>
      <c r="E12146" s="148">
        <v>-0.751647752</v>
      </c>
      <c r="F12146" s="148">
        <f t="shared" si="189"/>
        <v>0.70293009597983414</v>
      </c>
      <c r="G12146">
        <v>3.61686255015719E-3</v>
      </c>
    </row>
    <row r="12147" spans="1:7" x14ac:dyDescent="0.2">
      <c r="A12147" t="s">
        <v>8927</v>
      </c>
      <c r="B12147" t="s">
        <v>10646</v>
      </c>
      <c r="C12147" s="17">
        <v>27.773317172730049</v>
      </c>
      <c r="D12147" s="17">
        <v>37.321459942831147</v>
      </c>
      <c r="E12147" s="148">
        <v>-0.637181514</v>
      </c>
      <c r="F12147" s="148">
        <f t="shared" si="189"/>
        <v>0.74416481068192664</v>
      </c>
      <c r="G12147">
        <v>4.39942825256212E-3</v>
      </c>
    </row>
    <row r="12148" spans="1:7" x14ac:dyDescent="0.2">
      <c r="A12148" t="s">
        <v>14223</v>
      </c>
      <c r="B12148" t="s">
        <v>167</v>
      </c>
      <c r="C12148" s="17">
        <v>2.6438067377653383</v>
      </c>
      <c r="D12148" s="17">
        <v>0</v>
      </c>
      <c r="E12148" s="148">
        <v>7.8939123320000002</v>
      </c>
      <c r="F12148" s="148" t="e">
        <f t="shared" ref="F12148:F12211" si="190">C12148/D12148</f>
        <v>#DIV/0!</v>
      </c>
      <c r="G12148">
        <v>2.5499353263852501E-5</v>
      </c>
    </row>
    <row r="12149" spans="1:7" x14ac:dyDescent="0.2">
      <c r="A12149" t="s">
        <v>8928</v>
      </c>
      <c r="B12149" t="s">
        <v>1285</v>
      </c>
      <c r="C12149" s="17">
        <v>4.1222357014122046</v>
      </c>
      <c r="D12149" s="17">
        <v>1.0995263900780192</v>
      </c>
      <c r="E12149" s="148">
        <v>1.458357412</v>
      </c>
      <c r="F12149" s="148">
        <f t="shared" si="190"/>
        <v>3.7491011935781757</v>
      </c>
      <c r="G12149">
        <v>6.0041626612602397E-3</v>
      </c>
    </row>
    <row r="12150" spans="1:7" x14ac:dyDescent="0.2">
      <c r="A12150" t="s">
        <v>14110</v>
      </c>
      <c r="B12150" t="s">
        <v>10560</v>
      </c>
      <c r="C12150" s="17">
        <v>6.2104247700734021</v>
      </c>
      <c r="D12150" s="17">
        <v>1.0297808075438784</v>
      </c>
      <c r="E12150" s="148">
        <v>1.965842259</v>
      </c>
      <c r="F12150" s="148">
        <f t="shared" si="190"/>
        <v>6.0308220201596443</v>
      </c>
      <c r="G12150">
        <v>4.0568508080868404E-3</v>
      </c>
    </row>
    <row r="12151" spans="1:7" x14ac:dyDescent="0.2">
      <c r="A12151" t="s">
        <v>5876</v>
      </c>
      <c r="B12151" t="s">
        <v>2494</v>
      </c>
      <c r="C12151" s="17">
        <v>4.1609715178074493</v>
      </c>
      <c r="D12151" s="17">
        <v>0</v>
      </c>
      <c r="E12151" s="148">
        <v>8.8734070539999994</v>
      </c>
      <c r="F12151" s="148" t="e">
        <f t="shared" si="190"/>
        <v>#DIV/0!</v>
      </c>
      <c r="G12151">
        <v>2.26257902249574E-7</v>
      </c>
    </row>
    <row r="12152" spans="1:7" x14ac:dyDescent="0.2">
      <c r="A12152" t="s">
        <v>8929</v>
      </c>
      <c r="B12152" t="s">
        <v>1258</v>
      </c>
      <c r="C12152" s="17">
        <v>5.3999214079704245</v>
      </c>
      <c r="D12152" s="17">
        <v>5.9642934035344569E-2</v>
      </c>
      <c r="E12152" s="148">
        <v>5.3843698670000002</v>
      </c>
      <c r="F12152" s="148">
        <f t="shared" si="190"/>
        <v>90.537487722693456</v>
      </c>
      <c r="G12152">
        <v>1.6526503965361599E-3</v>
      </c>
    </row>
    <row r="12153" spans="1:7" x14ac:dyDescent="0.2">
      <c r="A12153" t="s">
        <v>8930</v>
      </c>
      <c r="B12153" t="s">
        <v>2164</v>
      </c>
      <c r="C12153" s="17">
        <v>11.613612035382065</v>
      </c>
      <c r="D12153" s="17">
        <v>1.2564929977334112</v>
      </c>
      <c r="E12153" s="148">
        <v>2.8313452259999998</v>
      </c>
      <c r="F12153" s="148">
        <f t="shared" si="190"/>
        <v>9.2428784373107291</v>
      </c>
      <c r="G12153">
        <v>7.4013783817803297E-11</v>
      </c>
    </row>
    <row r="12154" spans="1:7" x14ac:dyDescent="0.2">
      <c r="A12154" t="s">
        <v>14188</v>
      </c>
      <c r="B12154" t="s">
        <v>78</v>
      </c>
      <c r="C12154" s="17">
        <v>1.5324443113137376</v>
      </c>
      <c r="D12154" s="17">
        <v>2.953890713858225E-2</v>
      </c>
      <c r="E12154" s="148">
        <v>4.2471192210000002</v>
      </c>
      <c r="F12154" s="148">
        <f t="shared" si="190"/>
        <v>51.87884250843306</v>
      </c>
      <c r="G12154">
        <v>3.50378219210135E-3</v>
      </c>
    </row>
    <row r="12155" spans="1:7" x14ac:dyDescent="0.2">
      <c r="A12155" t="s">
        <v>8931</v>
      </c>
      <c r="B12155" t="s">
        <v>4633</v>
      </c>
      <c r="C12155" s="17">
        <v>23.574908774732275</v>
      </c>
      <c r="D12155" s="17">
        <v>6.8979021161722205</v>
      </c>
      <c r="E12155" s="148">
        <v>1.482521602</v>
      </c>
      <c r="F12155" s="148">
        <f t="shared" si="190"/>
        <v>3.4176925647379943</v>
      </c>
      <c r="G12155">
        <v>1.7818226783245301E-5</v>
      </c>
    </row>
    <row r="12156" spans="1:7" x14ac:dyDescent="0.2">
      <c r="A12156" t="s">
        <v>12123</v>
      </c>
      <c r="B12156" t="s">
        <v>364</v>
      </c>
      <c r="C12156" s="17">
        <v>5.5178017303242575</v>
      </c>
      <c r="D12156" s="17">
        <v>10.310373920824878</v>
      </c>
      <c r="E12156" s="148">
        <v>-1.0717125329999999</v>
      </c>
      <c r="F12156" s="148">
        <f t="shared" si="190"/>
        <v>0.53516989516543234</v>
      </c>
      <c r="G12156">
        <v>1.7424798525580701E-3</v>
      </c>
    </row>
    <row r="12157" spans="1:7" x14ac:dyDescent="0.2">
      <c r="A12157" t="s">
        <v>8932</v>
      </c>
      <c r="B12157" t="s">
        <v>1285</v>
      </c>
      <c r="C12157" s="17">
        <v>14.081589210042848</v>
      </c>
      <c r="D12157" s="17">
        <v>26.807977002793127</v>
      </c>
      <c r="E12157" s="148">
        <v>-1.146742186</v>
      </c>
      <c r="F12157" s="148">
        <f t="shared" si="190"/>
        <v>0.52527608512106994</v>
      </c>
      <c r="G12157">
        <v>1.4581946133812901E-5</v>
      </c>
    </row>
    <row r="12158" spans="1:7" x14ac:dyDescent="0.2">
      <c r="A12158" t="s">
        <v>5877</v>
      </c>
      <c r="B12158" t="s">
        <v>10903</v>
      </c>
      <c r="C12158" s="17">
        <v>22.5880398801871</v>
      </c>
      <c r="D12158" s="17">
        <v>6.0319994419651977</v>
      </c>
      <c r="E12158" s="148">
        <v>1.578100912</v>
      </c>
      <c r="F12158" s="148">
        <f t="shared" si="190"/>
        <v>3.7447019180804202</v>
      </c>
      <c r="G12158">
        <v>1.8184179982797601E-4</v>
      </c>
    </row>
    <row r="12159" spans="1:7" x14ac:dyDescent="0.2">
      <c r="A12159" t="s">
        <v>4906</v>
      </c>
      <c r="B12159" t="s">
        <v>4907</v>
      </c>
      <c r="C12159" s="17">
        <v>59.746736119761202</v>
      </c>
      <c r="D12159" s="17">
        <v>12.199673650478978</v>
      </c>
      <c r="E12159" s="148">
        <v>1.9639044939999999</v>
      </c>
      <c r="F12159" s="148">
        <f t="shared" si="190"/>
        <v>4.8974044578164149</v>
      </c>
      <c r="G12159">
        <v>2.6094315707507899E-11</v>
      </c>
    </row>
    <row r="12160" spans="1:7" x14ac:dyDescent="0.2">
      <c r="A12160" t="s">
        <v>4908</v>
      </c>
      <c r="B12160" t="s">
        <v>4909</v>
      </c>
      <c r="C12160" s="17">
        <v>5.2722112756093402</v>
      </c>
      <c r="D12160" s="17">
        <v>2.3757231485791674</v>
      </c>
      <c r="E12160" s="148">
        <v>0.82737047900000005</v>
      </c>
      <c r="F12160" s="148">
        <f t="shared" si="190"/>
        <v>2.2192027209746454</v>
      </c>
      <c r="G12160">
        <v>6.0172930518279902E-4</v>
      </c>
    </row>
    <row r="12161" spans="1:7" x14ac:dyDescent="0.2">
      <c r="A12161" t="s">
        <v>13262</v>
      </c>
      <c r="B12161" t="s">
        <v>1298</v>
      </c>
      <c r="C12161" s="17">
        <v>1.1146485739591028</v>
      </c>
      <c r="D12161" s="17">
        <v>0.53185142846545597</v>
      </c>
      <c r="E12161" s="148">
        <v>0.72713418500000004</v>
      </c>
      <c r="F12161" s="148">
        <f t="shared" si="190"/>
        <v>2.0957893770731872</v>
      </c>
      <c r="G12161">
        <v>8.1692741353184602E-3</v>
      </c>
    </row>
    <row r="12162" spans="1:7" x14ac:dyDescent="0.2">
      <c r="A12162" t="s">
        <v>4910</v>
      </c>
      <c r="B12162" t="s">
        <v>4409</v>
      </c>
      <c r="C12162" s="17">
        <v>41.756407604657049</v>
      </c>
      <c r="D12162" s="17">
        <v>14.779076564647422</v>
      </c>
      <c r="E12162" s="148">
        <v>1.22469527</v>
      </c>
      <c r="F12162" s="148">
        <f t="shared" si="190"/>
        <v>2.8253732512991561</v>
      </c>
      <c r="G12162">
        <v>7.9417558851246497E-11</v>
      </c>
    </row>
    <row r="12163" spans="1:7" x14ac:dyDescent="0.2">
      <c r="A12163" t="s">
        <v>8933</v>
      </c>
      <c r="B12163" t="s">
        <v>10996</v>
      </c>
      <c r="C12163" s="17">
        <v>2.9282242568004824</v>
      </c>
      <c r="D12163" s="17">
        <v>0</v>
      </c>
      <c r="E12163" s="148">
        <v>5.4894435509999999</v>
      </c>
      <c r="F12163" s="148" t="e">
        <f t="shared" si="190"/>
        <v>#DIV/0!</v>
      </c>
      <c r="G12163">
        <v>1.9861792291819801E-3</v>
      </c>
    </row>
    <row r="12164" spans="1:7" x14ac:dyDescent="0.2">
      <c r="A12164" t="s">
        <v>4911</v>
      </c>
      <c r="B12164" t="s">
        <v>231</v>
      </c>
      <c r="C12164" s="17">
        <v>2.0629509770933403</v>
      </c>
      <c r="D12164" s="17">
        <v>4.8113078173243631</v>
      </c>
      <c r="E12164" s="148">
        <v>-1.4045466280000001</v>
      </c>
      <c r="F12164" s="148">
        <f t="shared" si="190"/>
        <v>0.42877135602614108</v>
      </c>
      <c r="G12164">
        <v>8.7131655749527395E-5</v>
      </c>
    </row>
    <row r="12165" spans="1:7" x14ac:dyDescent="0.2">
      <c r="A12165" t="s">
        <v>4912</v>
      </c>
      <c r="B12165" t="s">
        <v>4411</v>
      </c>
      <c r="C12165" s="17">
        <v>16.054316270956349</v>
      </c>
      <c r="D12165" s="17">
        <v>37.682416258217401</v>
      </c>
      <c r="E12165" s="148">
        <v>-1.461282591</v>
      </c>
      <c r="F12165" s="148">
        <f t="shared" si="190"/>
        <v>0.42604264442451684</v>
      </c>
      <c r="G12165">
        <v>1.27427283833191E-8</v>
      </c>
    </row>
    <row r="12166" spans="1:7" x14ac:dyDescent="0.2">
      <c r="A12166" t="s">
        <v>13595</v>
      </c>
      <c r="B12166" t="s">
        <v>10884</v>
      </c>
      <c r="C12166" s="17">
        <v>13.999162632634986</v>
      </c>
      <c r="D12166" s="17">
        <v>5.6124483598805508</v>
      </c>
      <c r="E12166" s="148">
        <v>0.96737885999999995</v>
      </c>
      <c r="F12166" s="148">
        <f t="shared" si="190"/>
        <v>2.4943058243003469</v>
      </c>
      <c r="G12166">
        <v>1.09340661498058E-3</v>
      </c>
    </row>
    <row r="12167" spans="1:7" x14ac:dyDescent="0.2">
      <c r="A12167" t="s">
        <v>4915</v>
      </c>
      <c r="B12167" t="s">
        <v>4413</v>
      </c>
      <c r="C12167" s="17">
        <v>1.868317030471349</v>
      </c>
      <c r="D12167" s="17">
        <v>8.8066920485183324</v>
      </c>
      <c r="E12167" s="148">
        <v>-2.1818592049999999</v>
      </c>
      <c r="F12167" s="148">
        <f t="shared" si="190"/>
        <v>0.21214742382023918</v>
      </c>
      <c r="G12167">
        <v>5.4101323988775501E-5</v>
      </c>
    </row>
    <row r="12168" spans="1:7" x14ac:dyDescent="0.2">
      <c r="A12168" t="s">
        <v>11672</v>
      </c>
      <c r="B12168" t="s">
        <v>2833</v>
      </c>
      <c r="C12168" s="17">
        <v>1.0827464600086112</v>
      </c>
      <c r="D12168" s="17">
        <v>7.4453320743621738</v>
      </c>
      <c r="E12168" s="148">
        <v>-2.4112140929999999</v>
      </c>
      <c r="F12168" s="148">
        <f t="shared" si="190"/>
        <v>0.14542621459921487</v>
      </c>
      <c r="G12168">
        <v>4.3860489318441999E-3</v>
      </c>
    </row>
    <row r="12169" spans="1:7" x14ac:dyDescent="0.2">
      <c r="A12169" t="s">
        <v>12926</v>
      </c>
      <c r="B12169" t="s">
        <v>406</v>
      </c>
      <c r="C12169" s="17">
        <v>41.001406564137824</v>
      </c>
      <c r="D12169" s="17">
        <v>25.034307775882127</v>
      </c>
      <c r="E12169" s="148">
        <v>0.42197953399999999</v>
      </c>
      <c r="F12169" s="148">
        <f t="shared" si="190"/>
        <v>1.6378086796407563</v>
      </c>
      <c r="G12169">
        <v>6.2124940869527903E-3</v>
      </c>
    </row>
    <row r="12170" spans="1:7" x14ac:dyDescent="0.2">
      <c r="A12170" t="s">
        <v>8934</v>
      </c>
      <c r="B12170" t="s">
        <v>3630</v>
      </c>
      <c r="C12170" s="17">
        <v>8.1989495655420868</v>
      </c>
      <c r="D12170" s="17">
        <v>3.1176267952228702</v>
      </c>
      <c r="E12170" s="148">
        <v>1.0570729169999999</v>
      </c>
      <c r="F12170" s="148">
        <f t="shared" si="190"/>
        <v>2.6298688406531889</v>
      </c>
      <c r="G12170">
        <v>7.9754769594903192E-3</v>
      </c>
    </row>
    <row r="12171" spans="1:7" x14ac:dyDescent="0.2">
      <c r="A12171" t="s">
        <v>12946</v>
      </c>
      <c r="B12171" t="s">
        <v>10934</v>
      </c>
      <c r="C12171" s="17">
        <v>79.527546287665643</v>
      </c>
      <c r="D12171" s="17">
        <v>46.022876249513054</v>
      </c>
      <c r="E12171" s="148">
        <v>0.48251857799999998</v>
      </c>
      <c r="F12171" s="148">
        <f t="shared" si="190"/>
        <v>1.7280003504454393</v>
      </c>
      <c r="G12171">
        <v>5.7071205631389404E-3</v>
      </c>
    </row>
    <row r="12172" spans="1:7" x14ac:dyDescent="0.2">
      <c r="A12172" t="s">
        <v>4918</v>
      </c>
      <c r="B12172" t="s">
        <v>167</v>
      </c>
      <c r="C12172" s="17">
        <v>262.91906375064576</v>
      </c>
      <c r="D12172" s="17">
        <v>457.80890857987026</v>
      </c>
      <c r="E12172" s="148">
        <v>-1.041762029</v>
      </c>
      <c r="F12172" s="148">
        <f t="shared" si="190"/>
        <v>0.57429870590815812</v>
      </c>
      <c r="G12172">
        <v>1.0531119562818501E-4</v>
      </c>
    </row>
    <row r="12173" spans="1:7" x14ac:dyDescent="0.2">
      <c r="A12173" t="s">
        <v>8935</v>
      </c>
      <c r="B12173" t="s">
        <v>11332</v>
      </c>
      <c r="C12173" s="17">
        <v>2.4894117375455052</v>
      </c>
      <c r="D12173" s="17">
        <v>4.1087634492095102</v>
      </c>
      <c r="E12173" s="148">
        <v>-0.91932665800000002</v>
      </c>
      <c r="F12173" s="148">
        <f t="shared" si="190"/>
        <v>0.60587857352178454</v>
      </c>
      <c r="G12173">
        <v>8.0775243652949705E-3</v>
      </c>
    </row>
    <row r="12174" spans="1:7" x14ac:dyDescent="0.2">
      <c r="A12174" t="s">
        <v>12408</v>
      </c>
      <c r="B12174" t="s">
        <v>1391</v>
      </c>
      <c r="C12174" s="17">
        <v>7.8583064680881529</v>
      </c>
      <c r="D12174" s="17">
        <v>12.61487943425244</v>
      </c>
      <c r="E12174" s="148">
        <v>-0.84036033499999996</v>
      </c>
      <c r="F12174" s="148">
        <f t="shared" si="190"/>
        <v>0.62293948262009979</v>
      </c>
      <c r="G12174">
        <v>1.70558736129899E-3</v>
      </c>
    </row>
    <row r="12175" spans="1:7" x14ac:dyDescent="0.2">
      <c r="A12175" t="s">
        <v>4919</v>
      </c>
      <c r="B12175" t="s">
        <v>4654</v>
      </c>
      <c r="C12175" s="17">
        <v>1.2000976850934051</v>
      </c>
      <c r="D12175" s="17">
        <v>2.2030281193715151</v>
      </c>
      <c r="E12175" s="148">
        <v>-1.0544438700000001</v>
      </c>
      <c r="F12175" s="148">
        <f t="shared" si="190"/>
        <v>0.54474914529723373</v>
      </c>
      <c r="G12175">
        <v>4.8673582060035402E-4</v>
      </c>
    </row>
    <row r="12176" spans="1:7" x14ac:dyDescent="0.2">
      <c r="A12176" t="s">
        <v>4920</v>
      </c>
      <c r="B12176" t="s">
        <v>2102</v>
      </c>
      <c r="C12176" s="17">
        <v>56.501938484315801</v>
      </c>
      <c r="D12176" s="17">
        <v>91.792647158999074</v>
      </c>
      <c r="E12176" s="148">
        <v>-0.93170958299999995</v>
      </c>
      <c r="F12176" s="148">
        <f t="shared" si="190"/>
        <v>0.6155388283600286</v>
      </c>
      <c r="G12176">
        <v>2.63392080728121E-10</v>
      </c>
    </row>
    <row r="12177" spans="1:7" x14ac:dyDescent="0.2">
      <c r="A12177" t="s">
        <v>14052</v>
      </c>
      <c r="B12177" t="s">
        <v>4656</v>
      </c>
      <c r="C12177" s="17">
        <v>10.345727665850418</v>
      </c>
      <c r="D12177" s="17">
        <v>2.4601148950840805</v>
      </c>
      <c r="E12177" s="148">
        <v>1.471437441</v>
      </c>
      <c r="F12177" s="148">
        <f t="shared" si="190"/>
        <v>4.2053839381744922</v>
      </c>
      <c r="G12177">
        <v>2.2329618871309402E-3</v>
      </c>
    </row>
    <row r="12178" spans="1:7" x14ac:dyDescent="0.2">
      <c r="A12178" t="s">
        <v>8936</v>
      </c>
      <c r="B12178" t="s">
        <v>10971</v>
      </c>
      <c r="C12178" s="17">
        <v>10.921276430671957</v>
      </c>
      <c r="D12178" s="17">
        <v>3.9803947478235822</v>
      </c>
      <c r="E12178" s="148">
        <v>1.157324536</v>
      </c>
      <c r="F12178" s="148">
        <f t="shared" si="190"/>
        <v>2.7437671694857757</v>
      </c>
      <c r="G12178">
        <v>5.9498007386174204E-7</v>
      </c>
    </row>
    <row r="12179" spans="1:7" x14ac:dyDescent="0.2">
      <c r="A12179" t="s">
        <v>4923</v>
      </c>
      <c r="B12179" t="s">
        <v>4425</v>
      </c>
      <c r="C12179" s="17">
        <v>22.504696626177751</v>
      </c>
      <c r="D12179" s="17">
        <v>6.0912446457029725</v>
      </c>
      <c r="E12179" s="148">
        <v>1.618066843</v>
      </c>
      <c r="F12179" s="148">
        <f t="shared" si="190"/>
        <v>3.6945973992447567</v>
      </c>
      <c r="G12179">
        <v>1.0152010268754101E-5</v>
      </c>
    </row>
    <row r="12180" spans="1:7" x14ac:dyDescent="0.2">
      <c r="A12180" t="s">
        <v>4924</v>
      </c>
      <c r="B12180" t="s">
        <v>4429</v>
      </c>
      <c r="C12180" s="17">
        <v>19.217442866922401</v>
      </c>
      <c r="D12180" s="17">
        <v>7.9313212686522299</v>
      </c>
      <c r="E12180" s="148">
        <v>0.99658929299999999</v>
      </c>
      <c r="F12180" s="148">
        <f t="shared" si="190"/>
        <v>2.4229812683136998</v>
      </c>
      <c r="G12180">
        <v>2.29024001718549E-6</v>
      </c>
    </row>
    <row r="12181" spans="1:7" x14ac:dyDescent="0.2">
      <c r="A12181" t="s">
        <v>11719</v>
      </c>
      <c r="B12181" t="s">
        <v>4148</v>
      </c>
      <c r="C12181" s="17">
        <v>8.5955222492945893</v>
      </c>
      <c r="D12181" s="17">
        <v>34.864964058372323</v>
      </c>
      <c r="E12181" s="148">
        <v>-1.9790142319999999</v>
      </c>
      <c r="F12181" s="148">
        <f t="shared" si="190"/>
        <v>0.24653753363702371</v>
      </c>
      <c r="G12181">
        <v>8.8652201865873102E-5</v>
      </c>
    </row>
    <row r="12182" spans="1:7" x14ac:dyDescent="0.2">
      <c r="A12182" t="s">
        <v>4925</v>
      </c>
      <c r="B12182" t="s">
        <v>4148</v>
      </c>
      <c r="C12182" s="17">
        <v>4.5575585685886226</v>
      </c>
      <c r="D12182" s="17">
        <v>9.1729031403232497</v>
      </c>
      <c r="E12182" s="148">
        <v>-1.187380299</v>
      </c>
      <c r="F12182" s="148">
        <f t="shared" si="190"/>
        <v>0.49685017914928248</v>
      </c>
      <c r="G12182">
        <v>2.81369567756857E-5</v>
      </c>
    </row>
    <row r="12183" spans="1:7" x14ac:dyDescent="0.2">
      <c r="A12183" t="s">
        <v>4927</v>
      </c>
      <c r="B12183" t="s">
        <v>604</v>
      </c>
      <c r="C12183" s="17">
        <v>697.16470825102977</v>
      </c>
      <c r="D12183" s="17">
        <v>1433.9766743248611</v>
      </c>
      <c r="E12183" s="148">
        <v>-1.2338986009999999</v>
      </c>
      <c r="F12183" s="148">
        <f t="shared" si="190"/>
        <v>0.48617576612901736</v>
      </c>
      <c r="G12183">
        <v>2.9390289632895898E-3</v>
      </c>
    </row>
    <row r="12184" spans="1:7" x14ac:dyDescent="0.2">
      <c r="A12184" t="s">
        <v>4928</v>
      </c>
      <c r="B12184" t="s">
        <v>4434</v>
      </c>
      <c r="C12184" s="17">
        <v>2.9296901122611274</v>
      </c>
      <c r="D12184" s="17">
        <v>5.7187197891378494</v>
      </c>
      <c r="E12184" s="148">
        <v>-1.1833199080000001</v>
      </c>
      <c r="F12184" s="148">
        <f t="shared" si="190"/>
        <v>0.51229824511174482</v>
      </c>
      <c r="G12184">
        <v>1.17251024868225E-6</v>
      </c>
    </row>
    <row r="12185" spans="1:7" x14ac:dyDescent="0.2">
      <c r="A12185" t="s">
        <v>13961</v>
      </c>
      <c r="B12185" t="s">
        <v>13770</v>
      </c>
      <c r="C12185" s="17">
        <v>17.558202008482777</v>
      </c>
      <c r="D12185" s="17">
        <v>5.2370435221049405</v>
      </c>
      <c r="E12185" s="148">
        <v>1.4266410629999999</v>
      </c>
      <c r="F12185" s="148">
        <f t="shared" si="190"/>
        <v>3.352693544434314</v>
      </c>
      <c r="G12185">
        <v>2.4552223850075898E-6</v>
      </c>
    </row>
    <row r="12186" spans="1:7" x14ac:dyDescent="0.2">
      <c r="A12186" t="s">
        <v>8937</v>
      </c>
      <c r="B12186" t="s">
        <v>140</v>
      </c>
      <c r="C12186" s="17">
        <v>8.5143164687832229</v>
      </c>
      <c r="D12186" s="17">
        <v>11.108399372780307</v>
      </c>
      <c r="E12186" s="148">
        <v>-0.62593220699999996</v>
      </c>
      <c r="F12186" s="148">
        <f t="shared" si="190"/>
        <v>0.76647554549095998</v>
      </c>
      <c r="G12186">
        <v>8.6391640133244504E-3</v>
      </c>
    </row>
    <row r="12187" spans="1:7" x14ac:dyDescent="0.2">
      <c r="A12187" t="s">
        <v>4929</v>
      </c>
      <c r="B12187" t="s">
        <v>4930</v>
      </c>
      <c r="C12187" s="17">
        <v>2.7606441893225377</v>
      </c>
      <c r="D12187" s="17">
        <v>4.6895428189757098</v>
      </c>
      <c r="E12187" s="148">
        <v>-0.96705249599999998</v>
      </c>
      <c r="F12187" s="148">
        <f t="shared" si="190"/>
        <v>0.5886808791151027</v>
      </c>
      <c r="G12187">
        <v>1.45144199819948E-3</v>
      </c>
    </row>
    <row r="12188" spans="1:7" x14ac:dyDescent="0.2">
      <c r="A12188" t="s">
        <v>8938</v>
      </c>
      <c r="B12188" t="s">
        <v>10319</v>
      </c>
      <c r="C12188" s="17">
        <v>4.59304117913487</v>
      </c>
      <c r="D12188" s="17">
        <v>1.7013741943169789</v>
      </c>
      <c r="E12188" s="148">
        <v>1.119232529</v>
      </c>
      <c r="F12188" s="148">
        <f t="shared" si="190"/>
        <v>2.6996067029092083</v>
      </c>
      <c r="G12188">
        <v>6.6689172601087201E-3</v>
      </c>
    </row>
    <row r="12189" spans="1:7" x14ac:dyDescent="0.2">
      <c r="A12189" t="s">
        <v>4931</v>
      </c>
      <c r="B12189" t="s">
        <v>4932</v>
      </c>
      <c r="C12189" s="17">
        <v>14.038991258741975</v>
      </c>
      <c r="D12189" s="17">
        <v>20.607373930855648</v>
      </c>
      <c r="E12189" s="148">
        <v>-0.80012934899999999</v>
      </c>
      <c r="F12189" s="148">
        <f t="shared" si="190"/>
        <v>0.68126056749624164</v>
      </c>
      <c r="G12189">
        <v>1.68975436825201E-3</v>
      </c>
    </row>
    <row r="12190" spans="1:7" x14ac:dyDescent="0.2">
      <c r="A12190" t="s">
        <v>8939</v>
      </c>
      <c r="B12190" t="s">
        <v>3852</v>
      </c>
      <c r="C12190" s="17">
        <v>2.0835631009983726</v>
      </c>
      <c r="D12190" s="17">
        <v>3.5149970642796351</v>
      </c>
      <c r="E12190" s="148">
        <v>-0.97681919800000006</v>
      </c>
      <c r="F12190" s="148">
        <f t="shared" si="190"/>
        <v>0.59276382395083982</v>
      </c>
      <c r="G12190">
        <v>4.8692612667330498E-5</v>
      </c>
    </row>
    <row r="12191" spans="1:7" x14ac:dyDescent="0.2">
      <c r="A12191" t="s">
        <v>8940</v>
      </c>
      <c r="B12191" t="s">
        <v>11358</v>
      </c>
      <c r="C12191" s="17">
        <v>12.781086992917725</v>
      </c>
      <c r="D12191" s="17">
        <v>20.6763764539531</v>
      </c>
      <c r="E12191" s="148">
        <v>-0.93061376399999995</v>
      </c>
      <c r="F12191" s="148">
        <f t="shared" si="190"/>
        <v>0.61814926911306645</v>
      </c>
      <c r="G12191">
        <v>1.5798126578032499E-3</v>
      </c>
    </row>
    <row r="12192" spans="1:7" x14ac:dyDescent="0.2">
      <c r="A12192" t="s">
        <v>4933</v>
      </c>
      <c r="B12192" t="s">
        <v>50</v>
      </c>
      <c r="C12192" s="17">
        <v>33.121162455830927</v>
      </c>
      <c r="D12192" s="17">
        <v>81.319563808434197</v>
      </c>
      <c r="E12192" s="148">
        <v>-1.549052724</v>
      </c>
      <c r="F12192" s="148">
        <f t="shared" si="190"/>
        <v>0.4072963614740357</v>
      </c>
      <c r="G12192">
        <v>1.89515994335722E-11</v>
      </c>
    </row>
    <row r="12193" spans="1:7" x14ac:dyDescent="0.2">
      <c r="A12193" t="s">
        <v>4934</v>
      </c>
      <c r="B12193" t="s">
        <v>4935</v>
      </c>
      <c r="C12193" s="17">
        <v>0.47688758471774795</v>
      </c>
      <c r="D12193" s="17">
        <v>0.12907700481581041</v>
      </c>
      <c r="E12193" s="148">
        <v>1.362647387</v>
      </c>
      <c r="F12193" s="148">
        <f t="shared" si="190"/>
        <v>3.6945975419731374</v>
      </c>
      <c r="G12193">
        <v>2.8838099960863798E-3</v>
      </c>
    </row>
    <row r="12194" spans="1:7" x14ac:dyDescent="0.2">
      <c r="A12194" t="s">
        <v>14122</v>
      </c>
      <c r="B12194" t="s">
        <v>4445</v>
      </c>
      <c r="C12194" s="17">
        <v>4.77717778695426</v>
      </c>
      <c r="D12194" s="17">
        <v>0.72888519014350917</v>
      </c>
      <c r="E12194" s="148">
        <v>2.2440006280000002</v>
      </c>
      <c r="F12194" s="148">
        <f t="shared" si="190"/>
        <v>6.5540881493472085</v>
      </c>
      <c r="G12194">
        <v>9.3270321976934596E-5</v>
      </c>
    </row>
    <row r="12195" spans="1:7" x14ac:dyDescent="0.2">
      <c r="A12195" t="s">
        <v>8941</v>
      </c>
      <c r="B12195" t="s">
        <v>2566</v>
      </c>
      <c r="C12195" s="17">
        <v>10.347710958332412</v>
      </c>
      <c r="D12195" s="17">
        <v>5.186118700745908</v>
      </c>
      <c r="E12195" s="148">
        <v>0.673892041</v>
      </c>
      <c r="F12195" s="148">
        <f t="shared" si="190"/>
        <v>1.9952707516787311</v>
      </c>
      <c r="G12195">
        <v>6.0799261434142703E-3</v>
      </c>
    </row>
    <row r="12196" spans="1:7" x14ac:dyDescent="0.2">
      <c r="A12196" t="s">
        <v>13455</v>
      </c>
      <c r="B12196" t="s">
        <v>10557</v>
      </c>
      <c r="C12196" s="17">
        <v>8.3190104377912331</v>
      </c>
      <c r="D12196" s="17">
        <v>3.6073052605709699</v>
      </c>
      <c r="E12196" s="148">
        <v>0.89390468700000003</v>
      </c>
      <c r="F12196" s="148">
        <f t="shared" si="190"/>
        <v>2.3061564899208133</v>
      </c>
      <c r="G12196">
        <v>2.8874615949938602E-3</v>
      </c>
    </row>
    <row r="12197" spans="1:7" x14ac:dyDescent="0.2">
      <c r="A12197" t="s">
        <v>8942</v>
      </c>
      <c r="B12197" t="s">
        <v>3469</v>
      </c>
      <c r="C12197" s="17">
        <v>115.4693678865103</v>
      </c>
      <c r="D12197" s="17">
        <v>27.431608648784248</v>
      </c>
      <c r="E12197" s="148">
        <v>1.7676232169999999</v>
      </c>
      <c r="F12197" s="148">
        <f t="shared" si="190"/>
        <v>4.2093545939978201</v>
      </c>
      <c r="G12197">
        <v>6.31299144763763E-7</v>
      </c>
    </row>
    <row r="12198" spans="1:7" x14ac:dyDescent="0.2">
      <c r="A12198" t="s">
        <v>13733</v>
      </c>
      <c r="B12198" t="s">
        <v>13734</v>
      </c>
      <c r="C12198" s="17">
        <v>5.4827498962019749</v>
      </c>
      <c r="D12198" s="17">
        <v>2.0091328598475577</v>
      </c>
      <c r="E12198" s="148">
        <v>1.0638283129999999</v>
      </c>
      <c r="F12198" s="148">
        <f t="shared" si="190"/>
        <v>2.728913555581375</v>
      </c>
      <c r="G12198">
        <v>4.94666988697304E-3</v>
      </c>
    </row>
    <row r="12199" spans="1:7" x14ac:dyDescent="0.2">
      <c r="A12199" t="s">
        <v>8943</v>
      </c>
      <c r="B12199" t="s">
        <v>1892</v>
      </c>
      <c r="C12199" s="17">
        <v>7.1645983279700074</v>
      </c>
      <c r="D12199" s="17">
        <v>1.5966922588585843</v>
      </c>
      <c r="E12199" s="148">
        <v>1.7016876569999999</v>
      </c>
      <c r="F12199" s="148">
        <f t="shared" si="190"/>
        <v>4.4871504124982176</v>
      </c>
      <c r="G12199">
        <v>2.0203917144494998E-3</v>
      </c>
    </row>
    <row r="12200" spans="1:7" x14ac:dyDescent="0.2">
      <c r="A12200" t="s">
        <v>4938</v>
      </c>
      <c r="B12200" t="s">
        <v>4013</v>
      </c>
      <c r="C12200" s="17">
        <v>38.634338280883071</v>
      </c>
      <c r="D12200" s="17">
        <v>15.661585165316625</v>
      </c>
      <c r="E12200" s="148">
        <v>1.019823922</v>
      </c>
      <c r="F12200" s="148">
        <f t="shared" si="190"/>
        <v>2.4668217088549103</v>
      </c>
      <c r="G12200">
        <v>5.2320677733018999E-8</v>
      </c>
    </row>
    <row r="12201" spans="1:7" x14ac:dyDescent="0.2">
      <c r="A12201" t="s">
        <v>8944</v>
      </c>
      <c r="B12201" t="s">
        <v>173</v>
      </c>
      <c r="C12201" s="17">
        <v>22.623148598276224</v>
      </c>
      <c r="D12201" s="17">
        <v>37.551464059511048</v>
      </c>
      <c r="E12201" s="148">
        <v>-0.92468358500000003</v>
      </c>
      <c r="F12201" s="148">
        <f t="shared" si="190"/>
        <v>0.6024571655161931</v>
      </c>
      <c r="G12201">
        <v>4.8518392493591202E-4</v>
      </c>
    </row>
    <row r="12202" spans="1:7" x14ac:dyDescent="0.2">
      <c r="A12202" t="s">
        <v>4939</v>
      </c>
      <c r="B12202" t="s">
        <v>406</v>
      </c>
      <c r="C12202" s="17">
        <v>9.0521136922939824</v>
      </c>
      <c r="D12202" s="17">
        <v>12.007251621902878</v>
      </c>
      <c r="E12202" s="148">
        <v>-0.611348483</v>
      </c>
      <c r="F12202" s="148">
        <f t="shared" si="190"/>
        <v>0.7538872322606851</v>
      </c>
      <c r="G12202">
        <v>6.4004974960599204E-3</v>
      </c>
    </row>
    <row r="12203" spans="1:7" x14ac:dyDescent="0.2">
      <c r="A12203" t="s">
        <v>8945</v>
      </c>
      <c r="B12203" t="s">
        <v>10717</v>
      </c>
      <c r="C12203" s="17">
        <v>54.910143497899803</v>
      </c>
      <c r="D12203" s="17">
        <v>5.9288288473974555</v>
      </c>
      <c r="E12203" s="148">
        <v>2.600011844</v>
      </c>
      <c r="F12203" s="148">
        <f t="shared" si="190"/>
        <v>9.2615497784192904</v>
      </c>
      <c r="G12203">
        <v>5.6788056417126798E-3</v>
      </c>
    </row>
    <row r="12204" spans="1:7" x14ac:dyDescent="0.2">
      <c r="A12204" t="s">
        <v>12516</v>
      </c>
      <c r="B12204" t="s">
        <v>12517</v>
      </c>
      <c r="C12204" s="17">
        <v>2.20412068124919</v>
      </c>
      <c r="D12204" s="17">
        <v>3.376705473752335</v>
      </c>
      <c r="E12204" s="148">
        <v>-0.80806655900000002</v>
      </c>
      <c r="F12204" s="148">
        <f t="shared" si="190"/>
        <v>0.65274294675155065</v>
      </c>
      <c r="G12204">
        <v>3.6759931176366702E-3</v>
      </c>
    </row>
    <row r="12205" spans="1:7" x14ac:dyDescent="0.2">
      <c r="A12205" t="s">
        <v>4940</v>
      </c>
      <c r="B12205" t="s">
        <v>4447</v>
      </c>
      <c r="C12205" s="17">
        <v>60.779070224560421</v>
      </c>
      <c r="D12205" s="17">
        <v>112.06688570742267</v>
      </c>
      <c r="E12205" s="148">
        <v>-1.111653827</v>
      </c>
      <c r="F12205" s="148">
        <f t="shared" si="190"/>
        <v>0.54234638395536994</v>
      </c>
      <c r="G12205">
        <v>9.1952604972090303E-5</v>
      </c>
    </row>
    <row r="12206" spans="1:7" x14ac:dyDescent="0.2">
      <c r="A12206" t="s">
        <v>8946</v>
      </c>
      <c r="B12206" t="s">
        <v>11359</v>
      </c>
      <c r="C12206" s="17">
        <v>22.684015736944925</v>
      </c>
      <c r="D12206" s="17">
        <v>32.100214065582627</v>
      </c>
      <c r="E12206" s="148">
        <v>-0.71813921400000003</v>
      </c>
      <c r="F12206" s="148">
        <f t="shared" si="190"/>
        <v>0.70666244438744696</v>
      </c>
      <c r="G12206">
        <v>9.7861740252219091E-4</v>
      </c>
    </row>
    <row r="12207" spans="1:7" x14ac:dyDescent="0.2">
      <c r="A12207" t="s">
        <v>8947</v>
      </c>
      <c r="B12207" t="s">
        <v>10937</v>
      </c>
      <c r="C12207" s="17">
        <v>1.2088301275879645</v>
      </c>
      <c r="D12207" s="17">
        <v>0.12405730279351651</v>
      </c>
      <c r="E12207" s="148">
        <v>2.5866593899999999</v>
      </c>
      <c r="F12207" s="148">
        <f t="shared" si="190"/>
        <v>9.7441271119682966</v>
      </c>
      <c r="G12207">
        <v>5.5144418797239102E-3</v>
      </c>
    </row>
    <row r="12208" spans="1:7" x14ac:dyDescent="0.2">
      <c r="A12208" t="s">
        <v>13385</v>
      </c>
      <c r="B12208" t="s">
        <v>2492</v>
      </c>
      <c r="C12208" s="17">
        <v>2.9833826028015373</v>
      </c>
      <c r="D12208" s="17">
        <v>1.3414472930128427</v>
      </c>
      <c r="E12208" s="148">
        <v>0.78504012099999998</v>
      </c>
      <c r="F12208" s="148">
        <f t="shared" si="190"/>
        <v>2.2240028500120692</v>
      </c>
      <c r="G12208">
        <v>8.3832249952526493E-3</v>
      </c>
    </row>
    <row r="12209" spans="1:7" x14ac:dyDescent="0.2">
      <c r="A12209" t="s">
        <v>8948</v>
      </c>
      <c r="B12209" t="s">
        <v>10759</v>
      </c>
      <c r="C12209" s="17">
        <v>18.559046698525847</v>
      </c>
      <c r="D12209" s="17">
        <v>4.1937891228194877</v>
      </c>
      <c r="E12209" s="148">
        <v>1.764466589</v>
      </c>
      <c r="F12209" s="148">
        <f t="shared" si="190"/>
        <v>4.4253647846863089</v>
      </c>
      <c r="G12209">
        <v>9.7603245382610001E-4</v>
      </c>
    </row>
    <row r="12210" spans="1:7" x14ac:dyDescent="0.2">
      <c r="A12210" t="s">
        <v>13678</v>
      </c>
      <c r="B12210" t="s">
        <v>3225</v>
      </c>
      <c r="C12210" s="17">
        <v>14.620267195327401</v>
      </c>
      <c r="D12210" s="17">
        <v>5.5774581970651855</v>
      </c>
      <c r="E12210" s="148">
        <v>1.053686948</v>
      </c>
      <c r="F12210" s="148">
        <f t="shared" si="190"/>
        <v>2.6213136304670952</v>
      </c>
      <c r="G12210">
        <v>1.6922275959214399E-3</v>
      </c>
    </row>
    <row r="12211" spans="1:7" x14ac:dyDescent="0.2">
      <c r="A12211" t="s">
        <v>8949</v>
      </c>
      <c r="B12211" t="s">
        <v>3225</v>
      </c>
      <c r="C12211" s="17">
        <v>81.124866164845344</v>
      </c>
      <c r="D12211" s="17">
        <v>31.603586613810002</v>
      </c>
      <c r="E12211" s="148">
        <v>1.061025372</v>
      </c>
      <c r="F12211" s="148">
        <f t="shared" si="190"/>
        <v>2.5669512500646285</v>
      </c>
      <c r="G12211">
        <v>6.8838872901700306E-8</v>
      </c>
    </row>
    <row r="12212" spans="1:7" x14ac:dyDescent="0.2">
      <c r="A12212" t="s">
        <v>13112</v>
      </c>
      <c r="B12212" t="s">
        <v>1216</v>
      </c>
      <c r="C12212" s="17">
        <v>9.7726303092175399</v>
      </c>
      <c r="D12212" s="17">
        <v>5.047509004633647</v>
      </c>
      <c r="E12212" s="148">
        <v>0.66313184400000003</v>
      </c>
      <c r="F12212" s="148">
        <f t="shared" ref="F12212:F12275" si="191">C12212/D12212</f>
        <v>1.9361293462272577</v>
      </c>
      <c r="G12212">
        <v>3.57514624782332E-3</v>
      </c>
    </row>
    <row r="12213" spans="1:7" x14ac:dyDescent="0.2">
      <c r="A12213" t="s">
        <v>4941</v>
      </c>
      <c r="B12213" t="s">
        <v>3170</v>
      </c>
      <c r="C12213" s="17">
        <v>31.472970047192774</v>
      </c>
      <c r="D12213" s="17">
        <v>10.155344416296405</v>
      </c>
      <c r="E12213" s="148">
        <v>1.356491822</v>
      </c>
      <c r="F12213" s="148">
        <f t="shared" si="191"/>
        <v>3.0991533873226116</v>
      </c>
      <c r="G12213">
        <v>3.5962517136733598E-10</v>
      </c>
    </row>
    <row r="12214" spans="1:7" x14ac:dyDescent="0.2">
      <c r="A12214" t="s">
        <v>8950</v>
      </c>
      <c r="B12214" t="s">
        <v>11301</v>
      </c>
      <c r="C12214" s="17">
        <v>20.595250620589848</v>
      </c>
      <c r="D12214" s="17">
        <v>27.415145827106123</v>
      </c>
      <c r="E12214" s="148">
        <v>-0.66627804099999999</v>
      </c>
      <c r="F12214" s="148">
        <f t="shared" si="191"/>
        <v>0.75123622359968434</v>
      </c>
      <c r="G12214">
        <v>3.70410294286275E-3</v>
      </c>
    </row>
    <row r="12215" spans="1:7" x14ac:dyDescent="0.2">
      <c r="A12215" t="s">
        <v>4942</v>
      </c>
      <c r="B12215" t="s">
        <v>4943</v>
      </c>
      <c r="C12215" s="17">
        <v>2.4258076244699374</v>
      </c>
      <c r="D12215" s="17">
        <v>0.36796452194863094</v>
      </c>
      <c r="E12215" s="148">
        <v>2.3696973200000002</v>
      </c>
      <c r="F12215" s="148">
        <f t="shared" si="191"/>
        <v>6.5925041132323843</v>
      </c>
      <c r="G12215">
        <v>2.4848463685159399E-10</v>
      </c>
    </row>
    <row r="12216" spans="1:7" x14ac:dyDescent="0.2">
      <c r="A12216" t="s">
        <v>8951</v>
      </c>
      <c r="B12216" t="s">
        <v>11360</v>
      </c>
      <c r="C12216" s="17">
        <v>4.6264191659677101</v>
      </c>
      <c r="D12216" s="17">
        <v>5.9555036297852553</v>
      </c>
      <c r="E12216" s="148">
        <v>-0.60781586799999998</v>
      </c>
      <c r="F12216" s="148">
        <f t="shared" si="191"/>
        <v>0.77683088678337864</v>
      </c>
      <c r="G12216">
        <v>1.4720129277303001E-3</v>
      </c>
    </row>
    <row r="12217" spans="1:7" x14ac:dyDescent="0.2">
      <c r="A12217" t="s">
        <v>4945</v>
      </c>
      <c r="B12217" t="s">
        <v>3228</v>
      </c>
      <c r="C12217" s="17">
        <v>34.190455592182147</v>
      </c>
      <c r="D12217" s="17">
        <v>13.458336299928348</v>
      </c>
      <c r="E12217" s="148">
        <v>1.0706935259999999</v>
      </c>
      <c r="F12217" s="148">
        <f t="shared" si="191"/>
        <v>2.5404667285929077</v>
      </c>
      <c r="G12217">
        <v>6.7419566893358704E-14</v>
      </c>
    </row>
    <row r="12218" spans="1:7" x14ac:dyDescent="0.2">
      <c r="A12218" t="s">
        <v>4946</v>
      </c>
      <c r="B12218" t="s">
        <v>914</v>
      </c>
      <c r="C12218" s="17">
        <v>20.094518161083975</v>
      </c>
      <c r="D12218" s="17">
        <v>8.1277234758026058</v>
      </c>
      <c r="E12218" s="148">
        <v>1.011674653</v>
      </c>
      <c r="F12218" s="148">
        <f t="shared" si="191"/>
        <v>2.4723427440547439</v>
      </c>
      <c r="G12218">
        <v>5.4995185374282898E-5</v>
      </c>
    </row>
    <row r="12219" spans="1:7" x14ac:dyDescent="0.2">
      <c r="A12219" t="s">
        <v>5878</v>
      </c>
      <c r="B12219" t="s">
        <v>738</v>
      </c>
      <c r="C12219" s="17">
        <v>1.2747236714447987</v>
      </c>
      <c r="D12219" s="17">
        <v>1.0105366171364824E-2</v>
      </c>
      <c r="E12219" s="148">
        <v>5.909077656</v>
      </c>
      <c r="F12219" s="148">
        <f t="shared" si="191"/>
        <v>126.14324407728368</v>
      </c>
      <c r="G12219">
        <v>1.48986474567246E-4</v>
      </c>
    </row>
    <row r="12220" spans="1:7" x14ac:dyDescent="0.2">
      <c r="A12220" t="s">
        <v>4947</v>
      </c>
      <c r="B12220" t="s">
        <v>1611</v>
      </c>
      <c r="C12220" s="17">
        <v>30.583540176596951</v>
      </c>
      <c r="D12220" s="17">
        <v>6.4270222166238149</v>
      </c>
      <c r="E12220" s="148">
        <v>1.984324354</v>
      </c>
      <c r="F12220" s="148">
        <f t="shared" si="191"/>
        <v>4.7585863477320949</v>
      </c>
      <c r="G12220">
        <v>1.5005086244459001E-8</v>
      </c>
    </row>
    <row r="12221" spans="1:7" x14ac:dyDescent="0.2">
      <c r="A12221" t="s">
        <v>8952</v>
      </c>
      <c r="B12221" t="s">
        <v>10997</v>
      </c>
      <c r="C12221" s="17">
        <v>18.65369950390955</v>
      </c>
      <c r="D12221" s="17">
        <v>8.7594789283776127</v>
      </c>
      <c r="E12221" s="148">
        <v>0.78934188500000002</v>
      </c>
      <c r="F12221" s="148">
        <f t="shared" si="191"/>
        <v>2.1295444234106395</v>
      </c>
      <c r="G12221">
        <v>2.3571751557080001E-4</v>
      </c>
    </row>
    <row r="12222" spans="1:7" x14ac:dyDescent="0.2">
      <c r="A12222" t="s">
        <v>4948</v>
      </c>
      <c r="B12222" t="s">
        <v>4675</v>
      </c>
      <c r="C12222" s="17">
        <v>10.10477821337104</v>
      </c>
      <c r="D12222" s="17">
        <v>17.337060691152175</v>
      </c>
      <c r="E12222" s="148">
        <v>-0.97180662600000001</v>
      </c>
      <c r="F12222" s="148">
        <f t="shared" si="191"/>
        <v>0.58284263944048653</v>
      </c>
      <c r="G12222">
        <v>2.1395751802510301E-3</v>
      </c>
    </row>
    <row r="12223" spans="1:7" x14ac:dyDescent="0.2">
      <c r="A12223" t="s">
        <v>4949</v>
      </c>
      <c r="B12223" t="s">
        <v>4950</v>
      </c>
      <c r="C12223" s="17">
        <v>11.178854225468479</v>
      </c>
      <c r="D12223" s="17">
        <v>19.721166776855224</v>
      </c>
      <c r="E12223" s="148">
        <v>-0.97086190900000002</v>
      </c>
      <c r="F12223" s="148">
        <f t="shared" si="191"/>
        <v>0.56684547886831882</v>
      </c>
      <c r="G12223">
        <v>1.5160560918413E-3</v>
      </c>
    </row>
    <row r="12224" spans="1:7" x14ac:dyDescent="0.2">
      <c r="A12224" t="s">
        <v>8953</v>
      </c>
      <c r="B12224" t="s">
        <v>54</v>
      </c>
      <c r="C12224" s="17">
        <v>4.5229282682315226</v>
      </c>
      <c r="D12224" s="17">
        <v>1.3137156824454239</v>
      </c>
      <c r="E12224" s="148">
        <v>1.4159302140000001</v>
      </c>
      <c r="F12224" s="148">
        <f t="shared" si="191"/>
        <v>3.4428516981789321</v>
      </c>
      <c r="G12224">
        <v>6.6170713795270393E-5</v>
      </c>
    </row>
    <row r="12225" spans="1:7" x14ac:dyDescent="0.2">
      <c r="A12225" t="s">
        <v>8954</v>
      </c>
      <c r="B12225" t="s">
        <v>1845</v>
      </c>
      <c r="C12225" s="17">
        <v>1.8042412800965923</v>
      </c>
      <c r="D12225" s="17">
        <v>0</v>
      </c>
      <c r="E12225" s="148">
        <v>7.841288853</v>
      </c>
      <c r="F12225" s="148" t="e">
        <f t="shared" si="191"/>
        <v>#DIV/0!</v>
      </c>
      <c r="G12225">
        <v>1.02112405628767E-5</v>
      </c>
    </row>
    <row r="12226" spans="1:7" x14ac:dyDescent="0.2">
      <c r="A12226" t="s">
        <v>5879</v>
      </c>
      <c r="B12226" t="s">
        <v>54</v>
      </c>
      <c r="C12226" s="17">
        <v>32.574636343004329</v>
      </c>
      <c r="D12226" s="17">
        <v>3.5999956589706761</v>
      </c>
      <c r="E12226" s="148">
        <v>2.8594846459999999</v>
      </c>
      <c r="F12226" s="148">
        <f t="shared" si="191"/>
        <v>9.0485210063609323</v>
      </c>
      <c r="G12226">
        <v>7.7810589416246905E-8</v>
      </c>
    </row>
    <row r="12227" spans="1:7" x14ac:dyDescent="0.2">
      <c r="A12227" t="s">
        <v>8955</v>
      </c>
      <c r="B12227" t="s">
        <v>11435</v>
      </c>
      <c r="C12227" s="17">
        <v>3.6814921785865868</v>
      </c>
      <c r="D12227" s="17">
        <v>5.8042827695515831</v>
      </c>
      <c r="E12227" s="148">
        <v>-0.80695771199999999</v>
      </c>
      <c r="F12227" s="148">
        <f t="shared" si="191"/>
        <v>0.63427167916407434</v>
      </c>
      <c r="G12227">
        <v>9.4158472560729803E-3</v>
      </c>
    </row>
    <row r="12228" spans="1:7" x14ac:dyDescent="0.2">
      <c r="A12228" t="s">
        <v>4951</v>
      </c>
      <c r="B12228" t="s">
        <v>4462</v>
      </c>
      <c r="C12228" s="17">
        <v>73.32588766493808</v>
      </c>
      <c r="D12228" s="17">
        <v>114.90128959687422</v>
      </c>
      <c r="E12228" s="148">
        <v>-0.86984480399999997</v>
      </c>
      <c r="F12228" s="148">
        <f t="shared" si="191"/>
        <v>0.63816418355441018</v>
      </c>
      <c r="G12228">
        <v>8.1539170721699195E-3</v>
      </c>
    </row>
    <row r="12229" spans="1:7" x14ac:dyDescent="0.2">
      <c r="A12229" t="s">
        <v>4952</v>
      </c>
      <c r="B12229" t="s">
        <v>4953</v>
      </c>
      <c r="C12229" s="17">
        <v>9.1151106175154997</v>
      </c>
      <c r="D12229" s="17">
        <v>1.56671121428322</v>
      </c>
      <c r="E12229" s="148">
        <v>2.1873415079999998</v>
      </c>
      <c r="F12229" s="148">
        <f t="shared" si="191"/>
        <v>5.8179902807970381</v>
      </c>
      <c r="G12229">
        <v>2.0464318554651199E-8</v>
      </c>
    </row>
    <row r="12230" spans="1:7" x14ac:dyDescent="0.2">
      <c r="A12230" t="s">
        <v>8956</v>
      </c>
      <c r="B12230" t="s">
        <v>11081</v>
      </c>
      <c r="C12230" s="17">
        <v>23.883178516661701</v>
      </c>
      <c r="D12230" s="17">
        <v>2.1813861476620122</v>
      </c>
      <c r="E12230" s="148">
        <v>2.97581965</v>
      </c>
      <c r="F12230" s="148">
        <f t="shared" si="191"/>
        <v>10.948624819250572</v>
      </c>
      <c r="G12230">
        <v>2.3583018251522301E-4</v>
      </c>
    </row>
    <row r="12231" spans="1:7" x14ac:dyDescent="0.2">
      <c r="A12231" t="s">
        <v>8957</v>
      </c>
      <c r="B12231" t="s">
        <v>10361</v>
      </c>
      <c r="C12231" s="17">
        <v>20.676600458684824</v>
      </c>
      <c r="D12231" s="17">
        <v>26.54894531993375</v>
      </c>
      <c r="E12231" s="148">
        <v>-0.57782137099999997</v>
      </c>
      <c r="F12231" s="148">
        <f t="shared" si="191"/>
        <v>0.77881061599687007</v>
      </c>
      <c r="G12231">
        <v>9.6254241063303096E-3</v>
      </c>
    </row>
    <row r="12232" spans="1:7" x14ac:dyDescent="0.2">
      <c r="A12232" t="s">
        <v>4955</v>
      </c>
      <c r="B12232" t="s">
        <v>4679</v>
      </c>
      <c r="C12232" s="17">
        <v>36.068807606918398</v>
      </c>
      <c r="D12232" s="17">
        <v>51.564567293015898</v>
      </c>
      <c r="E12232" s="148">
        <v>-0.75561644699999997</v>
      </c>
      <c r="F12232" s="148">
        <f t="shared" si="191"/>
        <v>0.69948822419001844</v>
      </c>
      <c r="G12232">
        <v>3.62763588694136E-6</v>
      </c>
    </row>
    <row r="12233" spans="1:7" x14ac:dyDescent="0.2">
      <c r="A12233" t="s">
        <v>4956</v>
      </c>
      <c r="B12233" t="s">
        <v>104</v>
      </c>
      <c r="C12233" s="17">
        <v>41.143391109833075</v>
      </c>
      <c r="D12233" s="17">
        <v>18.2503855445749</v>
      </c>
      <c r="E12233" s="148">
        <v>0.86296015100000001</v>
      </c>
      <c r="F12233" s="148">
        <f t="shared" si="191"/>
        <v>2.2543847640557564</v>
      </c>
      <c r="G12233">
        <v>8.8684603098827504E-6</v>
      </c>
    </row>
    <row r="12234" spans="1:7" x14ac:dyDescent="0.2">
      <c r="A12234" t="s">
        <v>4957</v>
      </c>
      <c r="B12234" t="s">
        <v>4467</v>
      </c>
      <c r="C12234" s="17">
        <v>37.875720867719323</v>
      </c>
      <c r="D12234" s="17">
        <v>60.789781291883344</v>
      </c>
      <c r="E12234" s="148">
        <v>-0.93273190500000003</v>
      </c>
      <c r="F12234" s="148">
        <f t="shared" si="191"/>
        <v>0.62306065366246832</v>
      </c>
      <c r="G12234">
        <v>5.1422240409397803E-7</v>
      </c>
    </row>
    <row r="12235" spans="1:7" x14ac:dyDescent="0.2">
      <c r="A12235" t="s">
        <v>8958</v>
      </c>
      <c r="B12235" t="s">
        <v>3311</v>
      </c>
      <c r="C12235" s="17">
        <v>67.241159532373374</v>
      </c>
      <c r="D12235" s="17">
        <v>30.940872655480575</v>
      </c>
      <c r="E12235" s="148">
        <v>0.83293556400000002</v>
      </c>
      <c r="F12235" s="148">
        <f t="shared" si="191"/>
        <v>2.173214707971816</v>
      </c>
      <c r="G12235">
        <v>3.5173535114244199E-4</v>
      </c>
    </row>
    <row r="12236" spans="1:7" x14ac:dyDescent="0.2">
      <c r="A12236" t="s">
        <v>4958</v>
      </c>
      <c r="B12236" t="s">
        <v>4554</v>
      </c>
      <c r="C12236" s="17">
        <v>7.5395031619693444</v>
      </c>
      <c r="D12236" s="17">
        <v>3.1265441206679578</v>
      </c>
      <c r="E12236" s="148">
        <v>0.95124767600000004</v>
      </c>
      <c r="F12236" s="148">
        <f t="shared" si="191"/>
        <v>2.411449469761072</v>
      </c>
      <c r="G12236">
        <v>9.3219814905445901E-5</v>
      </c>
    </row>
    <row r="12237" spans="1:7" x14ac:dyDescent="0.2">
      <c r="A12237" t="s">
        <v>4959</v>
      </c>
      <c r="B12237" t="s">
        <v>4469</v>
      </c>
      <c r="C12237" s="17">
        <v>4.2661494578214869</v>
      </c>
      <c r="D12237" s="17">
        <v>1.7193314439714484</v>
      </c>
      <c r="E12237" s="148">
        <v>0.98544095300000001</v>
      </c>
      <c r="F12237" s="148">
        <f t="shared" si="191"/>
        <v>2.4812839157801916</v>
      </c>
      <c r="G12237">
        <v>3.2452452705338197E-4</v>
      </c>
    </row>
    <row r="12238" spans="1:7" x14ac:dyDescent="0.2">
      <c r="A12238" t="s">
        <v>8959</v>
      </c>
      <c r="B12238" t="s">
        <v>795</v>
      </c>
      <c r="C12238" s="17">
        <v>46.758957057396351</v>
      </c>
      <c r="D12238" s="17">
        <v>20.558569201085874</v>
      </c>
      <c r="E12238" s="148">
        <v>0.84230459099999999</v>
      </c>
      <c r="F12238" s="148">
        <f t="shared" si="191"/>
        <v>2.2744266198703462</v>
      </c>
      <c r="G12238">
        <v>5.0944529190103001E-4</v>
      </c>
    </row>
    <row r="12239" spans="1:7" x14ac:dyDescent="0.2">
      <c r="A12239" t="s">
        <v>4960</v>
      </c>
      <c r="B12239" t="s">
        <v>4471</v>
      </c>
      <c r="C12239" s="17">
        <v>103.83994871826282</v>
      </c>
      <c r="D12239" s="17">
        <v>192.8220945633135</v>
      </c>
      <c r="E12239" s="148">
        <v>-1.139387183</v>
      </c>
      <c r="F12239" s="148">
        <f t="shared" si="191"/>
        <v>0.5385272312980024</v>
      </c>
      <c r="G12239">
        <v>1.5414191959846099E-5</v>
      </c>
    </row>
    <row r="12240" spans="1:7" x14ac:dyDescent="0.2">
      <c r="A12240" t="s">
        <v>8960</v>
      </c>
      <c r="B12240" t="s">
        <v>10973</v>
      </c>
      <c r="C12240" s="17">
        <v>10.330256880284905</v>
      </c>
      <c r="D12240" s="17">
        <v>5.367557830070691</v>
      </c>
      <c r="E12240" s="148">
        <v>0.65849309499999997</v>
      </c>
      <c r="F12240" s="148">
        <f t="shared" si="191"/>
        <v>1.9245730008555595</v>
      </c>
      <c r="G12240">
        <v>7.0858670767115495E-4</v>
      </c>
    </row>
    <row r="12241" spans="1:7" x14ac:dyDescent="0.2">
      <c r="A12241" t="s">
        <v>8961</v>
      </c>
      <c r="B12241" t="s">
        <v>10998</v>
      </c>
      <c r="C12241" s="17">
        <v>13.982110995086249</v>
      </c>
      <c r="D12241" s="17">
        <v>6.2520739435576367</v>
      </c>
      <c r="E12241" s="148">
        <v>0.84221222399999995</v>
      </c>
      <c r="F12241" s="148">
        <f t="shared" si="191"/>
        <v>2.2363956538764103</v>
      </c>
      <c r="G12241">
        <v>2.4666645786566199E-3</v>
      </c>
    </row>
    <row r="12242" spans="1:7" x14ac:dyDescent="0.2">
      <c r="A12242" t="s">
        <v>13983</v>
      </c>
      <c r="B12242" t="s">
        <v>10974</v>
      </c>
      <c r="C12242" s="17">
        <v>2.0113594726036053</v>
      </c>
      <c r="D12242" s="17">
        <v>0.57966395777415169</v>
      </c>
      <c r="E12242" s="148">
        <v>1.3133517720000001</v>
      </c>
      <c r="F12242" s="148">
        <f t="shared" si="191"/>
        <v>3.4698715447601969</v>
      </c>
      <c r="G12242">
        <v>5.4927520096673902E-3</v>
      </c>
    </row>
    <row r="12243" spans="1:7" x14ac:dyDescent="0.2">
      <c r="A12243" t="s">
        <v>4961</v>
      </c>
      <c r="B12243" t="s">
        <v>3427</v>
      </c>
      <c r="C12243" s="17">
        <v>19.579772223723474</v>
      </c>
      <c r="D12243" s="17">
        <v>11.255970525664543</v>
      </c>
      <c r="E12243" s="148">
        <v>0.51880051500000002</v>
      </c>
      <c r="F12243" s="148">
        <f t="shared" si="191"/>
        <v>1.7395010211762705</v>
      </c>
      <c r="G12243">
        <v>5.5765264209081096E-3</v>
      </c>
    </row>
    <row r="12244" spans="1:7" x14ac:dyDescent="0.2">
      <c r="A12244" t="s">
        <v>4962</v>
      </c>
      <c r="B12244" t="s">
        <v>607</v>
      </c>
      <c r="C12244" s="17">
        <v>33.909232464996997</v>
      </c>
      <c r="D12244" s="17">
        <v>50.357561289631178</v>
      </c>
      <c r="E12244" s="148">
        <v>-0.81565880499999999</v>
      </c>
      <c r="F12244" s="148">
        <f t="shared" si="191"/>
        <v>0.67336923386675285</v>
      </c>
      <c r="G12244">
        <v>1.3617337590621E-6</v>
      </c>
    </row>
    <row r="12245" spans="1:7" x14ac:dyDescent="0.2">
      <c r="A12245" t="s">
        <v>13272</v>
      </c>
      <c r="B12245" t="s">
        <v>10939</v>
      </c>
      <c r="C12245" s="17">
        <v>60.939706182030825</v>
      </c>
      <c r="D12245" s="17">
        <v>29.004944648699301</v>
      </c>
      <c r="E12245" s="148">
        <v>0.75147442099999995</v>
      </c>
      <c r="F12245" s="148">
        <f t="shared" si="191"/>
        <v>2.1010109455514376</v>
      </c>
      <c r="G12245">
        <v>2.0695605780474201E-3</v>
      </c>
    </row>
    <row r="12246" spans="1:7" x14ac:dyDescent="0.2">
      <c r="A12246" t="s">
        <v>8962</v>
      </c>
      <c r="B12246" t="s">
        <v>11337</v>
      </c>
      <c r="C12246" s="17">
        <v>39.096007116649901</v>
      </c>
      <c r="D12246" s="17">
        <v>49.004402827150876</v>
      </c>
      <c r="E12246" s="148">
        <v>-0.57440726600000003</v>
      </c>
      <c r="F12246" s="148">
        <f t="shared" si="191"/>
        <v>0.7978060105037903</v>
      </c>
      <c r="G12246">
        <v>7.8573755322938494E-3</v>
      </c>
    </row>
    <row r="12247" spans="1:7" x14ac:dyDescent="0.2">
      <c r="A12247" t="s">
        <v>4963</v>
      </c>
      <c r="B12247" t="s">
        <v>4483</v>
      </c>
      <c r="C12247" s="17">
        <v>17.735434526453176</v>
      </c>
      <c r="D12247" s="17">
        <v>24.538389233102148</v>
      </c>
      <c r="E12247" s="148">
        <v>-0.69958953599999996</v>
      </c>
      <c r="F12247" s="148">
        <f t="shared" si="191"/>
        <v>0.72276278438554453</v>
      </c>
      <c r="G12247">
        <v>5.2277488597990301E-6</v>
      </c>
    </row>
    <row r="12248" spans="1:7" x14ac:dyDescent="0.2">
      <c r="A12248" t="s">
        <v>8963</v>
      </c>
      <c r="B12248" t="s">
        <v>3988</v>
      </c>
      <c r="C12248" s="17">
        <v>64.837956670997556</v>
      </c>
      <c r="D12248" s="17">
        <v>80.333850368150323</v>
      </c>
      <c r="E12248" s="148">
        <v>-0.57080414300000004</v>
      </c>
      <c r="F12248" s="148">
        <f t="shared" si="191"/>
        <v>0.80710629919842147</v>
      </c>
      <c r="G12248">
        <v>5.1542576439984897E-3</v>
      </c>
    </row>
    <row r="12249" spans="1:7" x14ac:dyDescent="0.2">
      <c r="A12249" t="s">
        <v>4964</v>
      </c>
      <c r="B12249" t="s">
        <v>1005</v>
      </c>
      <c r="C12249" s="17">
        <v>35.906784180130948</v>
      </c>
      <c r="D12249" s="17">
        <v>13.136140199730679</v>
      </c>
      <c r="E12249" s="148">
        <v>1.1495774489999999</v>
      </c>
      <c r="F12249" s="148">
        <f t="shared" si="191"/>
        <v>2.7334349081374083</v>
      </c>
      <c r="G12249">
        <v>5.7230606510059296E-4</v>
      </c>
    </row>
    <row r="12250" spans="1:7" x14ac:dyDescent="0.2">
      <c r="A12250" t="s">
        <v>4965</v>
      </c>
      <c r="B12250" t="s">
        <v>391</v>
      </c>
      <c r="C12250" s="17">
        <v>110.82169463846498</v>
      </c>
      <c r="D12250" s="17">
        <v>184.92540888851624</v>
      </c>
      <c r="E12250" s="148">
        <v>-0.95860431300000004</v>
      </c>
      <c r="F12250" s="148">
        <f t="shared" si="191"/>
        <v>0.59927781317101059</v>
      </c>
      <c r="G12250">
        <v>3.93730692581876E-3</v>
      </c>
    </row>
    <row r="12251" spans="1:7" x14ac:dyDescent="0.2">
      <c r="A12251" t="s">
        <v>4966</v>
      </c>
      <c r="B12251" t="s">
        <v>4478</v>
      </c>
      <c r="C12251" s="17">
        <v>79.16625414928815</v>
      </c>
      <c r="D12251" s="17">
        <v>116.07437479330676</v>
      </c>
      <c r="E12251" s="148">
        <v>-0.79270662000000003</v>
      </c>
      <c r="F12251" s="148">
        <f t="shared" si="191"/>
        <v>0.68203041619013005</v>
      </c>
      <c r="G12251">
        <v>5.5913659003189401E-4</v>
      </c>
    </row>
    <row r="12252" spans="1:7" x14ac:dyDescent="0.2">
      <c r="A12252" t="s">
        <v>4967</v>
      </c>
      <c r="B12252" t="s">
        <v>833</v>
      </c>
      <c r="C12252" s="17">
        <v>133.80817225996799</v>
      </c>
      <c r="D12252" s="17">
        <v>54.656789294554528</v>
      </c>
      <c r="E12252" s="148">
        <v>0.99997419600000004</v>
      </c>
      <c r="F12252" s="148">
        <f t="shared" si="191"/>
        <v>2.448152809321702</v>
      </c>
      <c r="G12252">
        <v>2.20360717131357E-13</v>
      </c>
    </row>
    <row r="12253" spans="1:7" x14ac:dyDescent="0.2">
      <c r="A12253" t="s">
        <v>8964</v>
      </c>
      <c r="B12253" t="s">
        <v>11118</v>
      </c>
      <c r="C12253" s="17">
        <v>32.106487636556125</v>
      </c>
      <c r="D12253" s="17">
        <v>43.790005818929842</v>
      </c>
      <c r="E12253" s="148">
        <v>-0.69512723600000004</v>
      </c>
      <c r="F12253" s="148">
        <f t="shared" si="191"/>
        <v>0.73319212994205429</v>
      </c>
      <c r="G12253">
        <v>1.8064626569199599E-5</v>
      </c>
    </row>
    <row r="12254" spans="1:7" x14ac:dyDescent="0.2">
      <c r="A12254" t="s">
        <v>4968</v>
      </c>
      <c r="B12254" t="s">
        <v>4969</v>
      </c>
      <c r="C12254" s="17">
        <v>55.448505644450826</v>
      </c>
      <c r="D12254" s="17">
        <v>71.659186790455649</v>
      </c>
      <c r="E12254" s="148">
        <v>-0.62157667400000005</v>
      </c>
      <c r="F12254" s="148">
        <f t="shared" si="191"/>
        <v>0.77378083854889712</v>
      </c>
      <c r="G12254">
        <v>7.2821249102204798E-3</v>
      </c>
    </row>
    <row r="12255" spans="1:7" x14ac:dyDescent="0.2">
      <c r="A12255" t="s">
        <v>4970</v>
      </c>
      <c r="B12255" t="s">
        <v>4485</v>
      </c>
      <c r="C12255" s="17">
        <v>79.13454094831252</v>
      </c>
      <c r="D12255" s="17">
        <v>32.687835786864156</v>
      </c>
      <c r="E12255" s="148">
        <v>0.97520280599999998</v>
      </c>
      <c r="F12255" s="148">
        <f t="shared" si="191"/>
        <v>2.420917110092474</v>
      </c>
      <c r="G12255">
        <v>4.9923043465563904E-9</v>
      </c>
    </row>
    <row r="12256" spans="1:7" x14ac:dyDescent="0.2">
      <c r="A12256" t="s">
        <v>12879</v>
      </c>
      <c r="B12256" t="s">
        <v>12880</v>
      </c>
      <c r="C12256" s="17">
        <v>4.2042887371683753</v>
      </c>
      <c r="D12256" s="17">
        <v>5.1970028011065903</v>
      </c>
      <c r="E12256" s="148">
        <v>-0.50025507499999999</v>
      </c>
      <c r="F12256" s="148">
        <f t="shared" si="191"/>
        <v>0.80898335022508783</v>
      </c>
      <c r="G12256">
        <v>7.8992340377875593E-3</v>
      </c>
    </row>
    <row r="12257" spans="1:7" x14ac:dyDescent="0.2">
      <c r="A12257" t="s">
        <v>13099</v>
      </c>
      <c r="B12257" t="s">
        <v>224</v>
      </c>
      <c r="C12257" s="17">
        <v>4.9964176958062749</v>
      </c>
      <c r="D12257" s="17">
        <v>2.6083322529374975</v>
      </c>
      <c r="E12257" s="148">
        <v>0.66420022700000003</v>
      </c>
      <c r="F12257" s="148">
        <f t="shared" si="191"/>
        <v>1.9155602934324496</v>
      </c>
      <c r="G12257">
        <v>6.89915837898121E-3</v>
      </c>
    </row>
    <row r="12258" spans="1:7" x14ac:dyDescent="0.2">
      <c r="A12258" t="s">
        <v>8965</v>
      </c>
      <c r="B12258" t="s">
        <v>11338</v>
      </c>
      <c r="C12258" s="17">
        <v>1.4859613766068624</v>
      </c>
      <c r="D12258" s="17">
        <v>2.4388469829796526</v>
      </c>
      <c r="E12258" s="148">
        <v>-0.884955084</v>
      </c>
      <c r="F12258" s="148">
        <f t="shared" si="191"/>
        <v>0.60928848221194853</v>
      </c>
      <c r="G12258">
        <v>1.2842816101023399E-3</v>
      </c>
    </row>
    <row r="12259" spans="1:7" x14ac:dyDescent="0.2">
      <c r="A12259" t="s">
        <v>13557</v>
      </c>
      <c r="B12259" t="s">
        <v>1263</v>
      </c>
      <c r="C12259" s="17">
        <v>46.111791614254948</v>
      </c>
      <c r="D12259" s="17">
        <v>18.924068546369902</v>
      </c>
      <c r="E12259" s="148">
        <v>0.96331291200000002</v>
      </c>
      <c r="F12259" s="148">
        <f t="shared" si="191"/>
        <v>2.4366743071801182</v>
      </c>
      <c r="G12259">
        <v>1.7696046027859998E-5</v>
      </c>
    </row>
    <row r="12260" spans="1:7" x14ac:dyDescent="0.2">
      <c r="A12260" t="s">
        <v>8966</v>
      </c>
      <c r="B12260" t="s">
        <v>10999</v>
      </c>
      <c r="C12260" s="17">
        <v>10.997449135188237</v>
      </c>
      <c r="D12260" s="17">
        <v>3.0892992045152772</v>
      </c>
      <c r="E12260" s="148">
        <v>1.492616827</v>
      </c>
      <c r="F12260" s="148">
        <f t="shared" si="191"/>
        <v>3.5598523830629669</v>
      </c>
      <c r="G12260">
        <v>5.2516484002972402E-5</v>
      </c>
    </row>
    <row r="12261" spans="1:7" x14ac:dyDescent="0.2">
      <c r="A12261" t="s">
        <v>4971</v>
      </c>
      <c r="B12261" t="s">
        <v>4492</v>
      </c>
      <c r="C12261" s="17">
        <v>902.21134844664698</v>
      </c>
      <c r="D12261" s="17">
        <v>1489.7535665683124</v>
      </c>
      <c r="E12261" s="148">
        <v>-0.950661321</v>
      </c>
      <c r="F12261" s="148">
        <f t="shared" si="191"/>
        <v>0.60561113508519082</v>
      </c>
      <c r="G12261">
        <v>2.9580633058158002E-6</v>
      </c>
    </row>
    <row r="12262" spans="1:7" x14ac:dyDescent="0.2">
      <c r="A12262" t="s">
        <v>8967</v>
      </c>
      <c r="B12262" t="s">
        <v>4492</v>
      </c>
      <c r="C12262" s="17">
        <v>386.17432266602225</v>
      </c>
      <c r="D12262" s="17">
        <v>665.77405120857554</v>
      </c>
      <c r="E12262" s="148">
        <v>-1.026917482</v>
      </c>
      <c r="F12262" s="148">
        <f t="shared" si="191"/>
        <v>0.58003811047457077</v>
      </c>
      <c r="G12262">
        <v>6.1271168231601396E-5</v>
      </c>
    </row>
    <row r="12263" spans="1:7" x14ac:dyDescent="0.2">
      <c r="A12263" t="s">
        <v>11947</v>
      </c>
      <c r="B12263" t="s">
        <v>10941</v>
      </c>
      <c r="C12263" s="17">
        <v>1.0934699097595655</v>
      </c>
      <c r="D12263" s="17">
        <v>2.3993433735909</v>
      </c>
      <c r="E12263" s="148">
        <v>-1.1404820529999999</v>
      </c>
      <c r="F12263" s="148">
        <f t="shared" si="191"/>
        <v>0.45573714950314048</v>
      </c>
      <c r="G12263">
        <v>8.0109652316743604E-3</v>
      </c>
    </row>
    <row r="12264" spans="1:7" x14ac:dyDescent="0.2">
      <c r="A12264" t="s">
        <v>4972</v>
      </c>
      <c r="B12264" t="s">
        <v>4487</v>
      </c>
      <c r="C12264" s="17">
        <v>38.15055557868962</v>
      </c>
      <c r="D12264" s="17">
        <v>12.174425344897845</v>
      </c>
      <c r="E12264" s="148">
        <v>1.371094211</v>
      </c>
      <c r="F12264" s="148">
        <f t="shared" si="191"/>
        <v>3.1336637662884073</v>
      </c>
      <c r="G12264">
        <v>1.1967643262616E-9</v>
      </c>
    </row>
    <row r="12265" spans="1:7" x14ac:dyDescent="0.2">
      <c r="A12265" t="s">
        <v>13459</v>
      </c>
      <c r="B12265" t="s">
        <v>13061</v>
      </c>
      <c r="C12265" s="17">
        <v>14.328265220965925</v>
      </c>
      <c r="D12265" s="17">
        <v>6.1953613874811353</v>
      </c>
      <c r="E12265" s="148">
        <v>0.85925298400000005</v>
      </c>
      <c r="F12265" s="148">
        <f t="shared" si="191"/>
        <v>2.31274082734202</v>
      </c>
      <c r="G12265">
        <v>1.8182681201368101E-3</v>
      </c>
    </row>
    <row r="12266" spans="1:7" x14ac:dyDescent="0.2">
      <c r="A12266" t="s">
        <v>4973</v>
      </c>
      <c r="B12266" t="s">
        <v>72</v>
      </c>
      <c r="C12266" s="17">
        <v>54.992600889368191</v>
      </c>
      <c r="D12266" s="17">
        <v>108.29050780362809</v>
      </c>
      <c r="E12266" s="148">
        <v>-1.1876869809999999</v>
      </c>
      <c r="F12266" s="148">
        <f t="shared" si="191"/>
        <v>0.50782475772567903</v>
      </c>
      <c r="G12266">
        <v>9.55318532325486E-6</v>
      </c>
    </row>
    <row r="12267" spans="1:7" x14ac:dyDescent="0.2">
      <c r="A12267" t="s">
        <v>4974</v>
      </c>
      <c r="B12267" t="s">
        <v>3700</v>
      </c>
      <c r="C12267" s="17">
        <v>2.285453424157585</v>
      </c>
      <c r="D12267" s="17">
        <v>0.73147938629282794</v>
      </c>
      <c r="E12267" s="148">
        <v>1.2609991810000001</v>
      </c>
      <c r="F12267" s="148">
        <f t="shared" si="191"/>
        <v>3.1244262886755716</v>
      </c>
      <c r="G12267">
        <v>1.3262105124458199E-3</v>
      </c>
    </row>
    <row r="12268" spans="1:7" x14ac:dyDescent="0.2">
      <c r="A12268" t="s">
        <v>4975</v>
      </c>
      <c r="B12268" t="s">
        <v>3150</v>
      </c>
      <c r="C12268" s="17">
        <v>112.88508031159</v>
      </c>
      <c r="D12268" s="17">
        <v>42.65577462534025</v>
      </c>
      <c r="E12268" s="148">
        <v>1.1152818840000001</v>
      </c>
      <c r="F12268" s="148">
        <f t="shared" si="191"/>
        <v>2.6464196536833975</v>
      </c>
      <c r="G12268">
        <v>7.6745843827487795E-12</v>
      </c>
    </row>
    <row r="12269" spans="1:7" x14ac:dyDescent="0.2">
      <c r="A12269" t="s">
        <v>13478</v>
      </c>
      <c r="B12269" t="s">
        <v>1562</v>
      </c>
      <c r="C12269" s="17">
        <v>415.48975266440829</v>
      </c>
      <c r="D12269" s="17">
        <v>178.15034379279223</v>
      </c>
      <c r="E12269" s="148">
        <v>0.88318519399999995</v>
      </c>
      <c r="F12269" s="148">
        <f t="shared" si="191"/>
        <v>2.3322422164262955</v>
      </c>
      <c r="G12269">
        <v>2.8851998548141999E-5</v>
      </c>
    </row>
    <row r="12270" spans="1:7" x14ac:dyDescent="0.2">
      <c r="A12270" t="s">
        <v>4976</v>
      </c>
      <c r="B12270" t="s">
        <v>4977</v>
      </c>
      <c r="C12270" s="17">
        <v>9.5814134617578084</v>
      </c>
      <c r="D12270" s="17">
        <v>2.548505606556895</v>
      </c>
      <c r="E12270" s="148">
        <v>1.6092937030000001</v>
      </c>
      <c r="F12270" s="148">
        <f t="shared" si="191"/>
        <v>3.7596203191024471</v>
      </c>
      <c r="G12270">
        <v>4.4108466014567402E-10</v>
      </c>
    </row>
    <row r="12271" spans="1:7" x14ac:dyDescent="0.2">
      <c r="A12271" t="s">
        <v>4978</v>
      </c>
      <c r="B12271" t="s">
        <v>4494</v>
      </c>
      <c r="C12271" s="17">
        <v>554.79503687259376</v>
      </c>
      <c r="D12271" s="17">
        <v>912.72119070423093</v>
      </c>
      <c r="E12271" s="148">
        <v>-0.93299615700000005</v>
      </c>
      <c r="F12271" s="148">
        <f t="shared" si="191"/>
        <v>0.60784721832143385</v>
      </c>
      <c r="G12271">
        <v>5.3605608605440296E-3</v>
      </c>
    </row>
    <row r="12272" spans="1:7" x14ac:dyDescent="0.2">
      <c r="A12272" t="s">
        <v>12958</v>
      </c>
      <c r="B12272" t="s">
        <v>12959</v>
      </c>
      <c r="C12272" s="17">
        <v>11.351864945139109</v>
      </c>
      <c r="D12272" s="17">
        <v>6.5192624045198624</v>
      </c>
      <c r="E12272" s="148">
        <v>0.48831786500000002</v>
      </c>
      <c r="F12272" s="148">
        <f t="shared" si="191"/>
        <v>1.7412805683766863</v>
      </c>
      <c r="G12272">
        <v>5.0246035705880801E-3</v>
      </c>
    </row>
    <row r="12273" spans="1:7" x14ac:dyDescent="0.2">
      <c r="A12273" t="s">
        <v>5880</v>
      </c>
      <c r="B12273" t="s">
        <v>4496</v>
      </c>
      <c r="C12273" s="17">
        <v>20.768902572754673</v>
      </c>
      <c r="D12273" s="17">
        <v>0.51590328778585404</v>
      </c>
      <c r="E12273" s="148">
        <v>4.83170419</v>
      </c>
      <c r="F12273" s="148">
        <f t="shared" si="191"/>
        <v>40.257356493869878</v>
      </c>
      <c r="G12273">
        <v>6.0884258197909398E-5</v>
      </c>
    </row>
    <row r="12274" spans="1:7" x14ac:dyDescent="0.2">
      <c r="A12274" t="s">
        <v>4979</v>
      </c>
      <c r="B12274" t="s">
        <v>4498</v>
      </c>
      <c r="C12274" s="17">
        <v>63.86876671806705</v>
      </c>
      <c r="D12274" s="17">
        <v>17.24412692629345</v>
      </c>
      <c r="E12274" s="148">
        <v>1.593693488</v>
      </c>
      <c r="F12274" s="148">
        <f t="shared" si="191"/>
        <v>3.7037982259734714</v>
      </c>
      <c r="G12274">
        <v>5.16087584070276E-18</v>
      </c>
    </row>
    <row r="12275" spans="1:7" x14ac:dyDescent="0.2">
      <c r="A12275" t="s">
        <v>4980</v>
      </c>
      <c r="B12275" t="s">
        <v>4498</v>
      </c>
      <c r="C12275" s="17">
        <v>43.541745724034776</v>
      </c>
      <c r="D12275" s="17">
        <v>19.285586315539572</v>
      </c>
      <c r="E12275" s="148">
        <v>0.85496737499999997</v>
      </c>
      <c r="F12275" s="148">
        <f t="shared" si="191"/>
        <v>2.2577351298337525</v>
      </c>
      <c r="G12275">
        <v>1.30820511522311E-5</v>
      </c>
    </row>
    <row r="12276" spans="1:7" x14ac:dyDescent="0.2">
      <c r="A12276" t="s">
        <v>4981</v>
      </c>
      <c r="B12276" t="s">
        <v>4500</v>
      </c>
      <c r="C12276" s="17">
        <v>172.39629366531724</v>
      </c>
      <c r="D12276" s="17">
        <v>74.909689179086755</v>
      </c>
      <c r="E12276" s="148">
        <v>0.90405342099999997</v>
      </c>
      <c r="F12276" s="148">
        <f t="shared" ref="F12276:F12339" si="192">C12276/D12276</f>
        <v>2.3013884526095021</v>
      </c>
      <c r="G12276">
        <v>8.4976679715748105E-7</v>
      </c>
    </row>
    <row r="12277" spans="1:7" x14ac:dyDescent="0.2">
      <c r="A12277" t="s">
        <v>4982</v>
      </c>
      <c r="B12277" t="s">
        <v>4552</v>
      </c>
      <c r="C12277" s="17">
        <v>27.09098460961637</v>
      </c>
      <c r="D12277" s="17">
        <v>51.696594558563177</v>
      </c>
      <c r="E12277" s="148">
        <v>-1.158431338</v>
      </c>
      <c r="F12277" s="148">
        <f t="shared" si="192"/>
        <v>0.52403808879377989</v>
      </c>
      <c r="G12277">
        <v>1.3460812388618601E-8</v>
      </c>
    </row>
    <row r="12278" spans="1:7" x14ac:dyDescent="0.2">
      <c r="A12278" t="s">
        <v>5881</v>
      </c>
      <c r="B12278" t="s">
        <v>4306</v>
      </c>
      <c r="C12278" s="17">
        <v>3.2192900831714093</v>
      </c>
      <c r="D12278" s="17">
        <v>0.32048979637615277</v>
      </c>
      <c r="E12278" s="148">
        <v>2.5906716090000002</v>
      </c>
      <c r="F12278" s="148">
        <f t="shared" si="192"/>
        <v>10.044906638440963</v>
      </c>
      <c r="G12278">
        <v>4.6363220398399803E-3</v>
      </c>
    </row>
    <row r="12279" spans="1:7" x14ac:dyDescent="0.2">
      <c r="A12279" t="s">
        <v>8968</v>
      </c>
      <c r="B12279" t="s">
        <v>2938</v>
      </c>
      <c r="C12279" s="17">
        <v>2.4151168670545973</v>
      </c>
      <c r="D12279" s="17">
        <v>0.39828285595357155</v>
      </c>
      <c r="E12279" s="148">
        <v>2.1572250899999998</v>
      </c>
      <c r="F12279" s="148">
        <f t="shared" si="192"/>
        <v>6.0638233128872896</v>
      </c>
      <c r="G12279">
        <v>5.7315405710068095E-7</v>
      </c>
    </row>
    <row r="12280" spans="1:7" x14ac:dyDescent="0.2">
      <c r="A12280" t="s">
        <v>8969</v>
      </c>
      <c r="B12280" t="s">
        <v>10550</v>
      </c>
      <c r="C12280" s="17">
        <v>63.823989346497875</v>
      </c>
      <c r="D12280" s="17">
        <v>28.20753142159635</v>
      </c>
      <c r="E12280" s="148">
        <v>0.89037850200000002</v>
      </c>
      <c r="F12280" s="148">
        <f t="shared" si="192"/>
        <v>2.2626577417417226</v>
      </c>
      <c r="G12280">
        <v>3.9257982668090699E-3</v>
      </c>
    </row>
    <row r="12281" spans="1:7" x14ac:dyDescent="0.2">
      <c r="A12281" t="s">
        <v>4983</v>
      </c>
      <c r="B12281" t="s">
        <v>4503</v>
      </c>
      <c r="C12281" s="17">
        <v>1142.676751172505</v>
      </c>
      <c r="D12281" s="17">
        <v>2010.4824482691974</v>
      </c>
      <c r="E12281" s="148">
        <v>-1.0578286320000001</v>
      </c>
      <c r="F12281" s="148">
        <f t="shared" si="192"/>
        <v>0.56835947618255656</v>
      </c>
      <c r="G12281">
        <v>7.6721608303284604E-4</v>
      </c>
    </row>
    <row r="12282" spans="1:7" x14ac:dyDescent="0.2">
      <c r="A12282" t="s">
        <v>4984</v>
      </c>
      <c r="B12282" t="s">
        <v>4503</v>
      </c>
      <c r="C12282" s="17">
        <v>239.56956075460525</v>
      </c>
      <c r="D12282" s="17">
        <v>413.97241625019706</v>
      </c>
      <c r="E12282" s="148">
        <v>-1.026148421</v>
      </c>
      <c r="F12282" s="148">
        <f t="shared" si="192"/>
        <v>0.57870899448965696</v>
      </c>
      <c r="G12282">
        <v>6.8846366700092102E-4</v>
      </c>
    </row>
    <row r="12283" spans="1:7" x14ac:dyDescent="0.2">
      <c r="A12283" t="s">
        <v>5882</v>
      </c>
      <c r="B12283" t="s">
        <v>10944</v>
      </c>
      <c r="C12283" s="17">
        <v>14.136079829442551</v>
      </c>
      <c r="D12283" s="17">
        <v>1.6720675063204711</v>
      </c>
      <c r="E12283" s="148">
        <v>2.7591193020000002</v>
      </c>
      <c r="F12283" s="148">
        <f t="shared" si="192"/>
        <v>8.4542518624443677</v>
      </c>
      <c r="G12283">
        <v>1.5774967892381501E-10</v>
      </c>
    </row>
    <row r="12284" spans="1:7" x14ac:dyDescent="0.2">
      <c r="A12284" t="s">
        <v>4985</v>
      </c>
      <c r="B12284" t="s">
        <v>1458</v>
      </c>
      <c r="C12284" s="17">
        <v>4.1601476315581651</v>
      </c>
      <c r="D12284" s="17">
        <v>6.2308809445324229</v>
      </c>
      <c r="E12284" s="148">
        <v>-0.83325756200000001</v>
      </c>
      <c r="F12284" s="148">
        <f t="shared" si="192"/>
        <v>0.6676660441102924</v>
      </c>
      <c r="G12284">
        <v>6.6379437136903196E-5</v>
      </c>
    </row>
    <row r="12285" spans="1:7" x14ac:dyDescent="0.2">
      <c r="A12285" t="s">
        <v>5883</v>
      </c>
      <c r="B12285" t="s">
        <v>54</v>
      </c>
      <c r="C12285" s="17">
        <v>5.3931529481988028</v>
      </c>
      <c r="D12285" s="17">
        <v>0.14488375076355425</v>
      </c>
      <c r="E12285" s="148">
        <v>4.6280588920000003</v>
      </c>
      <c r="F12285" s="148">
        <f t="shared" si="192"/>
        <v>37.224001447893627</v>
      </c>
      <c r="G12285">
        <v>1.0557089108912901E-4</v>
      </c>
    </row>
    <row r="12286" spans="1:7" x14ac:dyDescent="0.2">
      <c r="A12286" t="s">
        <v>8970</v>
      </c>
      <c r="B12286" t="s">
        <v>11361</v>
      </c>
      <c r="C12286" s="17">
        <v>2.8484416862049651</v>
      </c>
      <c r="D12286" s="17">
        <v>15.210138696662822</v>
      </c>
      <c r="E12286" s="148">
        <v>-2.2907036660000002</v>
      </c>
      <c r="F12286" s="148">
        <f t="shared" si="192"/>
        <v>0.18727256489974853</v>
      </c>
      <c r="G12286">
        <v>1.61927647711954E-4</v>
      </c>
    </row>
    <row r="12287" spans="1:7" x14ac:dyDescent="0.2">
      <c r="A12287" t="s">
        <v>4987</v>
      </c>
      <c r="B12287" t="s">
        <v>778</v>
      </c>
      <c r="C12287" s="17">
        <v>47.130059414670001</v>
      </c>
      <c r="D12287" s="17">
        <v>12.535818018958235</v>
      </c>
      <c r="E12287" s="148">
        <v>1.5909598650000001</v>
      </c>
      <c r="F12287" s="148">
        <f t="shared" si="192"/>
        <v>3.759631748274745</v>
      </c>
      <c r="G12287">
        <v>6.6011870720823104E-10</v>
      </c>
    </row>
    <row r="12288" spans="1:7" x14ac:dyDescent="0.2">
      <c r="A12288" t="s">
        <v>8971</v>
      </c>
      <c r="B12288" t="s">
        <v>11000</v>
      </c>
      <c r="C12288" s="17">
        <v>2.1460410049812202</v>
      </c>
      <c r="D12288" s="17">
        <v>1.1253098259155927</v>
      </c>
      <c r="E12288" s="148">
        <v>0.63880279200000001</v>
      </c>
      <c r="F12288" s="148">
        <f t="shared" si="192"/>
        <v>1.90706679667986</v>
      </c>
      <c r="G12288">
        <v>9.7834726383312105E-3</v>
      </c>
    </row>
    <row r="12289" spans="1:7" x14ac:dyDescent="0.2">
      <c r="A12289" t="s">
        <v>12439</v>
      </c>
      <c r="B12289" t="s">
        <v>3366</v>
      </c>
      <c r="C12289" s="17">
        <v>15.526770402929451</v>
      </c>
      <c r="D12289" s="17">
        <v>24.583693774930598</v>
      </c>
      <c r="E12289" s="148">
        <v>-0.88248801600000004</v>
      </c>
      <c r="F12289" s="148">
        <f t="shared" si="192"/>
        <v>0.63158817975364578</v>
      </c>
      <c r="G12289">
        <v>9.4819229023994998E-6</v>
      </c>
    </row>
    <row r="12290" spans="1:7" x14ac:dyDescent="0.2">
      <c r="A12290" t="s">
        <v>8972</v>
      </c>
      <c r="B12290" t="s">
        <v>329</v>
      </c>
      <c r="C12290" s="17">
        <v>24.382340399475023</v>
      </c>
      <c r="D12290" s="17">
        <v>9.0369548857920261</v>
      </c>
      <c r="E12290" s="148">
        <v>1.117538897</v>
      </c>
      <c r="F12290" s="148">
        <f t="shared" si="192"/>
        <v>2.6980703907030827</v>
      </c>
      <c r="G12290">
        <v>5.3726974853347096E-7</v>
      </c>
    </row>
    <row r="12291" spans="1:7" x14ac:dyDescent="0.2">
      <c r="A12291" t="s">
        <v>8973</v>
      </c>
      <c r="B12291" t="s">
        <v>10946</v>
      </c>
      <c r="C12291" s="17">
        <v>16.146363997741201</v>
      </c>
      <c r="D12291" s="17">
        <v>4.9745664192921275</v>
      </c>
      <c r="E12291" s="148">
        <v>1.257243726</v>
      </c>
      <c r="F12291" s="148">
        <f t="shared" si="192"/>
        <v>3.2457831772278962</v>
      </c>
      <c r="G12291">
        <v>6.8325310086178896E-3</v>
      </c>
    </row>
    <row r="12292" spans="1:7" x14ac:dyDescent="0.2">
      <c r="A12292" t="s">
        <v>4988</v>
      </c>
      <c r="B12292" t="s">
        <v>4719</v>
      </c>
      <c r="C12292" s="17">
        <v>218.66547062383648</v>
      </c>
      <c r="D12292" s="17">
        <v>112.44086911719091</v>
      </c>
      <c r="E12292" s="148">
        <v>0.68329184099999996</v>
      </c>
      <c r="F12292" s="148">
        <f t="shared" si="192"/>
        <v>1.9447152297972148</v>
      </c>
      <c r="G12292">
        <v>8.3982941018786199E-6</v>
      </c>
    </row>
    <row r="12293" spans="1:7" x14ac:dyDescent="0.2">
      <c r="A12293" t="s">
        <v>5884</v>
      </c>
      <c r="B12293" t="s">
        <v>10562</v>
      </c>
      <c r="C12293" s="17">
        <v>93.61893394762501</v>
      </c>
      <c r="D12293" s="17">
        <v>33.946094509822451</v>
      </c>
      <c r="E12293" s="148">
        <v>1.1771232469999999</v>
      </c>
      <c r="F12293" s="148">
        <f t="shared" si="192"/>
        <v>2.7578705385544708</v>
      </c>
      <c r="G12293">
        <v>9.7592406344648291E-7</v>
      </c>
    </row>
    <row r="12294" spans="1:7" x14ac:dyDescent="0.2">
      <c r="A12294" t="s">
        <v>4989</v>
      </c>
      <c r="B12294" t="s">
        <v>2928</v>
      </c>
      <c r="C12294" s="17">
        <v>97.97595989417681</v>
      </c>
      <c r="D12294" s="17">
        <v>183.94388302974477</v>
      </c>
      <c r="E12294" s="148">
        <v>-1.1631694880000001</v>
      </c>
      <c r="F12294" s="148">
        <f t="shared" si="192"/>
        <v>0.53264048948196629</v>
      </c>
      <c r="G12294">
        <v>8.7136892754048202E-6</v>
      </c>
    </row>
    <row r="12295" spans="1:7" x14ac:dyDescent="0.2">
      <c r="A12295" t="s">
        <v>8974</v>
      </c>
      <c r="B12295" t="s">
        <v>10948</v>
      </c>
      <c r="C12295" s="17">
        <v>7.2239704605661466</v>
      </c>
      <c r="D12295" s="17">
        <v>1.5107064754505777</v>
      </c>
      <c r="E12295" s="148">
        <v>1.64051199</v>
      </c>
      <c r="F12295" s="148">
        <f t="shared" si="192"/>
        <v>4.7818491400929171</v>
      </c>
      <c r="G12295">
        <v>7.3723760287637604E-3</v>
      </c>
    </row>
    <row r="12296" spans="1:7" x14ac:dyDescent="0.2">
      <c r="A12296" t="s">
        <v>5885</v>
      </c>
      <c r="B12296" t="s">
        <v>4306</v>
      </c>
      <c r="C12296" s="17">
        <v>82.706765418769194</v>
      </c>
      <c r="D12296" s="17">
        <v>21.599377770361869</v>
      </c>
      <c r="E12296" s="148">
        <v>1.554982066</v>
      </c>
      <c r="F12296" s="148">
        <f t="shared" si="192"/>
        <v>3.8291272229266422</v>
      </c>
      <c r="G12296">
        <v>9.0940704724704204E-6</v>
      </c>
    </row>
    <row r="12297" spans="1:7" x14ac:dyDescent="0.2">
      <c r="A12297" t="s">
        <v>4990</v>
      </c>
      <c r="B12297" t="s">
        <v>509</v>
      </c>
      <c r="C12297" s="17">
        <v>44.19413884430007</v>
      </c>
      <c r="D12297" s="17">
        <v>72.965974773692267</v>
      </c>
      <c r="E12297" s="148">
        <v>-0.96785888399999997</v>
      </c>
      <c r="F12297" s="148">
        <f t="shared" si="192"/>
        <v>0.60568146977232151</v>
      </c>
      <c r="G12297">
        <v>1.11558532283662E-6</v>
      </c>
    </row>
    <row r="12298" spans="1:7" x14ac:dyDescent="0.2">
      <c r="A12298" t="s">
        <v>8975</v>
      </c>
      <c r="B12298" t="s">
        <v>2712</v>
      </c>
      <c r="C12298" s="17">
        <v>17.525023820013626</v>
      </c>
      <c r="D12298" s="17">
        <v>6.1699696879165575</v>
      </c>
      <c r="E12298" s="148">
        <v>1.208731413</v>
      </c>
      <c r="F12298" s="148">
        <f t="shared" si="192"/>
        <v>2.8403743788782507</v>
      </c>
      <c r="G12298">
        <v>6.4800134346198706E-5</v>
      </c>
    </row>
    <row r="12299" spans="1:7" x14ac:dyDescent="0.2">
      <c r="A12299" t="s">
        <v>8976</v>
      </c>
      <c r="B12299" t="s">
        <v>54</v>
      </c>
      <c r="C12299" s="17">
        <v>26.700885307579675</v>
      </c>
      <c r="D12299" s="17">
        <v>36.779445514017503</v>
      </c>
      <c r="E12299" s="148">
        <v>-0.71243907299999998</v>
      </c>
      <c r="F12299" s="148">
        <f t="shared" si="192"/>
        <v>0.72597302472663283</v>
      </c>
      <c r="G12299">
        <v>1.80943837367811E-4</v>
      </c>
    </row>
    <row r="12300" spans="1:7" x14ac:dyDescent="0.2">
      <c r="A12300" t="s">
        <v>8977</v>
      </c>
      <c r="B12300" t="s">
        <v>11001</v>
      </c>
      <c r="C12300" s="17">
        <v>43.0371796281851</v>
      </c>
      <c r="D12300" s="17">
        <v>25.31132515057115</v>
      </c>
      <c r="E12300" s="148">
        <v>0.47732718400000002</v>
      </c>
      <c r="F12300" s="148">
        <f t="shared" si="192"/>
        <v>1.7003131749194083</v>
      </c>
      <c r="G12300">
        <v>3.9774897396164096E-3</v>
      </c>
    </row>
    <row r="12301" spans="1:7" x14ac:dyDescent="0.2">
      <c r="A12301" t="s">
        <v>8978</v>
      </c>
      <c r="B12301" t="s">
        <v>11339</v>
      </c>
      <c r="C12301" s="17">
        <v>32.305385112078554</v>
      </c>
      <c r="D12301" s="17">
        <v>42.129214208029325</v>
      </c>
      <c r="E12301" s="148">
        <v>-0.60228299600000001</v>
      </c>
      <c r="F12301" s="148">
        <f t="shared" si="192"/>
        <v>0.76681670236141108</v>
      </c>
      <c r="G12301">
        <v>1.6118715544935101E-3</v>
      </c>
    </row>
    <row r="12302" spans="1:7" x14ac:dyDescent="0.2">
      <c r="A12302" t="s">
        <v>12505</v>
      </c>
      <c r="B12302" t="s">
        <v>11243</v>
      </c>
      <c r="C12302" s="17">
        <v>17.67875695442125</v>
      </c>
      <c r="D12302" s="17">
        <v>27.293405755705052</v>
      </c>
      <c r="E12302" s="148">
        <v>-0.73510124799999998</v>
      </c>
      <c r="F12302" s="148">
        <f t="shared" si="192"/>
        <v>0.64772997231120255</v>
      </c>
      <c r="G12302">
        <v>7.6276520936744002E-3</v>
      </c>
    </row>
    <row r="12303" spans="1:7" x14ac:dyDescent="0.2">
      <c r="A12303" t="s">
        <v>8979</v>
      </c>
      <c r="B12303" t="s">
        <v>3198</v>
      </c>
      <c r="C12303" s="17">
        <v>14.569555220199099</v>
      </c>
      <c r="D12303" s="17">
        <v>22.638319321193553</v>
      </c>
      <c r="E12303" s="148">
        <v>-0.82354081400000001</v>
      </c>
      <c r="F12303" s="148">
        <f t="shared" si="192"/>
        <v>0.64357936706720831</v>
      </c>
      <c r="G12303">
        <v>8.4133743973571692E-3</v>
      </c>
    </row>
    <row r="12304" spans="1:7" x14ac:dyDescent="0.2">
      <c r="A12304" t="s">
        <v>13993</v>
      </c>
      <c r="B12304" t="s">
        <v>1980</v>
      </c>
      <c r="C12304" s="17">
        <v>2.3290871039329772</v>
      </c>
      <c r="D12304" s="17">
        <v>0.65393276121862409</v>
      </c>
      <c r="E12304" s="148">
        <v>1.371172877</v>
      </c>
      <c r="F12304" s="148">
        <f t="shared" si="192"/>
        <v>3.561661446037129</v>
      </c>
      <c r="G12304">
        <v>8.6288740577888708E-3</v>
      </c>
    </row>
    <row r="12305" spans="1:7" x14ac:dyDescent="0.2">
      <c r="A12305" t="s">
        <v>12679</v>
      </c>
      <c r="B12305" t="s">
        <v>12680</v>
      </c>
      <c r="C12305" s="17">
        <v>16.531545414212474</v>
      </c>
      <c r="D12305" s="17">
        <v>23.595499530744348</v>
      </c>
      <c r="E12305" s="148">
        <v>-0.69366669700000005</v>
      </c>
      <c r="F12305" s="148">
        <f t="shared" si="192"/>
        <v>0.700622819731885</v>
      </c>
      <c r="G12305">
        <v>9.3087131591161904E-3</v>
      </c>
    </row>
    <row r="12306" spans="1:7" x14ac:dyDescent="0.2">
      <c r="A12306" t="s">
        <v>8980</v>
      </c>
      <c r="B12306" t="s">
        <v>279</v>
      </c>
      <c r="C12306" s="17">
        <v>8.2627954857118553</v>
      </c>
      <c r="D12306" s="17">
        <v>12.507303144624188</v>
      </c>
      <c r="E12306" s="148">
        <v>-0.800449674</v>
      </c>
      <c r="F12306" s="148">
        <f t="shared" si="192"/>
        <v>0.66063766026677928</v>
      </c>
      <c r="G12306">
        <v>1.31273137299038E-3</v>
      </c>
    </row>
    <row r="12307" spans="1:7" x14ac:dyDescent="0.2">
      <c r="A12307" t="s">
        <v>5886</v>
      </c>
      <c r="B12307" t="s">
        <v>1288</v>
      </c>
      <c r="C12307" s="17">
        <v>209.31376736162474</v>
      </c>
      <c r="D12307" s="17">
        <v>3.6502361242821442</v>
      </c>
      <c r="E12307" s="148">
        <v>5.4752736620000002</v>
      </c>
      <c r="F12307" s="148">
        <f t="shared" si="192"/>
        <v>57.3425280543429</v>
      </c>
      <c r="G12307">
        <v>2.3604694922752901E-7</v>
      </c>
    </row>
    <row r="12308" spans="1:7" x14ac:dyDescent="0.2">
      <c r="A12308" t="s">
        <v>13429</v>
      </c>
      <c r="B12308" t="s">
        <v>4726</v>
      </c>
      <c r="C12308" s="17">
        <v>22.855054055438202</v>
      </c>
      <c r="D12308" s="17">
        <v>10.065769005070278</v>
      </c>
      <c r="E12308" s="148">
        <v>0.85624725000000002</v>
      </c>
      <c r="F12308" s="148">
        <f t="shared" si="192"/>
        <v>2.2705720788869455</v>
      </c>
      <c r="G12308">
        <v>2.21936043199865E-3</v>
      </c>
    </row>
    <row r="12309" spans="1:7" x14ac:dyDescent="0.2">
      <c r="A12309" t="s">
        <v>5887</v>
      </c>
      <c r="B12309" t="s">
        <v>335</v>
      </c>
      <c r="C12309" s="17">
        <v>3.2317086287280326</v>
      </c>
      <c r="D12309" s="17">
        <v>0.11126920414069726</v>
      </c>
      <c r="E12309" s="148">
        <v>4.4571864489999999</v>
      </c>
      <c r="F12309" s="148">
        <f t="shared" si="192"/>
        <v>29.044052698009899</v>
      </c>
      <c r="G12309">
        <v>1.6569290128489199E-5</v>
      </c>
    </row>
    <row r="12310" spans="1:7" x14ac:dyDescent="0.2">
      <c r="A12310" t="s">
        <v>5888</v>
      </c>
      <c r="B12310" t="s">
        <v>11003</v>
      </c>
      <c r="C12310" s="17">
        <v>65.284036505445897</v>
      </c>
      <c r="D12310" s="17">
        <v>5.7390114851204252</v>
      </c>
      <c r="E12310" s="148">
        <v>2.951758705</v>
      </c>
      <c r="F12310" s="148">
        <f t="shared" si="192"/>
        <v>11.375484554214305</v>
      </c>
      <c r="G12310">
        <v>2.1444230714055199E-3</v>
      </c>
    </row>
    <row r="12311" spans="1:7" x14ac:dyDescent="0.2">
      <c r="A12311" t="s">
        <v>8981</v>
      </c>
      <c r="B12311" t="s">
        <v>303</v>
      </c>
      <c r="C12311" s="17">
        <v>7.4876499866511832</v>
      </c>
      <c r="D12311" s="17">
        <v>3.7903310885597348</v>
      </c>
      <c r="E12311" s="148">
        <v>0.65504637399999999</v>
      </c>
      <c r="F12311" s="148">
        <f t="shared" si="192"/>
        <v>1.9754606686605762</v>
      </c>
      <c r="G12311">
        <v>8.4677225117041604E-3</v>
      </c>
    </row>
    <row r="12312" spans="1:7" x14ac:dyDescent="0.2">
      <c r="A12312" t="s">
        <v>5889</v>
      </c>
      <c r="B12312" t="s">
        <v>4728</v>
      </c>
      <c r="C12312" s="17">
        <v>45.254244187538077</v>
      </c>
      <c r="D12312" s="17">
        <v>10.819900038895192</v>
      </c>
      <c r="E12312" s="148">
        <v>1.7113789859999999</v>
      </c>
      <c r="F12312" s="148">
        <f t="shared" si="192"/>
        <v>4.182501134470642</v>
      </c>
      <c r="G12312">
        <v>9.7821358270916705E-6</v>
      </c>
    </row>
    <row r="12313" spans="1:7" x14ac:dyDescent="0.2">
      <c r="A12313" t="s">
        <v>5890</v>
      </c>
      <c r="B12313" t="s">
        <v>4728</v>
      </c>
      <c r="C12313" s="17">
        <v>15.279685062760031</v>
      </c>
      <c r="D12313" s="17">
        <v>0.29175072939975172</v>
      </c>
      <c r="E12313" s="148">
        <v>5.3378532420000004</v>
      </c>
      <c r="F12313" s="148">
        <f t="shared" si="192"/>
        <v>52.3723971288657</v>
      </c>
      <c r="G12313">
        <v>7.3915700847196297E-12</v>
      </c>
    </row>
    <row r="12314" spans="1:7" x14ac:dyDescent="0.2">
      <c r="A12314" t="s">
        <v>5891</v>
      </c>
      <c r="B12314" t="s">
        <v>4728</v>
      </c>
      <c r="C12314" s="17">
        <v>41.653420799716372</v>
      </c>
      <c r="D12314" s="17">
        <v>1.0720652915448481</v>
      </c>
      <c r="E12314" s="148">
        <v>4.8776805420000002</v>
      </c>
      <c r="F12314" s="148">
        <f t="shared" si="192"/>
        <v>38.853436566063728</v>
      </c>
      <c r="G12314">
        <v>6.3661511476468104E-13</v>
      </c>
    </row>
    <row r="12315" spans="1:7" x14ac:dyDescent="0.2">
      <c r="A12315" t="s">
        <v>5892</v>
      </c>
      <c r="B12315" t="s">
        <v>4728</v>
      </c>
      <c r="C12315" s="17">
        <v>155.65836861783643</v>
      </c>
      <c r="D12315" s="17">
        <v>13.704848199683585</v>
      </c>
      <c r="E12315" s="148">
        <v>3.2295730210000002</v>
      </c>
      <c r="F12315" s="148">
        <f t="shared" si="192"/>
        <v>11.35790534487133</v>
      </c>
      <c r="G12315">
        <v>2.0207100798838801E-11</v>
      </c>
    </row>
    <row r="12316" spans="1:7" x14ac:dyDescent="0.2">
      <c r="A12316" t="s">
        <v>4991</v>
      </c>
      <c r="B12316" t="s">
        <v>4523</v>
      </c>
      <c r="C12316" s="17">
        <v>79.589360406748199</v>
      </c>
      <c r="D12316" s="17">
        <v>29.951117984128473</v>
      </c>
      <c r="E12316" s="148">
        <v>1.1436306599999999</v>
      </c>
      <c r="F12316" s="148">
        <f t="shared" si="192"/>
        <v>2.6573085001008558</v>
      </c>
      <c r="G12316">
        <v>7.2010789531459296E-10</v>
      </c>
    </row>
    <row r="12317" spans="1:7" x14ac:dyDescent="0.2">
      <c r="A12317" t="s">
        <v>8982</v>
      </c>
      <c r="B12317" t="s">
        <v>2566</v>
      </c>
      <c r="C12317" s="17">
        <v>12.807597131726752</v>
      </c>
      <c r="D12317" s="17">
        <v>5.5286234144003101</v>
      </c>
      <c r="E12317" s="148">
        <v>0.92211812199999998</v>
      </c>
      <c r="F12317" s="148">
        <f t="shared" si="192"/>
        <v>2.3165978529785596</v>
      </c>
      <c r="G12317">
        <v>2.0727331017814599E-5</v>
      </c>
    </row>
    <row r="12318" spans="1:7" x14ac:dyDescent="0.2">
      <c r="A12318" t="s">
        <v>14111</v>
      </c>
      <c r="B12318" t="s">
        <v>10951</v>
      </c>
      <c r="C12318" s="17">
        <v>1.8445951121188899</v>
      </c>
      <c r="D12318" s="17">
        <v>0.30412953786048103</v>
      </c>
      <c r="E12318" s="148">
        <v>1.813758915</v>
      </c>
      <c r="F12318" s="148">
        <f t="shared" si="192"/>
        <v>6.0651626444949098</v>
      </c>
      <c r="G12318">
        <v>6.4169906675653398E-3</v>
      </c>
    </row>
    <row r="12319" spans="1:7" x14ac:dyDescent="0.2">
      <c r="A12319" t="s">
        <v>8983</v>
      </c>
      <c r="B12319" t="s">
        <v>10950</v>
      </c>
      <c r="C12319" s="17">
        <v>47.271549388565845</v>
      </c>
      <c r="D12319" s="17">
        <v>13.847622735993555</v>
      </c>
      <c r="E12319" s="148">
        <v>1.4436284269999999</v>
      </c>
      <c r="F12319" s="148">
        <f t="shared" si="192"/>
        <v>3.4136941978997486</v>
      </c>
      <c r="G12319">
        <v>1.9641149640068798E-3</v>
      </c>
    </row>
    <row r="12320" spans="1:7" x14ac:dyDescent="0.2">
      <c r="A12320" t="s">
        <v>4992</v>
      </c>
      <c r="B12320" t="s">
        <v>482</v>
      </c>
      <c r="C12320" s="17">
        <v>15.272170578604475</v>
      </c>
      <c r="D12320" s="17">
        <v>7.5443359655349127</v>
      </c>
      <c r="E12320" s="148">
        <v>0.71566165999999998</v>
      </c>
      <c r="F12320" s="148">
        <f t="shared" si="192"/>
        <v>2.0243227035981608</v>
      </c>
      <c r="G12320">
        <v>5.6065450022561598E-3</v>
      </c>
    </row>
    <row r="12321" spans="1:7" x14ac:dyDescent="0.2">
      <c r="A12321" t="s">
        <v>13588</v>
      </c>
      <c r="B12321" t="s">
        <v>13589</v>
      </c>
      <c r="C12321" s="17">
        <v>9.8917268211806277</v>
      </c>
      <c r="D12321" s="17">
        <v>3.9889542068221902</v>
      </c>
      <c r="E12321" s="148">
        <v>0.97999871000000005</v>
      </c>
      <c r="F12321" s="148">
        <f t="shared" si="192"/>
        <v>2.4797794881332806</v>
      </c>
      <c r="G12321">
        <v>1.09263701895637E-4</v>
      </c>
    </row>
    <row r="12322" spans="1:7" x14ac:dyDescent="0.2">
      <c r="A12322" t="s">
        <v>4993</v>
      </c>
      <c r="B12322" t="s">
        <v>4521</v>
      </c>
      <c r="C12322" s="17">
        <v>127.05712273538926</v>
      </c>
      <c r="D12322" s="17">
        <v>54.755352333384124</v>
      </c>
      <c r="E12322" s="148">
        <v>0.89178805100000003</v>
      </c>
      <c r="F12322" s="148">
        <f t="shared" si="192"/>
        <v>2.3204511946482906</v>
      </c>
      <c r="G12322">
        <v>7.3311494319657703E-6</v>
      </c>
    </row>
    <row r="12323" spans="1:7" x14ac:dyDescent="0.2">
      <c r="A12323" t="s">
        <v>8984</v>
      </c>
      <c r="B12323" t="s">
        <v>1568</v>
      </c>
      <c r="C12323" s="17">
        <v>14.822568596413426</v>
      </c>
      <c r="D12323" s="17">
        <v>5.7698087126942692</v>
      </c>
      <c r="E12323" s="148">
        <v>1.018014448</v>
      </c>
      <c r="F12323" s="148">
        <f t="shared" si="192"/>
        <v>2.5689878702221103</v>
      </c>
      <c r="G12323">
        <v>4.2502058734190601E-3</v>
      </c>
    </row>
    <row r="12324" spans="1:7" x14ac:dyDescent="0.2">
      <c r="A12324" t="s">
        <v>4995</v>
      </c>
      <c r="B12324" t="s">
        <v>4306</v>
      </c>
      <c r="C12324" s="17">
        <v>7.0696713180538353</v>
      </c>
      <c r="D12324" s="17">
        <v>45.422761012582278</v>
      </c>
      <c r="E12324" s="148">
        <v>-2.8330055889999999</v>
      </c>
      <c r="F12324" s="148">
        <f t="shared" si="192"/>
        <v>0.15564160258984497</v>
      </c>
      <c r="G12324">
        <v>2.12403443363982E-11</v>
      </c>
    </row>
    <row r="12325" spans="1:7" x14ac:dyDescent="0.2">
      <c r="A12325" t="s">
        <v>4996</v>
      </c>
      <c r="B12325" t="s">
        <v>4533</v>
      </c>
      <c r="C12325" s="17">
        <v>11.034225251895904</v>
      </c>
      <c r="D12325" s="17">
        <v>19.9432922047035</v>
      </c>
      <c r="E12325" s="148">
        <v>-1.0843852030000001</v>
      </c>
      <c r="F12325" s="148">
        <f t="shared" si="192"/>
        <v>0.55328002712077551</v>
      </c>
      <c r="G12325">
        <v>4.8364484475774297E-5</v>
      </c>
    </row>
    <row r="12326" spans="1:7" x14ac:dyDescent="0.2">
      <c r="A12326" t="s">
        <v>13211</v>
      </c>
      <c r="B12326" t="s">
        <v>4535</v>
      </c>
      <c r="C12326" s="17">
        <v>9.3343394471989107</v>
      </c>
      <c r="D12326" s="17">
        <v>4.5621639183203975</v>
      </c>
      <c r="E12326" s="148">
        <v>0.71772599800000003</v>
      </c>
      <c r="F12326" s="148">
        <f t="shared" si="192"/>
        <v>2.0460333329354445</v>
      </c>
      <c r="G12326">
        <v>6.4288276259955503E-3</v>
      </c>
    </row>
    <row r="12327" spans="1:7" x14ac:dyDescent="0.2">
      <c r="A12327" t="s">
        <v>4997</v>
      </c>
      <c r="B12327" t="s">
        <v>4735</v>
      </c>
      <c r="C12327" s="17">
        <v>34.415058941322997</v>
      </c>
      <c r="D12327" s="17">
        <v>68.66218332236933</v>
      </c>
      <c r="E12327" s="148">
        <v>-1.236386435</v>
      </c>
      <c r="F12327" s="148">
        <f t="shared" si="192"/>
        <v>0.50122290431319527</v>
      </c>
      <c r="G12327">
        <v>4.4669734600275604E-6</v>
      </c>
    </row>
    <row r="12328" spans="1:7" x14ac:dyDescent="0.2">
      <c r="A12328" t="s">
        <v>4998</v>
      </c>
      <c r="B12328" t="s">
        <v>772</v>
      </c>
      <c r="C12328" s="17">
        <v>3.0150152042201026</v>
      </c>
      <c r="D12328" s="17">
        <v>4.1145169997935076</v>
      </c>
      <c r="E12328" s="148">
        <v>-0.697717586</v>
      </c>
      <c r="F12328" s="148">
        <f t="shared" si="192"/>
        <v>0.73277500235663506</v>
      </c>
      <c r="G12328">
        <v>4.8817940172540299E-4</v>
      </c>
    </row>
    <row r="12329" spans="1:7" x14ac:dyDescent="0.2">
      <c r="A12329" t="s">
        <v>13023</v>
      </c>
      <c r="B12329" t="s">
        <v>3880</v>
      </c>
      <c r="C12329" s="17">
        <v>70.908172067468968</v>
      </c>
      <c r="D12329" s="17">
        <v>38.564082283794448</v>
      </c>
      <c r="E12329" s="148">
        <v>0.60615039999999998</v>
      </c>
      <c r="F12329" s="148">
        <f t="shared" si="192"/>
        <v>1.8387102160412692</v>
      </c>
      <c r="G12329">
        <v>2.2509390407727801E-3</v>
      </c>
    </row>
    <row r="12330" spans="1:7" x14ac:dyDescent="0.2">
      <c r="A12330" t="s">
        <v>8985</v>
      </c>
      <c r="B12330" t="s">
        <v>1804</v>
      </c>
      <c r="C12330" s="17">
        <v>13.7915987802643</v>
      </c>
      <c r="D12330" s="17">
        <v>19.091155855168374</v>
      </c>
      <c r="E12330" s="148">
        <v>-0.69899105800000005</v>
      </c>
      <c r="F12330" s="148">
        <f t="shared" si="192"/>
        <v>0.7224077413065918</v>
      </c>
      <c r="G12330">
        <v>7.8386608457980695E-3</v>
      </c>
    </row>
    <row r="12331" spans="1:7" x14ac:dyDescent="0.2">
      <c r="A12331" t="s">
        <v>4999</v>
      </c>
      <c r="B12331" t="s">
        <v>2133</v>
      </c>
      <c r="C12331" s="17">
        <v>473.27633215196272</v>
      </c>
      <c r="D12331" s="17">
        <v>953.70288506220732</v>
      </c>
      <c r="E12331" s="148">
        <v>-1.2469597459999999</v>
      </c>
      <c r="F12331" s="148">
        <f t="shared" si="192"/>
        <v>0.49625133735554577</v>
      </c>
      <c r="G12331">
        <v>6.0409821305017001E-5</v>
      </c>
    </row>
    <row r="12332" spans="1:7" x14ac:dyDescent="0.2">
      <c r="A12332" t="s">
        <v>8986</v>
      </c>
      <c r="B12332" t="s">
        <v>10956</v>
      </c>
      <c r="C12332" s="17">
        <v>7.0808123137507248</v>
      </c>
      <c r="D12332" s="17">
        <v>1.76027305635667</v>
      </c>
      <c r="E12332" s="148">
        <v>1.508559046</v>
      </c>
      <c r="F12332" s="148">
        <f t="shared" si="192"/>
        <v>4.0225647311822499</v>
      </c>
      <c r="G12332">
        <v>1.4275286108270701E-3</v>
      </c>
    </row>
    <row r="12333" spans="1:7" x14ac:dyDescent="0.2">
      <c r="A12333" t="s">
        <v>8987</v>
      </c>
      <c r="B12333" t="s">
        <v>738</v>
      </c>
      <c r="C12333" s="17">
        <v>17.354099370241101</v>
      </c>
      <c r="D12333" s="17">
        <v>6.4572526190190196</v>
      </c>
      <c r="E12333" s="148">
        <v>1.1350452090000001</v>
      </c>
      <c r="F12333" s="148">
        <f t="shared" si="192"/>
        <v>2.6875360767405629</v>
      </c>
      <c r="G12333">
        <v>4.7628261349888401E-7</v>
      </c>
    </row>
    <row r="12334" spans="1:7" x14ac:dyDescent="0.2">
      <c r="A12334" t="s">
        <v>5000</v>
      </c>
      <c r="B12334" t="s">
        <v>5001</v>
      </c>
      <c r="C12334" s="17">
        <v>87.032499555128069</v>
      </c>
      <c r="D12334" s="17">
        <v>138.45988052381651</v>
      </c>
      <c r="E12334" s="148">
        <v>-0.92333751600000002</v>
      </c>
      <c r="F12334" s="148">
        <f t="shared" si="192"/>
        <v>0.62857557890321591</v>
      </c>
      <c r="G12334">
        <v>5.1606198297505504E-4</v>
      </c>
    </row>
    <row r="12335" spans="1:7" x14ac:dyDescent="0.2">
      <c r="A12335" t="s">
        <v>5002</v>
      </c>
      <c r="B12335" t="s">
        <v>303</v>
      </c>
      <c r="C12335" s="17">
        <v>45.266647538958054</v>
      </c>
      <c r="D12335" s="17">
        <v>74.595187883373953</v>
      </c>
      <c r="E12335" s="148">
        <v>-0.95457019099999996</v>
      </c>
      <c r="F12335" s="148">
        <f t="shared" si="192"/>
        <v>0.60683066593692769</v>
      </c>
      <c r="G12335">
        <v>1.7484024908393899E-6</v>
      </c>
    </row>
    <row r="12336" spans="1:7" x14ac:dyDescent="0.2">
      <c r="A12336" t="s">
        <v>8988</v>
      </c>
      <c r="B12336" t="s">
        <v>10957</v>
      </c>
      <c r="C12336" s="17">
        <v>16.527496154554726</v>
      </c>
      <c r="D12336" s="17">
        <v>6.96914859090937</v>
      </c>
      <c r="E12336" s="148">
        <v>0.95181756299999998</v>
      </c>
      <c r="F12336" s="148">
        <f t="shared" si="192"/>
        <v>2.3715229972443641</v>
      </c>
      <c r="G12336">
        <v>3.6228950170591801E-3</v>
      </c>
    </row>
    <row r="12337" spans="1:7" x14ac:dyDescent="0.2">
      <c r="A12337" t="s">
        <v>5003</v>
      </c>
      <c r="B12337" t="s">
        <v>3186</v>
      </c>
      <c r="C12337" s="17">
        <v>16.224100825634348</v>
      </c>
      <c r="D12337" s="17">
        <v>4.1111687825682273</v>
      </c>
      <c r="E12337" s="148">
        <v>1.671634821</v>
      </c>
      <c r="F12337" s="148">
        <f t="shared" si="192"/>
        <v>3.9463475434105701</v>
      </c>
      <c r="G12337">
        <v>6.0214647716372004E-8</v>
      </c>
    </row>
    <row r="12338" spans="1:7" x14ac:dyDescent="0.2">
      <c r="A12338" t="s">
        <v>12353</v>
      </c>
      <c r="B12338" t="s">
        <v>3156</v>
      </c>
      <c r="C12338" s="17">
        <v>6.7766626921830131</v>
      </c>
      <c r="D12338" s="17">
        <v>11.198586208293243</v>
      </c>
      <c r="E12338" s="148">
        <v>-0.89295874399999997</v>
      </c>
      <c r="F12338" s="148">
        <f t="shared" si="192"/>
        <v>0.60513555605478819</v>
      </c>
      <c r="G12338">
        <v>1.73698932277067E-3</v>
      </c>
    </row>
    <row r="12339" spans="1:7" x14ac:dyDescent="0.2">
      <c r="A12339" t="s">
        <v>5005</v>
      </c>
      <c r="B12339" t="s">
        <v>1398</v>
      </c>
      <c r="C12339" s="17">
        <v>33.356810324781151</v>
      </c>
      <c r="D12339" s="17">
        <v>7.7307671065176704</v>
      </c>
      <c r="E12339" s="148">
        <v>1.8146096309999999</v>
      </c>
      <c r="F12339" s="148">
        <f t="shared" si="192"/>
        <v>4.3148124714116181</v>
      </c>
      <c r="G12339">
        <v>1.2164134565282601E-7</v>
      </c>
    </row>
    <row r="12340" spans="1:7" x14ac:dyDescent="0.2">
      <c r="A12340" t="s">
        <v>12660</v>
      </c>
      <c r="B12340" t="s">
        <v>1005</v>
      </c>
      <c r="C12340" s="17">
        <v>2.827338972496825</v>
      </c>
      <c r="D12340" s="17">
        <v>4.0796456262221472</v>
      </c>
      <c r="E12340" s="148">
        <v>-0.74056807000000002</v>
      </c>
      <c r="F12340" s="148">
        <f t="shared" ref="F12340:F12403" si="193">C12340/D12340</f>
        <v>0.69303543286307712</v>
      </c>
      <c r="G12340">
        <v>9.4042420688136598E-3</v>
      </c>
    </row>
    <row r="12341" spans="1:7" x14ac:dyDescent="0.2">
      <c r="A12341" t="s">
        <v>8989</v>
      </c>
      <c r="B12341" t="s">
        <v>3394</v>
      </c>
      <c r="C12341" s="17">
        <v>93.955340525447482</v>
      </c>
      <c r="D12341" s="17">
        <v>25.441332901862452</v>
      </c>
      <c r="E12341" s="148">
        <v>1.6098227510000001</v>
      </c>
      <c r="F12341" s="148">
        <f t="shared" si="193"/>
        <v>3.6930195791184119</v>
      </c>
      <c r="G12341">
        <v>5.5205045611985198E-6</v>
      </c>
    </row>
    <row r="12342" spans="1:7" x14ac:dyDescent="0.2">
      <c r="A12342" t="s">
        <v>8990</v>
      </c>
      <c r="B12342" t="s">
        <v>555</v>
      </c>
      <c r="C12342" s="17">
        <v>1.2833835108055307</v>
      </c>
      <c r="D12342" s="17">
        <v>0.12129881124301807</v>
      </c>
      <c r="E12342" s="148">
        <v>2.7692843630000001</v>
      </c>
      <c r="F12342" s="148">
        <f t="shared" si="193"/>
        <v>10.580346976643614</v>
      </c>
      <c r="G12342">
        <v>4.5399502239257504E-3</v>
      </c>
    </row>
    <row r="12343" spans="1:7" x14ac:dyDescent="0.2">
      <c r="A12343" t="s">
        <v>8991</v>
      </c>
      <c r="B12343" t="s">
        <v>2486</v>
      </c>
      <c r="C12343" s="17">
        <v>2.8660074537657154</v>
      </c>
      <c r="D12343" s="17">
        <v>0.34190915361243873</v>
      </c>
      <c r="E12343" s="148">
        <v>2.5050085559999999</v>
      </c>
      <c r="F12343" s="148">
        <f t="shared" si="193"/>
        <v>8.382365384152294</v>
      </c>
      <c r="G12343">
        <v>2.45540697088733E-3</v>
      </c>
    </row>
    <row r="12344" spans="1:7" x14ac:dyDescent="0.2">
      <c r="A12344" t="s">
        <v>8992</v>
      </c>
      <c r="B12344" t="s">
        <v>3474</v>
      </c>
      <c r="C12344" s="17">
        <v>125.2743808624995</v>
      </c>
      <c r="D12344" s="17">
        <v>185.58690634819948</v>
      </c>
      <c r="E12344" s="148">
        <v>-0.80253232600000002</v>
      </c>
      <c r="F12344" s="148">
        <f t="shared" si="193"/>
        <v>0.67501734539105263</v>
      </c>
      <c r="G12344">
        <v>9.1987917969205904E-6</v>
      </c>
    </row>
    <row r="12345" spans="1:7" x14ac:dyDescent="0.2">
      <c r="A12345" t="s">
        <v>12524</v>
      </c>
      <c r="B12345" t="s">
        <v>1398</v>
      </c>
      <c r="C12345" s="17">
        <v>18.931190238081527</v>
      </c>
      <c r="D12345" s="17">
        <v>28.913830514354679</v>
      </c>
      <c r="E12345" s="148">
        <v>-0.77997160200000004</v>
      </c>
      <c r="F12345" s="148">
        <f t="shared" si="193"/>
        <v>0.6547451479555042</v>
      </c>
      <c r="G12345">
        <v>8.8240979040977805E-3</v>
      </c>
    </row>
    <row r="12346" spans="1:7" x14ac:dyDescent="0.2">
      <c r="A12346" t="s">
        <v>5007</v>
      </c>
      <c r="B12346" t="s">
        <v>1398</v>
      </c>
      <c r="C12346" s="17">
        <v>22.9799358992206</v>
      </c>
      <c r="D12346" s="17">
        <v>29.194159200701151</v>
      </c>
      <c r="E12346" s="148">
        <v>-0.60172989899999996</v>
      </c>
      <c r="F12346" s="148">
        <f t="shared" si="193"/>
        <v>0.78714155599551205</v>
      </c>
      <c r="G12346">
        <v>4.7214288000685502E-3</v>
      </c>
    </row>
    <row r="12347" spans="1:7" x14ac:dyDescent="0.2">
      <c r="A12347" t="s">
        <v>5008</v>
      </c>
      <c r="B12347" t="s">
        <v>4547</v>
      </c>
      <c r="C12347" s="17">
        <v>27.529237581262823</v>
      </c>
      <c r="D12347" s="17">
        <v>7.3443628710791051</v>
      </c>
      <c r="E12347" s="148">
        <v>1.62749458</v>
      </c>
      <c r="F12347" s="148">
        <f t="shared" si="193"/>
        <v>3.7483493210375594</v>
      </c>
      <c r="G12347">
        <v>2.19121839774294E-20</v>
      </c>
    </row>
    <row r="12348" spans="1:7" x14ac:dyDescent="0.2">
      <c r="A12348" t="s">
        <v>8993</v>
      </c>
      <c r="B12348" t="s">
        <v>11362</v>
      </c>
      <c r="C12348" s="17">
        <v>2.9523586477264878</v>
      </c>
      <c r="D12348" s="17">
        <v>7.1967677245944373</v>
      </c>
      <c r="E12348" s="148">
        <v>-1.5324937759999999</v>
      </c>
      <c r="F12348" s="148">
        <f t="shared" si="193"/>
        <v>0.41023397735027822</v>
      </c>
      <c r="G12348">
        <v>1.1516607261720301E-5</v>
      </c>
    </row>
    <row r="12349" spans="1:7" x14ac:dyDescent="0.2">
      <c r="A12349" t="s">
        <v>5893</v>
      </c>
      <c r="B12349" t="s">
        <v>10401</v>
      </c>
      <c r="C12349" s="17">
        <v>9.0093974054790582</v>
      </c>
      <c r="D12349" s="17">
        <v>1.1086666230792586</v>
      </c>
      <c r="E12349" s="148">
        <v>2.4337285149999999</v>
      </c>
      <c r="F12349" s="148">
        <f t="shared" si="193"/>
        <v>8.1263359227465237</v>
      </c>
      <c r="G12349">
        <v>9.1302129451105598E-5</v>
      </c>
    </row>
    <row r="12350" spans="1:7" x14ac:dyDescent="0.2">
      <c r="A12350" t="s">
        <v>5009</v>
      </c>
      <c r="B12350" t="s">
        <v>5010</v>
      </c>
      <c r="C12350" s="17">
        <v>6.6859836135981618</v>
      </c>
      <c r="D12350" s="17">
        <v>2.0989921360343899</v>
      </c>
      <c r="E12350" s="148">
        <v>1.2820329589999999</v>
      </c>
      <c r="F12350" s="148">
        <f t="shared" si="193"/>
        <v>3.18533047304786</v>
      </c>
      <c r="G12350">
        <v>4.0393414608011897E-4</v>
      </c>
    </row>
    <row r="12351" spans="1:7" x14ac:dyDescent="0.2">
      <c r="A12351" t="s">
        <v>8994</v>
      </c>
      <c r="B12351" t="s">
        <v>5010</v>
      </c>
      <c r="C12351" s="17">
        <v>7.1560246417661126</v>
      </c>
      <c r="D12351" s="17">
        <v>11.452636272830619</v>
      </c>
      <c r="E12351" s="148">
        <v>-0.89106364000000005</v>
      </c>
      <c r="F12351" s="148">
        <f t="shared" si="193"/>
        <v>0.62483645435789592</v>
      </c>
      <c r="G12351">
        <v>2.0493194964419999E-3</v>
      </c>
    </row>
    <row r="12352" spans="1:7" x14ac:dyDescent="0.2">
      <c r="A12352" t="s">
        <v>8995</v>
      </c>
      <c r="B12352" t="s">
        <v>4554</v>
      </c>
      <c r="C12352" s="17">
        <v>48.435054813329927</v>
      </c>
      <c r="D12352" s="17">
        <v>24.631848923796248</v>
      </c>
      <c r="E12352" s="148">
        <v>0.698106793</v>
      </c>
      <c r="F12352" s="148">
        <f t="shared" si="193"/>
        <v>1.9663588780190173</v>
      </c>
      <c r="G12352">
        <v>1.20701581552058E-3</v>
      </c>
    </row>
    <row r="12353" spans="1:7" x14ac:dyDescent="0.2">
      <c r="A12353" t="s">
        <v>8996</v>
      </c>
      <c r="B12353" t="s">
        <v>209</v>
      </c>
      <c r="C12353" s="17">
        <v>67.916101895405035</v>
      </c>
      <c r="D12353" s="17">
        <v>102.40953120662387</v>
      </c>
      <c r="E12353" s="148">
        <v>-0.81815073699999996</v>
      </c>
      <c r="F12353" s="148">
        <f t="shared" si="193"/>
        <v>0.66318145484306457</v>
      </c>
      <c r="G12353">
        <v>7.7537638510754804E-3</v>
      </c>
    </row>
    <row r="12354" spans="1:7" x14ac:dyDescent="0.2">
      <c r="A12354" t="s">
        <v>5011</v>
      </c>
      <c r="B12354" t="s">
        <v>2475</v>
      </c>
      <c r="C12354" s="17">
        <v>1.6673153758598536</v>
      </c>
      <c r="D12354" s="17">
        <v>2.4697978532541028E-2</v>
      </c>
      <c r="E12354" s="148">
        <v>5.6811228849999997</v>
      </c>
      <c r="F12354" s="148">
        <f t="shared" si="193"/>
        <v>67.50817171790267</v>
      </c>
      <c r="G12354">
        <v>1.01880530810006E-10</v>
      </c>
    </row>
    <row r="12355" spans="1:7" x14ac:dyDescent="0.2">
      <c r="A12355" t="s">
        <v>8997</v>
      </c>
      <c r="B12355" t="s">
        <v>4754</v>
      </c>
      <c r="C12355" s="17">
        <v>16.579622394831425</v>
      </c>
      <c r="D12355" s="17">
        <v>29.932039740143424</v>
      </c>
      <c r="E12355" s="148">
        <v>-1.046013206</v>
      </c>
      <c r="F12355" s="148">
        <f t="shared" si="193"/>
        <v>0.55390887285892598</v>
      </c>
      <c r="G12355">
        <v>2.0178251294668201E-3</v>
      </c>
    </row>
    <row r="12356" spans="1:7" x14ac:dyDescent="0.2">
      <c r="A12356" t="s">
        <v>8998</v>
      </c>
      <c r="B12356" t="s">
        <v>10960</v>
      </c>
      <c r="C12356" s="17">
        <v>31.948602840813198</v>
      </c>
      <c r="D12356" s="17">
        <v>12.80430466118389</v>
      </c>
      <c r="E12356" s="148">
        <v>1.022568071</v>
      </c>
      <c r="F12356" s="148">
        <f t="shared" si="193"/>
        <v>2.4951454753857147</v>
      </c>
      <c r="G12356">
        <v>7.1488178579710003E-4</v>
      </c>
    </row>
    <row r="12357" spans="1:7" x14ac:dyDescent="0.2">
      <c r="A12357" t="s">
        <v>8999</v>
      </c>
      <c r="B12357" t="s">
        <v>10982</v>
      </c>
      <c r="C12357" s="17">
        <v>114.30487658696001</v>
      </c>
      <c r="D12357" s="17">
        <v>1.3679565085755916</v>
      </c>
      <c r="E12357" s="148">
        <v>5.5041965849999999</v>
      </c>
      <c r="F12357" s="148">
        <f t="shared" si="193"/>
        <v>83.558852836616822</v>
      </c>
      <c r="G12357">
        <v>8.9313253407644001E-4</v>
      </c>
    </row>
    <row r="12358" spans="1:7" x14ac:dyDescent="0.2">
      <c r="A12358" t="s">
        <v>13568</v>
      </c>
      <c r="B12358" t="s">
        <v>5135</v>
      </c>
      <c r="C12358" s="17">
        <v>1.2574092542784803</v>
      </c>
      <c r="D12358" s="17">
        <v>0.51209679247215545</v>
      </c>
      <c r="E12358" s="148">
        <v>0.87470077300000004</v>
      </c>
      <c r="F12358" s="148">
        <f t="shared" si="193"/>
        <v>2.4554132592948239</v>
      </c>
      <c r="G12358">
        <v>8.9344298093041504E-3</v>
      </c>
    </row>
    <row r="12359" spans="1:7" x14ac:dyDescent="0.2">
      <c r="A12359" t="s">
        <v>5012</v>
      </c>
      <c r="B12359" t="s">
        <v>4756</v>
      </c>
      <c r="C12359" s="17">
        <v>135.99783552317649</v>
      </c>
      <c r="D12359" s="17">
        <v>54.877568700643479</v>
      </c>
      <c r="E12359" s="148">
        <v>0.97210024500000003</v>
      </c>
      <c r="F12359" s="148">
        <f t="shared" si="193"/>
        <v>2.4782044602785365</v>
      </c>
      <c r="G12359">
        <v>6.3568055043389499E-6</v>
      </c>
    </row>
    <row r="12360" spans="1:7" x14ac:dyDescent="0.2">
      <c r="A12360" t="s">
        <v>12942</v>
      </c>
      <c r="B12360" t="s">
        <v>931</v>
      </c>
      <c r="C12360" s="17">
        <v>102.43244706013616</v>
      </c>
      <c r="D12360" s="17">
        <v>59.621965480871381</v>
      </c>
      <c r="E12360" s="148">
        <v>0.49840124099999999</v>
      </c>
      <c r="F12360" s="148">
        <f t="shared" si="193"/>
        <v>1.7180320412784738</v>
      </c>
      <c r="G12360">
        <v>4.4304350811172899E-3</v>
      </c>
    </row>
    <row r="12361" spans="1:7" x14ac:dyDescent="0.2">
      <c r="A12361" t="s">
        <v>9000</v>
      </c>
      <c r="B12361" t="s">
        <v>4554</v>
      </c>
      <c r="C12361" s="17">
        <v>13.744499083951524</v>
      </c>
      <c r="D12361" s="17">
        <v>22.482756534266901</v>
      </c>
      <c r="E12361" s="148">
        <v>-0.94760326900000003</v>
      </c>
      <c r="F12361" s="148">
        <f t="shared" si="193"/>
        <v>0.61133513868741862</v>
      </c>
      <c r="G12361">
        <v>8.3129483769871899E-4</v>
      </c>
    </row>
    <row r="12362" spans="1:7" x14ac:dyDescent="0.2">
      <c r="A12362" t="s">
        <v>12868</v>
      </c>
      <c r="B12362" t="s">
        <v>11341</v>
      </c>
      <c r="C12362" s="17">
        <v>1.6220672372644374</v>
      </c>
      <c r="D12362" s="17">
        <v>2.0435671981854346</v>
      </c>
      <c r="E12362" s="148">
        <v>-0.55672927400000005</v>
      </c>
      <c r="F12362" s="148">
        <f t="shared" si="193"/>
        <v>0.7937430384989228</v>
      </c>
      <c r="G12362">
        <v>8.9009598728016209E-3</v>
      </c>
    </row>
    <row r="12363" spans="1:7" x14ac:dyDescent="0.2">
      <c r="A12363" t="s">
        <v>9001</v>
      </c>
      <c r="B12363" t="s">
        <v>1258</v>
      </c>
      <c r="C12363" s="17">
        <v>2.09256640890414</v>
      </c>
      <c r="D12363" s="17">
        <v>0</v>
      </c>
      <c r="E12363" s="148">
        <v>6.7823740380000004</v>
      </c>
      <c r="F12363" s="148" t="e">
        <f t="shared" si="193"/>
        <v>#DIV/0!</v>
      </c>
      <c r="G12363">
        <v>3.1591202966282201E-4</v>
      </c>
    </row>
    <row r="12364" spans="1:7" x14ac:dyDescent="0.2">
      <c r="A12364" t="s">
        <v>5894</v>
      </c>
      <c r="B12364" t="s">
        <v>1980</v>
      </c>
      <c r="C12364" s="17">
        <v>5.87922540062279</v>
      </c>
      <c r="D12364" s="17">
        <v>0.60119509453892728</v>
      </c>
      <c r="E12364" s="148">
        <v>2.8947184859999999</v>
      </c>
      <c r="F12364" s="148">
        <f t="shared" si="193"/>
        <v>9.7792304927766018</v>
      </c>
      <c r="G12364">
        <v>1.6938677615749999E-5</v>
      </c>
    </row>
    <row r="12365" spans="1:7" x14ac:dyDescent="0.2">
      <c r="A12365" t="s">
        <v>5015</v>
      </c>
      <c r="B12365" t="s">
        <v>291</v>
      </c>
      <c r="C12365" s="17">
        <v>7.2466299214844252</v>
      </c>
      <c r="D12365" s="17">
        <v>0.85138734026075158</v>
      </c>
      <c r="E12365" s="148">
        <v>2.7082925360000001</v>
      </c>
      <c r="F12365" s="148">
        <f t="shared" si="193"/>
        <v>8.511554704660071</v>
      </c>
      <c r="G12365">
        <v>1.15823556164422E-11</v>
      </c>
    </row>
    <row r="12366" spans="1:7" x14ac:dyDescent="0.2">
      <c r="A12366" t="s">
        <v>9002</v>
      </c>
      <c r="B12366" t="s">
        <v>1949</v>
      </c>
      <c r="C12366" s="17">
        <v>14.424092557542078</v>
      </c>
      <c r="D12366" s="17">
        <v>2.2213123336095073</v>
      </c>
      <c r="E12366" s="148">
        <v>2.3369824549999998</v>
      </c>
      <c r="F12366" s="148">
        <f t="shared" si="193"/>
        <v>6.4935004138313772</v>
      </c>
      <c r="G12366">
        <v>8.0454724539899796E-4</v>
      </c>
    </row>
    <row r="12367" spans="1:7" x14ac:dyDescent="0.2">
      <c r="A12367" t="s">
        <v>9003</v>
      </c>
      <c r="B12367" t="s">
        <v>10504</v>
      </c>
      <c r="C12367" s="17">
        <v>1.9581550035617574</v>
      </c>
      <c r="D12367" s="17">
        <v>3.9274834391185549</v>
      </c>
      <c r="E12367" s="148">
        <v>-1.1654022930000001</v>
      </c>
      <c r="F12367" s="148">
        <f t="shared" si="193"/>
        <v>0.49857753289501489</v>
      </c>
      <c r="G12367">
        <v>1.0315213034522599E-3</v>
      </c>
    </row>
    <row r="12368" spans="1:7" x14ac:dyDescent="0.2">
      <c r="A12368" t="s">
        <v>5017</v>
      </c>
      <c r="B12368" t="s">
        <v>4201</v>
      </c>
      <c r="C12368" s="17">
        <v>23.224668338512423</v>
      </c>
      <c r="D12368" s="17">
        <v>7.4884175688584556</v>
      </c>
      <c r="E12368" s="148">
        <v>1.3351407179999999</v>
      </c>
      <c r="F12368" s="148">
        <f t="shared" si="193"/>
        <v>3.1014120306398487</v>
      </c>
      <c r="G12368">
        <v>1.0240556514186501E-6</v>
      </c>
    </row>
    <row r="12369" spans="1:7" x14ac:dyDescent="0.2">
      <c r="A12369" t="s">
        <v>9004</v>
      </c>
      <c r="B12369" t="s">
        <v>10983</v>
      </c>
      <c r="C12369" s="17">
        <v>45.048702546737275</v>
      </c>
      <c r="D12369" s="17">
        <v>15.799065641583724</v>
      </c>
      <c r="E12369" s="148">
        <v>1.158954174</v>
      </c>
      <c r="F12369" s="148">
        <f t="shared" si="193"/>
        <v>2.8513523247961845</v>
      </c>
      <c r="G12369">
        <v>2.0892916074374699E-6</v>
      </c>
    </row>
    <row r="12370" spans="1:7" x14ac:dyDescent="0.2">
      <c r="A12370" t="s">
        <v>9005</v>
      </c>
      <c r="B12370" t="s">
        <v>10844</v>
      </c>
      <c r="C12370" s="17">
        <v>8.5008259449274721</v>
      </c>
      <c r="D12370" s="17">
        <v>14.9749472013531</v>
      </c>
      <c r="E12370" s="148">
        <v>-1.031624549</v>
      </c>
      <c r="F12370" s="148">
        <f t="shared" si="193"/>
        <v>0.56766984421550137</v>
      </c>
      <c r="G12370">
        <v>1.6603196737755699E-4</v>
      </c>
    </row>
    <row r="12371" spans="1:7" x14ac:dyDescent="0.2">
      <c r="A12371" t="s">
        <v>9006</v>
      </c>
      <c r="B12371" t="s">
        <v>11004</v>
      </c>
      <c r="C12371" s="17">
        <v>5.6734370632768876</v>
      </c>
      <c r="D12371" s="17">
        <v>1.8254586714874688</v>
      </c>
      <c r="E12371" s="148">
        <v>1.185716582</v>
      </c>
      <c r="F12371" s="148">
        <f t="shared" si="193"/>
        <v>3.1079515257685384</v>
      </c>
      <c r="G12371">
        <v>7.9164498018512199E-3</v>
      </c>
    </row>
    <row r="12372" spans="1:7" x14ac:dyDescent="0.2">
      <c r="A12372" t="s">
        <v>12742</v>
      </c>
      <c r="B12372" t="s">
        <v>10947</v>
      </c>
      <c r="C12372" s="17">
        <v>163.12122180775026</v>
      </c>
      <c r="D12372" s="17">
        <v>224.35213442069625</v>
      </c>
      <c r="E12372" s="148">
        <v>-0.67047479700000001</v>
      </c>
      <c r="F12372" s="148">
        <f t="shared" si="193"/>
        <v>0.72707675471396138</v>
      </c>
      <c r="G12372">
        <v>5.1066163796716999E-3</v>
      </c>
    </row>
    <row r="12373" spans="1:7" x14ac:dyDescent="0.2">
      <c r="A12373" t="s">
        <v>9007</v>
      </c>
      <c r="B12373" t="s">
        <v>1078</v>
      </c>
      <c r="C12373" s="17">
        <v>64.048805773256476</v>
      </c>
      <c r="D12373" s="17">
        <v>35.051615137500576</v>
      </c>
      <c r="E12373" s="148">
        <v>0.57492405400000002</v>
      </c>
      <c r="F12373" s="148">
        <f t="shared" si="193"/>
        <v>1.8272711691602694</v>
      </c>
      <c r="G12373">
        <v>1.26906826974731E-4</v>
      </c>
    </row>
    <row r="12374" spans="1:7" x14ac:dyDescent="0.2">
      <c r="A12374" t="s">
        <v>9008</v>
      </c>
      <c r="B12374" t="s">
        <v>10961</v>
      </c>
      <c r="C12374" s="17">
        <v>36.666927397904878</v>
      </c>
      <c r="D12374" s="17">
        <v>16.636286760575377</v>
      </c>
      <c r="E12374" s="148">
        <v>0.83564898499999996</v>
      </c>
      <c r="F12374" s="148">
        <f t="shared" si="193"/>
        <v>2.2040331430688038</v>
      </c>
      <c r="G12374">
        <v>4.6212035544040599E-3</v>
      </c>
    </row>
    <row r="12375" spans="1:7" x14ac:dyDescent="0.2">
      <c r="A12375" t="s">
        <v>9009</v>
      </c>
      <c r="B12375" t="s">
        <v>10898</v>
      </c>
      <c r="C12375" s="17">
        <v>2.8357030781819699</v>
      </c>
      <c r="D12375" s="17">
        <v>5.6999923683867539</v>
      </c>
      <c r="E12375" s="148">
        <v>-1.1848176539999999</v>
      </c>
      <c r="F12375" s="148">
        <f t="shared" si="193"/>
        <v>0.49749243418452987</v>
      </c>
      <c r="G12375">
        <v>1.0877575164223499E-3</v>
      </c>
    </row>
    <row r="12376" spans="1:7" x14ac:dyDescent="0.2">
      <c r="A12376" t="s">
        <v>9010</v>
      </c>
      <c r="B12376" t="s">
        <v>10898</v>
      </c>
      <c r="C12376" s="17">
        <v>1.1470803624940284</v>
      </c>
      <c r="D12376" s="17">
        <v>3.0620620636716898</v>
      </c>
      <c r="E12376" s="148">
        <v>-1.3452859619999999</v>
      </c>
      <c r="F12376" s="148">
        <f t="shared" si="193"/>
        <v>0.37461042220632695</v>
      </c>
      <c r="G12376">
        <v>9.8397676732006507E-3</v>
      </c>
    </row>
    <row r="12377" spans="1:7" x14ac:dyDescent="0.2">
      <c r="A12377" t="s">
        <v>9011</v>
      </c>
      <c r="B12377" t="s">
        <v>10962</v>
      </c>
      <c r="C12377" s="17">
        <v>3.2817878773624276</v>
      </c>
      <c r="D12377" s="17">
        <v>0.60443471002252513</v>
      </c>
      <c r="E12377" s="148">
        <v>1.9104597290000001</v>
      </c>
      <c r="F12377" s="148">
        <f t="shared" si="193"/>
        <v>5.4295159145313265</v>
      </c>
      <c r="G12377">
        <v>2.3012634343993802E-3</v>
      </c>
    </row>
    <row r="12378" spans="1:7" x14ac:dyDescent="0.2">
      <c r="A12378" t="s">
        <v>12260</v>
      </c>
      <c r="B12378" t="s">
        <v>10875</v>
      </c>
      <c r="C12378" s="17">
        <v>14.184163991562574</v>
      </c>
      <c r="D12378" s="17">
        <v>24.611628917442999</v>
      </c>
      <c r="E12378" s="148">
        <v>-1.0124039739999999</v>
      </c>
      <c r="F12378" s="148">
        <f t="shared" si="193"/>
        <v>0.57631959425122947</v>
      </c>
      <c r="G12378">
        <v>1.1538864580833501E-4</v>
      </c>
    </row>
    <row r="12379" spans="1:7" x14ac:dyDescent="0.2">
      <c r="A12379" t="s">
        <v>5895</v>
      </c>
      <c r="B12379" t="s">
        <v>10904</v>
      </c>
      <c r="C12379" s="17">
        <v>47.553473452957149</v>
      </c>
      <c r="D12379" s="17">
        <v>7.0829053523891545</v>
      </c>
      <c r="E12379" s="148">
        <v>2.480097099</v>
      </c>
      <c r="F12379" s="148">
        <f t="shared" si="193"/>
        <v>6.7138372019776824</v>
      </c>
      <c r="G12379">
        <v>3.14899233294583E-8</v>
      </c>
    </row>
    <row r="12380" spans="1:7" x14ac:dyDescent="0.2">
      <c r="A12380" t="s">
        <v>13891</v>
      </c>
      <c r="B12380" t="s">
        <v>364</v>
      </c>
      <c r="C12380" s="17">
        <v>25.797764133769849</v>
      </c>
      <c r="D12380" s="17">
        <v>8.3602294274077416</v>
      </c>
      <c r="E12380" s="148">
        <v>1.307171716</v>
      </c>
      <c r="F12380" s="148">
        <f t="shared" si="193"/>
        <v>3.0857722695020544</v>
      </c>
      <c r="G12380">
        <v>4.9803000843543605E-4</v>
      </c>
    </row>
    <row r="12381" spans="1:7" x14ac:dyDescent="0.2">
      <c r="A12381" t="s">
        <v>5018</v>
      </c>
      <c r="B12381" t="s">
        <v>265</v>
      </c>
      <c r="C12381" s="17">
        <v>70.697923531997958</v>
      </c>
      <c r="D12381" s="17">
        <v>29.6931056049971</v>
      </c>
      <c r="E12381" s="148">
        <v>0.974330319</v>
      </c>
      <c r="F12381" s="148">
        <f t="shared" si="193"/>
        <v>2.3809541673572903</v>
      </c>
      <c r="G12381">
        <v>6.2522478604208194E-5</v>
      </c>
    </row>
    <row r="12382" spans="1:7" x14ac:dyDescent="0.2">
      <c r="A12382" t="s">
        <v>9012</v>
      </c>
      <c r="B12382" t="s">
        <v>265</v>
      </c>
      <c r="C12382" s="17">
        <v>57.128818194122708</v>
      </c>
      <c r="D12382" s="17">
        <v>19.892498275052482</v>
      </c>
      <c r="E12382" s="148">
        <v>1.20979082</v>
      </c>
      <c r="F12382" s="148">
        <f t="shared" si="193"/>
        <v>2.8718774989549161</v>
      </c>
      <c r="G12382">
        <v>4.9988777319490097E-3</v>
      </c>
    </row>
    <row r="12383" spans="1:7" x14ac:dyDescent="0.2">
      <c r="A12383" t="s">
        <v>9013</v>
      </c>
      <c r="B12383" t="s">
        <v>11005</v>
      </c>
      <c r="C12383" s="17">
        <v>5.3327988725113293</v>
      </c>
      <c r="D12383" s="17">
        <v>1.8103080094666901</v>
      </c>
      <c r="E12383" s="148">
        <v>1.1645323999999999</v>
      </c>
      <c r="F12383" s="148">
        <f t="shared" si="193"/>
        <v>2.9457964305656206</v>
      </c>
      <c r="G12383">
        <v>6.4004974960599204E-3</v>
      </c>
    </row>
    <row r="12384" spans="1:7" x14ac:dyDescent="0.2">
      <c r="A12384" t="s">
        <v>12544</v>
      </c>
      <c r="B12384" t="s">
        <v>938</v>
      </c>
      <c r="C12384" s="17">
        <v>36.839273600739325</v>
      </c>
      <c r="D12384" s="17">
        <v>55.727663628547525</v>
      </c>
      <c r="E12384" s="148">
        <v>-0.83585385899999998</v>
      </c>
      <c r="F12384" s="148">
        <f t="shared" si="193"/>
        <v>0.66105900018151353</v>
      </c>
      <c r="G12384">
        <v>8.5610389076863497E-3</v>
      </c>
    </row>
    <row r="12385" spans="1:7" x14ac:dyDescent="0.2">
      <c r="A12385" t="s">
        <v>9014</v>
      </c>
      <c r="B12385" t="s">
        <v>1951</v>
      </c>
      <c r="C12385" s="17">
        <v>12.19343862930765</v>
      </c>
      <c r="D12385" s="17">
        <v>4.8179391307068853</v>
      </c>
      <c r="E12385" s="148">
        <v>1.0144596180000001</v>
      </c>
      <c r="F12385" s="148">
        <f t="shared" si="193"/>
        <v>2.5308411539683848</v>
      </c>
      <c r="G12385">
        <v>4.4831883207241598E-3</v>
      </c>
    </row>
    <row r="12386" spans="1:7" x14ac:dyDescent="0.2">
      <c r="A12386" t="s">
        <v>5020</v>
      </c>
      <c r="B12386" t="s">
        <v>920</v>
      </c>
      <c r="C12386" s="17">
        <v>10.492135661517922</v>
      </c>
      <c r="D12386" s="17">
        <v>17.1904838120183</v>
      </c>
      <c r="E12386" s="148">
        <v>-0.88291087700000004</v>
      </c>
      <c r="F12386" s="148">
        <f t="shared" si="193"/>
        <v>0.61034557120391264</v>
      </c>
      <c r="G12386">
        <v>8.5032297913458096E-4</v>
      </c>
    </row>
    <row r="12387" spans="1:7" x14ac:dyDescent="0.2">
      <c r="A12387" t="s">
        <v>5021</v>
      </c>
      <c r="B12387" t="s">
        <v>1189</v>
      </c>
      <c r="C12387" s="17">
        <v>77.759845548255427</v>
      </c>
      <c r="D12387" s="17">
        <v>37.547876910547778</v>
      </c>
      <c r="E12387" s="148">
        <v>0.70382383400000004</v>
      </c>
      <c r="F12387" s="148">
        <f t="shared" si="193"/>
        <v>2.0709518605674209</v>
      </c>
      <c r="G12387">
        <v>2.49759817764739E-3</v>
      </c>
    </row>
    <row r="12388" spans="1:7" x14ac:dyDescent="0.2">
      <c r="A12388" t="s">
        <v>9015</v>
      </c>
      <c r="B12388" t="s">
        <v>555</v>
      </c>
      <c r="C12388" s="17">
        <v>5.3914559290650299</v>
      </c>
      <c r="D12388" s="17">
        <v>1.5181008805660077</v>
      </c>
      <c r="E12388" s="148">
        <v>1.427284813</v>
      </c>
      <c r="F12388" s="148">
        <f t="shared" si="193"/>
        <v>3.551447731889124</v>
      </c>
      <c r="G12388">
        <v>5.1539026266671098E-3</v>
      </c>
    </row>
    <row r="12389" spans="1:7" x14ac:dyDescent="0.2">
      <c r="A12389" t="s">
        <v>12803</v>
      </c>
      <c r="B12389" t="s">
        <v>303</v>
      </c>
      <c r="C12389" s="17">
        <v>18.0855715521317</v>
      </c>
      <c r="D12389" s="17">
        <v>24.084339538952747</v>
      </c>
      <c r="E12389" s="148">
        <v>-0.60065020499999999</v>
      </c>
      <c r="F12389" s="148">
        <f t="shared" si="193"/>
        <v>0.75092661448660636</v>
      </c>
      <c r="G12389">
        <v>4.4398718543338699E-3</v>
      </c>
    </row>
    <row r="12390" spans="1:7" x14ac:dyDescent="0.2">
      <c r="A12390" t="s">
        <v>5022</v>
      </c>
      <c r="B12390" t="s">
        <v>2631</v>
      </c>
      <c r="C12390" s="17">
        <v>74.522887655115454</v>
      </c>
      <c r="D12390" s="17">
        <v>29.976296446668727</v>
      </c>
      <c r="E12390" s="148">
        <v>1.024892565</v>
      </c>
      <c r="F12390" s="148">
        <f t="shared" si="193"/>
        <v>2.4860605374549931</v>
      </c>
      <c r="G12390">
        <v>4.5861640058448898E-10</v>
      </c>
    </row>
    <row r="12391" spans="1:7" x14ac:dyDescent="0.2">
      <c r="A12391" t="s">
        <v>9016</v>
      </c>
      <c r="B12391" t="s">
        <v>10984</v>
      </c>
      <c r="C12391" s="17">
        <v>7.3290682791095314</v>
      </c>
      <c r="D12391" s="17">
        <v>2.9995767735292249</v>
      </c>
      <c r="E12391" s="148">
        <v>0.948018743</v>
      </c>
      <c r="F12391" s="148">
        <f t="shared" si="193"/>
        <v>2.4433674589653318</v>
      </c>
      <c r="G12391">
        <v>2.3697789237812298E-3</v>
      </c>
    </row>
    <row r="12392" spans="1:7" x14ac:dyDescent="0.2">
      <c r="A12392" t="s">
        <v>12187</v>
      </c>
      <c r="B12392" t="s">
        <v>2388</v>
      </c>
      <c r="C12392" s="17">
        <v>1.7509186933788776</v>
      </c>
      <c r="D12392" s="17">
        <v>3.1810666625388802</v>
      </c>
      <c r="E12392" s="148">
        <v>-1.0186900800000001</v>
      </c>
      <c r="F12392" s="148">
        <f t="shared" si="193"/>
        <v>0.5504187365823483</v>
      </c>
      <c r="G12392">
        <v>4.5776576814227001E-4</v>
      </c>
    </row>
    <row r="12393" spans="1:7" x14ac:dyDescent="0.2">
      <c r="A12393" t="s">
        <v>13852</v>
      </c>
      <c r="B12393" t="s">
        <v>13853</v>
      </c>
      <c r="C12393" s="17">
        <v>3.533317350034745</v>
      </c>
      <c r="D12393" s="17">
        <v>1.1989104725013471</v>
      </c>
      <c r="E12393" s="148">
        <v>1.195737788</v>
      </c>
      <c r="F12393" s="148">
        <f t="shared" si="193"/>
        <v>2.9471069200546789</v>
      </c>
      <c r="G12393">
        <v>3.2564362483966198E-3</v>
      </c>
    </row>
    <row r="12394" spans="1:7" x14ac:dyDescent="0.2">
      <c r="A12394" t="s">
        <v>9017</v>
      </c>
      <c r="B12394" t="s">
        <v>10695</v>
      </c>
      <c r="C12394" s="17">
        <v>65.813195886609122</v>
      </c>
      <c r="D12394" s="17">
        <v>12.856678782391088</v>
      </c>
      <c r="E12394" s="148">
        <v>1.841286057</v>
      </c>
      <c r="F12394" s="148">
        <f t="shared" si="193"/>
        <v>5.1189888928973595</v>
      </c>
      <c r="G12394">
        <v>4.5590498494194496E-3</v>
      </c>
    </row>
    <row r="12395" spans="1:7" x14ac:dyDescent="0.2">
      <c r="A12395" t="s">
        <v>9018</v>
      </c>
      <c r="B12395" t="s">
        <v>10695</v>
      </c>
      <c r="C12395" s="17">
        <v>1.9281659992071261</v>
      </c>
      <c r="D12395" s="17">
        <v>0</v>
      </c>
      <c r="E12395" s="148">
        <v>4.6697689889999996</v>
      </c>
      <c r="F12395" s="148" t="e">
        <f t="shared" si="193"/>
        <v>#DIV/0!</v>
      </c>
      <c r="G12395">
        <v>7.74050072352034E-3</v>
      </c>
    </row>
    <row r="12396" spans="1:7" x14ac:dyDescent="0.2">
      <c r="A12396" t="s">
        <v>9019</v>
      </c>
      <c r="B12396" t="s">
        <v>1949</v>
      </c>
      <c r="C12396" s="17">
        <v>0.2864495735675805</v>
      </c>
      <c r="D12396" s="17">
        <v>0</v>
      </c>
      <c r="E12396" s="148">
        <v>5.2121744440000004</v>
      </c>
      <c r="F12396" s="148" t="e">
        <f t="shared" si="193"/>
        <v>#DIV/0!</v>
      </c>
      <c r="G12396">
        <v>6.0962128289518899E-3</v>
      </c>
    </row>
    <row r="12397" spans="1:7" x14ac:dyDescent="0.2">
      <c r="A12397" t="s">
        <v>13335</v>
      </c>
      <c r="B12397" t="s">
        <v>13336</v>
      </c>
      <c r="C12397" s="17">
        <v>10.114324024552674</v>
      </c>
      <c r="D12397" s="17">
        <v>4.6633141615563574</v>
      </c>
      <c r="E12397" s="148">
        <v>0.80983876600000004</v>
      </c>
      <c r="F12397" s="148">
        <f t="shared" si="193"/>
        <v>2.1689132823033028</v>
      </c>
      <c r="G12397">
        <v>3.2491731632540398E-3</v>
      </c>
    </row>
    <row r="12398" spans="1:7" x14ac:dyDescent="0.2">
      <c r="A12398" t="s">
        <v>9020</v>
      </c>
      <c r="B12398" t="s">
        <v>11198</v>
      </c>
      <c r="C12398" s="17">
        <v>217.55350281139476</v>
      </c>
      <c r="D12398" s="17">
        <v>244.52122568251949</v>
      </c>
      <c r="E12398" s="148">
        <v>-0.40869424700000001</v>
      </c>
      <c r="F12398" s="148">
        <f t="shared" si="193"/>
        <v>0.88971213932102988</v>
      </c>
      <c r="G12398">
        <v>9.1432083150277104E-3</v>
      </c>
    </row>
    <row r="12399" spans="1:7" x14ac:dyDescent="0.2">
      <c r="A12399" t="s">
        <v>5023</v>
      </c>
      <c r="B12399" t="s">
        <v>4593</v>
      </c>
      <c r="C12399" s="17">
        <v>44.239117279192349</v>
      </c>
      <c r="D12399" s="17">
        <v>12.003788167279005</v>
      </c>
      <c r="E12399" s="148">
        <v>1.509077655</v>
      </c>
      <c r="F12399" s="148">
        <f t="shared" si="193"/>
        <v>3.685429687919958</v>
      </c>
      <c r="G12399">
        <v>8.6212910737165703E-8</v>
      </c>
    </row>
    <row r="12400" spans="1:7" x14ac:dyDescent="0.2">
      <c r="A12400" t="s">
        <v>5024</v>
      </c>
      <c r="B12400" t="s">
        <v>4566</v>
      </c>
      <c r="C12400" s="17">
        <v>2.4961645113285473</v>
      </c>
      <c r="D12400" s="17">
        <v>6.0909597259241899</v>
      </c>
      <c r="E12400" s="148">
        <v>-1.491941009</v>
      </c>
      <c r="F12400" s="148">
        <f t="shared" si="193"/>
        <v>0.40981464722290556</v>
      </c>
      <c r="G12400">
        <v>2.0642167124432201E-8</v>
      </c>
    </row>
    <row r="12401" spans="1:7" x14ac:dyDescent="0.2">
      <c r="A12401" t="s">
        <v>5896</v>
      </c>
      <c r="B12401" t="s">
        <v>4354</v>
      </c>
      <c r="C12401" s="17">
        <v>0.41118282756826496</v>
      </c>
      <c r="D12401" s="17">
        <v>0</v>
      </c>
      <c r="E12401" s="148">
        <v>5.0939549079999997</v>
      </c>
      <c r="F12401" s="148" t="e">
        <f t="shared" si="193"/>
        <v>#DIV/0!</v>
      </c>
      <c r="G12401">
        <v>6.2257675638587801E-3</v>
      </c>
    </row>
    <row r="12402" spans="1:7" x14ac:dyDescent="0.2">
      <c r="A12402" t="s">
        <v>14109</v>
      </c>
      <c r="B12402" t="s">
        <v>78</v>
      </c>
      <c r="C12402" s="17">
        <v>4.0571652898687045</v>
      </c>
      <c r="D12402" s="17">
        <v>0.67324324536344693</v>
      </c>
      <c r="E12402" s="148">
        <v>1.8921401579999999</v>
      </c>
      <c r="F12402" s="148">
        <f t="shared" si="193"/>
        <v>6.0262992875308603</v>
      </c>
      <c r="G12402">
        <v>7.6052028275141797E-3</v>
      </c>
    </row>
    <row r="12403" spans="1:7" x14ac:dyDescent="0.2">
      <c r="A12403" t="s">
        <v>11769</v>
      </c>
      <c r="B12403" t="s">
        <v>823</v>
      </c>
      <c r="C12403" s="17">
        <v>1.1065759402295878</v>
      </c>
      <c r="D12403" s="17">
        <v>3.84063493130571</v>
      </c>
      <c r="E12403" s="148">
        <v>-1.770986868</v>
      </c>
      <c r="F12403" s="148">
        <f t="shared" si="193"/>
        <v>0.28812317755319239</v>
      </c>
      <c r="G12403">
        <v>4.7420063781164904E-3</v>
      </c>
    </row>
    <row r="12404" spans="1:7" x14ac:dyDescent="0.2">
      <c r="A12404" t="s">
        <v>13867</v>
      </c>
      <c r="B12404" t="s">
        <v>4340</v>
      </c>
      <c r="C12404" s="17">
        <v>19.420156520483374</v>
      </c>
      <c r="D12404" s="17">
        <v>6.4671611212791404</v>
      </c>
      <c r="E12404" s="148">
        <v>1.2405205989999999</v>
      </c>
      <c r="F12404" s="148">
        <f t="shared" ref="F12404:F12467" si="194">C12404/D12404</f>
        <v>3.0028873807681258</v>
      </c>
      <c r="G12404">
        <v>8.7064161772690599E-4</v>
      </c>
    </row>
    <row r="12405" spans="1:7" x14ac:dyDescent="0.2">
      <c r="A12405" t="s">
        <v>9021</v>
      </c>
      <c r="B12405" t="s">
        <v>4568</v>
      </c>
      <c r="C12405" s="17">
        <v>12.206885121995114</v>
      </c>
      <c r="D12405" s="17">
        <v>27.541423210507975</v>
      </c>
      <c r="E12405" s="148">
        <v>-1.330580637</v>
      </c>
      <c r="F12405" s="148">
        <f t="shared" si="194"/>
        <v>0.44321911139790987</v>
      </c>
      <c r="G12405">
        <v>1.35814491075508E-5</v>
      </c>
    </row>
    <row r="12406" spans="1:7" x14ac:dyDescent="0.2">
      <c r="A12406" t="s">
        <v>9022</v>
      </c>
      <c r="B12406" t="s">
        <v>4570</v>
      </c>
      <c r="C12406" s="17">
        <v>27.068711576779073</v>
      </c>
      <c r="D12406" s="17">
        <v>15.351847507466999</v>
      </c>
      <c r="E12406" s="148">
        <v>0.52730997899999998</v>
      </c>
      <c r="F12406" s="148">
        <f t="shared" si="194"/>
        <v>1.7632217597011106</v>
      </c>
      <c r="G12406">
        <v>8.7415578800878902E-3</v>
      </c>
    </row>
    <row r="12407" spans="1:7" x14ac:dyDescent="0.2">
      <c r="A12407" t="s">
        <v>5025</v>
      </c>
      <c r="B12407" t="s">
        <v>5026</v>
      </c>
      <c r="C12407" s="17">
        <v>15.146272082893951</v>
      </c>
      <c r="D12407" s="17">
        <v>1.5609072255692569</v>
      </c>
      <c r="E12407" s="148">
        <v>2.9920529500000002</v>
      </c>
      <c r="F12407" s="148">
        <f t="shared" si="194"/>
        <v>9.7035056502926782</v>
      </c>
      <c r="G12407">
        <v>1.7387731575177001E-11</v>
      </c>
    </row>
    <row r="12408" spans="1:7" x14ac:dyDescent="0.2">
      <c r="A12408" t="s">
        <v>5027</v>
      </c>
      <c r="B12408" t="s">
        <v>2524</v>
      </c>
      <c r="C12408" s="17">
        <v>43.799017970352672</v>
      </c>
      <c r="D12408" s="17">
        <v>12.442494985744908</v>
      </c>
      <c r="E12408" s="148">
        <v>1.542297818</v>
      </c>
      <c r="F12408" s="148">
        <f t="shared" si="194"/>
        <v>3.5201153804387495</v>
      </c>
      <c r="G12408">
        <v>2.5824632166603002E-7</v>
      </c>
    </row>
    <row r="12409" spans="1:7" x14ac:dyDescent="0.2">
      <c r="A12409" t="s">
        <v>5028</v>
      </c>
      <c r="B12409" t="s">
        <v>236</v>
      </c>
      <c r="C12409" s="17">
        <v>11.766151916032493</v>
      </c>
      <c r="D12409" s="17">
        <v>16.983909491360997</v>
      </c>
      <c r="E12409" s="148">
        <v>-0.73508913899999995</v>
      </c>
      <c r="F12409" s="148">
        <f t="shared" si="194"/>
        <v>0.69278230209701963</v>
      </c>
      <c r="G12409">
        <v>4.8550038615378004E-3</v>
      </c>
    </row>
    <row r="12410" spans="1:7" x14ac:dyDescent="0.2">
      <c r="A12410" t="s">
        <v>5029</v>
      </c>
      <c r="B12410" t="s">
        <v>943</v>
      </c>
      <c r="C12410" s="17">
        <v>107.24889431825714</v>
      </c>
      <c r="D12410" s="17">
        <v>149.66794064950025</v>
      </c>
      <c r="E12410" s="148">
        <v>-0.72056975899999998</v>
      </c>
      <c r="F12410" s="148">
        <f t="shared" si="194"/>
        <v>0.71657894037185876</v>
      </c>
      <c r="G12410">
        <v>6.0247878951447701E-3</v>
      </c>
    </row>
    <row r="12411" spans="1:7" x14ac:dyDescent="0.2">
      <c r="A12411" t="s">
        <v>9023</v>
      </c>
      <c r="B12411" t="s">
        <v>11436</v>
      </c>
      <c r="C12411" s="17">
        <v>27.818685117170801</v>
      </c>
      <c r="D12411" s="17">
        <v>42.056137684958571</v>
      </c>
      <c r="E12411" s="148">
        <v>-0.78793205899999996</v>
      </c>
      <c r="F12411" s="148">
        <f t="shared" si="194"/>
        <v>0.66146552319092744</v>
      </c>
      <c r="G12411">
        <v>1.49036710013788E-3</v>
      </c>
    </row>
    <row r="12412" spans="1:7" x14ac:dyDescent="0.2">
      <c r="A12412" t="s">
        <v>9024</v>
      </c>
      <c r="B12412" t="s">
        <v>11343</v>
      </c>
      <c r="C12412" s="17">
        <v>7.0244419790408097</v>
      </c>
      <c r="D12412" s="17">
        <v>10.014464358263766</v>
      </c>
      <c r="E12412" s="148">
        <v>-0.73372299799999996</v>
      </c>
      <c r="F12412" s="148">
        <f t="shared" si="194"/>
        <v>0.70142962496484995</v>
      </c>
      <c r="G12412">
        <v>4.9461550288765399E-3</v>
      </c>
    </row>
    <row r="12413" spans="1:7" x14ac:dyDescent="0.2">
      <c r="A12413" t="s">
        <v>13894</v>
      </c>
      <c r="B12413" t="s">
        <v>10986</v>
      </c>
      <c r="C12413" s="17">
        <v>22.576236370491223</v>
      </c>
      <c r="D12413" s="17">
        <v>7.2918588761384786</v>
      </c>
      <c r="E12413" s="148">
        <v>1.256075192</v>
      </c>
      <c r="F12413" s="148">
        <f t="shared" si="194"/>
        <v>3.096087946019991</v>
      </c>
      <c r="G12413">
        <v>6.70537031214311E-4</v>
      </c>
    </row>
    <row r="12414" spans="1:7" x14ac:dyDescent="0.2">
      <c r="A12414" t="s">
        <v>9025</v>
      </c>
      <c r="B12414" t="s">
        <v>1104</v>
      </c>
      <c r="C12414" s="17">
        <v>6.7191796092470302</v>
      </c>
      <c r="D12414" s="17">
        <v>2.5150556339465773</v>
      </c>
      <c r="E12414" s="148">
        <v>1.1050708629999999</v>
      </c>
      <c r="F12414" s="148">
        <f t="shared" si="194"/>
        <v>2.6715828940544832</v>
      </c>
      <c r="G12414">
        <v>2.5507511727159999E-3</v>
      </c>
    </row>
    <row r="12415" spans="1:7" x14ac:dyDescent="0.2">
      <c r="A12415" t="s">
        <v>12811</v>
      </c>
      <c r="B12415" t="s">
        <v>12812</v>
      </c>
      <c r="C12415" s="17">
        <v>25.109238495122426</v>
      </c>
      <c r="D12415" s="17">
        <v>33.340876384628075</v>
      </c>
      <c r="E12415" s="148">
        <v>-0.62174866799999995</v>
      </c>
      <c r="F12415" s="148">
        <f t="shared" si="194"/>
        <v>0.75310673317211085</v>
      </c>
      <c r="G12415">
        <v>6.5494895074443898E-3</v>
      </c>
    </row>
    <row r="12416" spans="1:7" x14ac:dyDescent="0.2">
      <c r="A12416" t="s">
        <v>9026</v>
      </c>
      <c r="B12416" t="s">
        <v>3165</v>
      </c>
      <c r="C12416" s="17">
        <v>72.056434789489074</v>
      </c>
      <c r="D12416" s="17">
        <v>109.45424917408484</v>
      </c>
      <c r="E12416" s="148">
        <v>-0.82832848599999997</v>
      </c>
      <c r="F12416" s="148">
        <f t="shared" si="194"/>
        <v>0.65832469121308146</v>
      </c>
      <c r="G12416">
        <v>5.83994773419867E-4</v>
      </c>
    </row>
    <row r="12417" spans="1:7" x14ac:dyDescent="0.2">
      <c r="A12417" t="s">
        <v>5897</v>
      </c>
      <c r="B12417" t="s">
        <v>803</v>
      </c>
      <c r="C12417" s="17">
        <v>8.5792316472617003</v>
      </c>
      <c r="D12417" s="17">
        <v>6.5638426593380747E-2</v>
      </c>
      <c r="E12417" s="148">
        <v>6.2036719040000001</v>
      </c>
      <c r="F12417" s="148">
        <f t="shared" si="194"/>
        <v>130.70440734980789</v>
      </c>
      <c r="G12417">
        <v>9.1749698749268806E-5</v>
      </c>
    </row>
    <row r="12418" spans="1:7" x14ac:dyDescent="0.2">
      <c r="A12418" t="s">
        <v>5031</v>
      </c>
      <c r="B12418" t="s">
        <v>5032</v>
      </c>
      <c r="C12418" s="17">
        <v>75.269058431237724</v>
      </c>
      <c r="D12418" s="17">
        <v>128.73232336043574</v>
      </c>
      <c r="E12418" s="148">
        <v>-0.995355506</v>
      </c>
      <c r="F12418" s="148">
        <f t="shared" si="194"/>
        <v>0.5846943212583291</v>
      </c>
      <c r="G12418">
        <v>4.1930658183854798E-4</v>
      </c>
    </row>
    <row r="12419" spans="1:7" x14ac:dyDescent="0.2">
      <c r="A12419" t="s">
        <v>9027</v>
      </c>
      <c r="B12419" t="s">
        <v>11006</v>
      </c>
      <c r="C12419" s="17">
        <v>2.8657920444580678</v>
      </c>
      <c r="D12419" s="17">
        <v>1.448361250212417</v>
      </c>
      <c r="E12419" s="148">
        <v>0.68072477799999997</v>
      </c>
      <c r="F12419" s="148">
        <f t="shared" si="194"/>
        <v>1.9786445156812709</v>
      </c>
      <c r="G12419">
        <v>6.4961060908605003E-3</v>
      </c>
    </row>
    <row r="12420" spans="1:7" x14ac:dyDescent="0.2">
      <c r="A12420" t="s">
        <v>5034</v>
      </c>
      <c r="B12420" t="s">
        <v>4604</v>
      </c>
      <c r="C12420" s="17">
        <v>152.60365637785375</v>
      </c>
      <c r="D12420" s="17">
        <v>58.669124694786078</v>
      </c>
      <c r="E12420" s="148">
        <v>1.1170824210000001</v>
      </c>
      <c r="F12420" s="148">
        <f t="shared" si="194"/>
        <v>2.6010897072649803</v>
      </c>
      <c r="G12420">
        <v>1.4086854510441599E-14</v>
      </c>
    </row>
    <row r="12421" spans="1:7" x14ac:dyDescent="0.2">
      <c r="A12421" t="s">
        <v>9028</v>
      </c>
      <c r="B12421" t="s">
        <v>2446</v>
      </c>
      <c r="C12421" s="17">
        <v>66.780099087204022</v>
      </c>
      <c r="D12421" s="17">
        <v>25.662068646547947</v>
      </c>
      <c r="E12421" s="148">
        <v>1.0628825340000001</v>
      </c>
      <c r="F12421" s="148">
        <f t="shared" si="194"/>
        <v>2.6022882257462614</v>
      </c>
      <c r="G12421">
        <v>4.6611365235795998E-6</v>
      </c>
    </row>
    <row r="12422" spans="1:7" x14ac:dyDescent="0.2">
      <c r="A12422" t="s">
        <v>5035</v>
      </c>
      <c r="B12422" t="s">
        <v>4802</v>
      </c>
      <c r="C12422" s="17">
        <v>9.1881926455144018</v>
      </c>
      <c r="D12422" s="17">
        <v>18.8763529032721</v>
      </c>
      <c r="E12422" s="148">
        <v>-1.2203351760000001</v>
      </c>
      <c r="F12422" s="148">
        <f t="shared" si="194"/>
        <v>0.48675677407586954</v>
      </c>
      <c r="G12422">
        <v>1.07144573517496E-6</v>
      </c>
    </row>
    <row r="12423" spans="1:7" x14ac:dyDescent="0.2">
      <c r="A12423" t="s">
        <v>5036</v>
      </c>
      <c r="B12423" t="s">
        <v>50</v>
      </c>
      <c r="C12423" s="17">
        <v>14.602092579522573</v>
      </c>
      <c r="D12423" s="17">
        <v>39.008952992042751</v>
      </c>
      <c r="E12423" s="148">
        <v>-1.5610105409999999</v>
      </c>
      <c r="F12423" s="148">
        <f t="shared" si="194"/>
        <v>0.37432669834797111</v>
      </c>
      <c r="G12423">
        <v>1.1721351492839101E-6</v>
      </c>
    </row>
    <row r="12424" spans="1:7" x14ac:dyDescent="0.2">
      <c r="A12424" t="s">
        <v>14224</v>
      </c>
      <c r="B12424" t="s">
        <v>14225</v>
      </c>
      <c r="C12424" s="17">
        <v>0.76602845066647129</v>
      </c>
      <c r="D12424" s="17">
        <v>0</v>
      </c>
      <c r="E12424" s="148">
        <v>0.53826309900000002</v>
      </c>
      <c r="F12424" s="148" t="e">
        <f t="shared" si="194"/>
        <v>#DIV/0!</v>
      </c>
      <c r="G12424">
        <v>9.1587711048101601E-3</v>
      </c>
    </row>
    <row r="12425" spans="1:7" x14ac:dyDescent="0.2">
      <c r="A12425" t="s">
        <v>5040</v>
      </c>
      <c r="B12425" t="s">
        <v>2090</v>
      </c>
      <c r="C12425" s="17">
        <v>3.2817440091919976</v>
      </c>
      <c r="D12425" s="17">
        <v>6.468754039572338</v>
      </c>
      <c r="E12425" s="148">
        <v>-1.1616145170000001</v>
      </c>
      <c r="F12425" s="148">
        <f t="shared" si="194"/>
        <v>0.50732242857218912</v>
      </c>
      <c r="G12425">
        <v>8.5466213854038005E-5</v>
      </c>
    </row>
    <row r="12426" spans="1:7" x14ac:dyDescent="0.2">
      <c r="A12426" t="s">
        <v>5041</v>
      </c>
      <c r="B12426" t="s">
        <v>2090</v>
      </c>
      <c r="C12426" s="17">
        <v>35.059818587710971</v>
      </c>
      <c r="D12426" s="17">
        <v>18.29705957718155</v>
      </c>
      <c r="E12426" s="148">
        <v>0.65537469000000004</v>
      </c>
      <c r="F12426" s="148">
        <f t="shared" si="194"/>
        <v>1.9161449652508336</v>
      </c>
      <c r="G12426">
        <v>1.5045343203710401E-3</v>
      </c>
    </row>
    <row r="12427" spans="1:7" x14ac:dyDescent="0.2">
      <c r="A12427" t="s">
        <v>9029</v>
      </c>
      <c r="B12427" t="s">
        <v>364</v>
      </c>
      <c r="C12427" s="17">
        <v>2.3737173979335249</v>
      </c>
      <c r="D12427" s="17">
        <v>0.69691127968952371</v>
      </c>
      <c r="E12427" s="148">
        <v>1.288968965</v>
      </c>
      <c r="F12427" s="148">
        <f t="shared" si="194"/>
        <v>3.4060539226614668</v>
      </c>
      <c r="G12427">
        <v>3.7897360101897298E-3</v>
      </c>
    </row>
    <row r="12428" spans="1:7" x14ac:dyDescent="0.2">
      <c r="A12428" t="s">
        <v>14057</v>
      </c>
      <c r="B12428" t="s">
        <v>3394</v>
      </c>
      <c r="C12428" s="17">
        <v>3.5875490597192625</v>
      </c>
      <c r="D12428" s="17">
        <v>0.8283179644117673</v>
      </c>
      <c r="E12428" s="148">
        <v>1.6025015739999999</v>
      </c>
      <c r="F12428" s="148">
        <f t="shared" si="194"/>
        <v>4.3311255023509867</v>
      </c>
      <c r="G12428">
        <v>3.9610206008784798E-3</v>
      </c>
    </row>
    <row r="12429" spans="1:7" x14ac:dyDescent="0.2">
      <c r="A12429" t="s">
        <v>5042</v>
      </c>
      <c r="B12429" t="s">
        <v>5043</v>
      </c>
      <c r="C12429" s="17">
        <v>4.9030031993851244</v>
      </c>
      <c r="D12429" s="17">
        <v>8.5998286234020007</v>
      </c>
      <c r="E12429" s="148">
        <v>-0.99993945100000003</v>
      </c>
      <c r="F12429" s="148">
        <f t="shared" si="194"/>
        <v>0.57012801232375587</v>
      </c>
      <c r="G12429">
        <v>1.33977728273823E-4</v>
      </c>
    </row>
    <row r="12430" spans="1:7" x14ac:dyDescent="0.2">
      <c r="A12430" t="s">
        <v>5044</v>
      </c>
      <c r="B12430" t="s">
        <v>4017</v>
      </c>
      <c r="C12430" s="17">
        <v>8.2997889880177169</v>
      </c>
      <c r="D12430" s="17">
        <v>2.1988954901998277</v>
      </c>
      <c r="E12430" s="148">
        <v>1.6278118749999999</v>
      </c>
      <c r="F12430" s="148">
        <f t="shared" si="194"/>
        <v>3.7745263588054665</v>
      </c>
      <c r="G12430">
        <v>2.9707979244855298E-12</v>
      </c>
    </row>
    <row r="12431" spans="1:7" x14ac:dyDescent="0.2">
      <c r="A12431" t="s">
        <v>9030</v>
      </c>
      <c r="B12431" t="s">
        <v>4585</v>
      </c>
      <c r="C12431" s="17">
        <v>18.475450641169676</v>
      </c>
      <c r="D12431" s="17">
        <v>26.803868534228826</v>
      </c>
      <c r="E12431" s="148">
        <v>-0.73161486499999995</v>
      </c>
      <c r="F12431" s="148">
        <f t="shared" si="194"/>
        <v>0.68928298978844527</v>
      </c>
      <c r="G12431">
        <v>5.0837165838330705E-4</v>
      </c>
    </row>
    <row r="12432" spans="1:7" x14ac:dyDescent="0.2">
      <c r="A12432" t="s">
        <v>5045</v>
      </c>
      <c r="B12432" t="s">
        <v>4587</v>
      </c>
      <c r="C12432" s="17">
        <v>20.522710697618976</v>
      </c>
      <c r="D12432" s="17">
        <v>1.8529708767585786</v>
      </c>
      <c r="E12432" s="148">
        <v>3.1724633830000002</v>
      </c>
      <c r="F12432" s="148">
        <f t="shared" si="194"/>
        <v>11.075571103157092</v>
      </c>
      <c r="G12432">
        <v>3.0511125652586102E-16</v>
      </c>
    </row>
    <row r="12433" spans="1:7" x14ac:dyDescent="0.2">
      <c r="A12433" t="s">
        <v>9031</v>
      </c>
      <c r="B12433" t="s">
        <v>10697</v>
      </c>
      <c r="C12433" s="17">
        <v>7.0314647954930116</v>
      </c>
      <c r="D12433" s="17">
        <v>4.3302831821897252E-2</v>
      </c>
      <c r="E12433" s="148">
        <v>6.6906605890000002</v>
      </c>
      <c r="F12433" s="148">
        <f t="shared" si="194"/>
        <v>162.37886760877751</v>
      </c>
      <c r="G12433">
        <v>1.6260465424745401E-6</v>
      </c>
    </row>
    <row r="12434" spans="1:7" x14ac:dyDescent="0.2">
      <c r="A12434" t="s">
        <v>9032</v>
      </c>
      <c r="B12434" t="s">
        <v>10989</v>
      </c>
      <c r="C12434" s="17">
        <v>93.756548491909101</v>
      </c>
      <c r="D12434" s="17">
        <v>41.426734928831976</v>
      </c>
      <c r="E12434" s="148">
        <v>0.88250141500000001</v>
      </c>
      <c r="F12434" s="148">
        <f t="shared" si="194"/>
        <v>2.2631894271410919</v>
      </c>
      <c r="G12434">
        <v>2.1377169736633701E-4</v>
      </c>
    </row>
    <row r="12435" spans="1:7" x14ac:dyDescent="0.2">
      <c r="A12435" t="s">
        <v>5047</v>
      </c>
      <c r="B12435" t="s">
        <v>116</v>
      </c>
      <c r="C12435" s="17">
        <v>37.640916553506301</v>
      </c>
      <c r="D12435" s="17">
        <v>16.564558731110001</v>
      </c>
      <c r="E12435" s="148">
        <v>0.87682677600000003</v>
      </c>
      <c r="F12435" s="148">
        <f t="shared" si="194"/>
        <v>2.2723766545505772</v>
      </c>
      <c r="G12435">
        <v>1.67063166203998E-4</v>
      </c>
    </row>
    <row r="12436" spans="1:7" x14ac:dyDescent="0.2">
      <c r="A12436" t="s">
        <v>12254</v>
      </c>
      <c r="B12436" t="s">
        <v>11344</v>
      </c>
      <c r="C12436" s="17">
        <v>6.257724623513953</v>
      </c>
      <c r="D12436" s="17">
        <v>10.90182229457151</v>
      </c>
      <c r="E12436" s="148">
        <v>-1.0298208769999999</v>
      </c>
      <c r="F12436" s="148">
        <f t="shared" si="194"/>
        <v>0.57400721222817452</v>
      </c>
      <c r="G12436">
        <v>8.7402070963079703E-4</v>
      </c>
    </row>
    <row r="12437" spans="1:7" x14ac:dyDescent="0.2">
      <c r="A12437" t="s">
        <v>9033</v>
      </c>
      <c r="B12437" t="s">
        <v>10990</v>
      </c>
      <c r="C12437" s="17">
        <v>39.188534035343075</v>
      </c>
      <c r="D12437" s="17">
        <v>17.756582715706649</v>
      </c>
      <c r="E12437" s="148">
        <v>0.84437393900000002</v>
      </c>
      <c r="F12437" s="148">
        <f t="shared" si="194"/>
        <v>2.2069862575910348</v>
      </c>
      <c r="G12437">
        <v>1.9273448368244299E-4</v>
      </c>
    </row>
    <row r="12438" spans="1:7" x14ac:dyDescent="0.2">
      <c r="A12438" t="s">
        <v>5898</v>
      </c>
      <c r="B12438" t="s">
        <v>10990</v>
      </c>
      <c r="C12438" s="17">
        <v>45.759881680255326</v>
      </c>
      <c r="D12438" s="17">
        <v>0.73605476892261024</v>
      </c>
      <c r="E12438" s="148">
        <v>5.4605824370000002</v>
      </c>
      <c r="F12438" s="148">
        <f t="shared" si="194"/>
        <v>62.169126011146844</v>
      </c>
      <c r="G12438">
        <v>5.9608339564408398E-9</v>
      </c>
    </row>
    <row r="12439" spans="1:7" x14ac:dyDescent="0.2">
      <c r="A12439" t="s">
        <v>12703</v>
      </c>
      <c r="B12439" t="s">
        <v>1104</v>
      </c>
      <c r="C12439" s="17">
        <v>3.4788057367316627</v>
      </c>
      <c r="D12439" s="17">
        <v>4.8851510249057046</v>
      </c>
      <c r="E12439" s="148">
        <v>-0.68157454200000001</v>
      </c>
      <c r="F12439" s="148">
        <f t="shared" si="194"/>
        <v>0.71211836010716012</v>
      </c>
      <c r="G12439">
        <v>3.1639703924598501E-3</v>
      </c>
    </row>
    <row r="12440" spans="1:7" x14ac:dyDescent="0.2">
      <c r="A12440" t="s">
        <v>9034</v>
      </c>
      <c r="B12440" t="s">
        <v>11345</v>
      </c>
      <c r="C12440" s="17">
        <v>64.202010652646649</v>
      </c>
      <c r="D12440" s="17">
        <v>101.14931505881007</v>
      </c>
      <c r="E12440" s="148">
        <v>-0.90889200400000003</v>
      </c>
      <c r="F12440" s="148">
        <f t="shared" si="194"/>
        <v>0.63472511519547525</v>
      </c>
      <c r="G12440">
        <v>6.3752188824858197E-5</v>
      </c>
    </row>
    <row r="12441" spans="1:7" x14ac:dyDescent="0.2">
      <c r="A12441" t="s">
        <v>5048</v>
      </c>
      <c r="B12441" t="s">
        <v>4593</v>
      </c>
      <c r="C12441" s="17">
        <v>219.03160714805776</v>
      </c>
      <c r="D12441" s="17">
        <v>85.04435179027422</v>
      </c>
      <c r="E12441" s="148">
        <v>1.071129869</v>
      </c>
      <c r="F12441" s="148">
        <f t="shared" si="194"/>
        <v>2.5754985785323665</v>
      </c>
      <c r="G12441">
        <v>1.76846431707629E-7</v>
      </c>
    </row>
    <row r="12442" spans="1:7" x14ac:dyDescent="0.2">
      <c r="A12442" t="s">
        <v>9035</v>
      </c>
      <c r="B12442" t="s">
        <v>1398</v>
      </c>
      <c r="C12442" s="17">
        <v>7.6854231422531942</v>
      </c>
      <c r="D12442" s="17">
        <v>1.9481158266898129</v>
      </c>
      <c r="E12442" s="148">
        <v>1.5391677619999999</v>
      </c>
      <c r="F12442" s="148">
        <f t="shared" si="194"/>
        <v>3.9450545172727551</v>
      </c>
      <c r="G12442">
        <v>4.0570586101048396E-3</v>
      </c>
    </row>
    <row r="12443" spans="1:7" x14ac:dyDescent="0.2">
      <c r="A12443" t="s">
        <v>5050</v>
      </c>
      <c r="B12443" t="s">
        <v>4598</v>
      </c>
      <c r="C12443" s="17">
        <v>17.431604303673296</v>
      </c>
      <c r="D12443" s="17">
        <v>9.0338435609434296</v>
      </c>
      <c r="E12443" s="148">
        <v>0.65805651399999998</v>
      </c>
      <c r="F12443" s="148">
        <f t="shared" si="194"/>
        <v>1.929588904886113</v>
      </c>
      <c r="G12443">
        <v>7.5250420961354797E-6</v>
      </c>
    </row>
    <row r="12444" spans="1:7" x14ac:dyDescent="0.2">
      <c r="A12444" t="s">
        <v>9036</v>
      </c>
      <c r="B12444" t="s">
        <v>772</v>
      </c>
      <c r="C12444" s="17">
        <v>2.077983930658875</v>
      </c>
      <c r="D12444" s="17">
        <v>4.3887995935178674</v>
      </c>
      <c r="E12444" s="148">
        <v>-1.2568924299999999</v>
      </c>
      <c r="F12444" s="148">
        <f t="shared" si="194"/>
        <v>0.47347432626634361</v>
      </c>
      <c r="G12444">
        <v>7.0800532102783303E-5</v>
      </c>
    </row>
    <row r="12445" spans="1:7" x14ac:dyDescent="0.2">
      <c r="A12445" t="s">
        <v>13798</v>
      </c>
      <c r="B12445" t="s">
        <v>5069</v>
      </c>
      <c r="C12445" s="17">
        <v>9.1229043592228027</v>
      </c>
      <c r="D12445" s="17">
        <v>3.2242060670958148</v>
      </c>
      <c r="E12445" s="148">
        <v>1.172966051</v>
      </c>
      <c r="F12445" s="148">
        <f t="shared" si="194"/>
        <v>2.829504122681652</v>
      </c>
      <c r="G12445">
        <v>7.8192319652811601E-6</v>
      </c>
    </row>
    <row r="12446" spans="1:7" x14ac:dyDescent="0.2">
      <c r="A12446" t="s">
        <v>5899</v>
      </c>
      <c r="B12446" t="s">
        <v>920</v>
      </c>
      <c r="C12446" s="17">
        <v>2.0806957160010997</v>
      </c>
      <c r="D12446" s="17">
        <v>0.14728870093258625</v>
      </c>
      <c r="E12446" s="148">
        <v>3.2983884899999998</v>
      </c>
      <c r="F12446" s="148">
        <f t="shared" si="194"/>
        <v>14.126648567247734</v>
      </c>
      <c r="G12446">
        <v>5.8220771043662398E-6</v>
      </c>
    </row>
    <row r="12447" spans="1:7" x14ac:dyDescent="0.2">
      <c r="A12447" t="s">
        <v>5900</v>
      </c>
      <c r="B12447" t="s">
        <v>1398</v>
      </c>
      <c r="C12447" s="17">
        <v>130.60181886333265</v>
      </c>
      <c r="D12447" s="17">
        <v>22.150312286716883</v>
      </c>
      <c r="E12447" s="148">
        <v>2.282580415</v>
      </c>
      <c r="F12447" s="148">
        <f t="shared" si="194"/>
        <v>5.896161515594164</v>
      </c>
      <c r="G12447">
        <v>6.4938179200725298E-5</v>
      </c>
    </row>
    <row r="12448" spans="1:7" x14ac:dyDescent="0.2">
      <c r="A12448" t="s">
        <v>12749</v>
      </c>
      <c r="B12448" t="s">
        <v>1980</v>
      </c>
      <c r="C12448" s="17">
        <v>11.06492102944458</v>
      </c>
      <c r="D12448" s="17">
        <v>15.187337573982624</v>
      </c>
      <c r="E12448" s="148">
        <v>-0.68582147100000002</v>
      </c>
      <c r="F12448" s="148">
        <f t="shared" si="194"/>
        <v>0.72856226284189918</v>
      </c>
      <c r="G12448">
        <v>5.9695230648961796E-4</v>
      </c>
    </row>
    <row r="12449" spans="1:7" x14ac:dyDescent="0.2">
      <c r="A12449" t="s">
        <v>5051</v>
      </c>
      <c r="B12449" t="s">
        <v>4682</v>
      </c>
      <c r="C12449" s="17">
        <v>10.095179712207154</v>
      </c>
      <c r="D12449" s="17">
        <v>5.173039226927723</v>
      </c>
      <c r="E12449" s="148">
        <v>0.67836425099999997</v>
      </c>
      <c r="F12449" s="148">
        <f t="shared" si="194"/>
        <v>1.9514987745806633</v>
      </c>
      <c r="G12449">
        <v>5.8601345633414997E-3</v>
      </c>
    </row>
    <row r="12450" spans="1:7" x14ac:dyDescent="0.2">
      <c r="A12450" t="s">
        <v>9037</v>
      </c>
      <c r="B12450" t="s">
        <v>4608</v>
      </c>
      <c r="C12450" s="17">
        <v>32.993977320532373</v>
      </c>
      <c r="D12450" s="17">
        <v>38.363904942058554</v>
      </c>
      <c r="E12450" s="148">
        <v>-0.47702090800000002</v>
      </c>
      <c r="F12450" s="148">
        <f t="shared" si="194"/>
        <v>0.86002656325948978</v>
      </c>
      <c r="G12450">
        <v>3.5323497818530798E-3</v>
      </c>
    </row>
    <row r="12451" spans="1:7" x14ac:dyDescent="0.2">
      <c r="A12451" t="s">
        <v>12189</v>
      </c>
      <c r="B12451" t="s">
        <v>1324</v>
      </c>
      <c r="C12451" s="17">
        <v>0.81167312256424251</v>
      </c>
      <c r="D12451" s="17">
        <v>1.4726672517743251</v>
      </c>
      <c r="E12451" s="148">
        <v>-1.0402335899999999</v>
      </c>
      <c r="F12451" s="148">
        <f t="shared" si="194"/>
        <v>0.55115853332537146</v>
      </c>
      <c r="G12451">
        <v>3.1598732716335899E-3</v>
      </c>
    </row>
    <row r="12452" spans="1:7" x14ac:dyDescent="0.2">
      <c r="A12452" t="s">
        <v>5052</v>
      </c>
      <c r="B12452" t="e">
        <v>#N/A</v>
      </c>
      <c r="C12452" s="17">
        <v>1.2793545536297983</v>
      </c>
      <c r="D12452" s="17">
        <v>4.8349635543478895</v>
      </c>
      <c r="E12452" s="148">
        <v>-2.0404344029999999</v>
      </c>
      <c r="F12452" s="148">
        <f t="shared" si="194"/>
        <v>0.26460479779197632</v>
      </c>
      <c r="G12452">
        <v>6.8254019721644098E-6</v>
      </c>
    </row>
    <row r="12453" spans="1:7" x14ac:dyDescent="0.2">
      <c r="A12453" t="s">
        <v>12572</v>
      </c>
      <c r="B12453" t="s">
        <v>11346</v>
      </c>
      <c r="C12453" s="17">
        <v>1.8366961179175252</v>
      </c>
      <c r="D12453" s="17">
        <v>2.7442062644053178</v>
      </c>
      <c r="E12453" s="148">
        <v>-0.79554273799999997</v>
      </c>
      <c r="F12453" s="148">
        <f t="shared" si="194"/>
        <v>0.66929958645639409</v>
      </c>
      <c r="G12453">
        <v>1.40262522207426E-4</v>
      </c>
    </row>
    <row r="12454" spans="1:7" x14ac:dyDescent="0.2">
      <c r="A12454" t="s">
        <v>9038</v>
      </c>
      <c r="B12454" t="s">
        <v>10460</v>
      </c>
      <c r="C12454" s="17">
        <v>454.07546306020475</v>
      </c>
      <c r="D12454" s="17">
        <v>56.233690757204599</v>
      </c>
      <c r="E12454" s="148">
        <v>2.2785796770000002</v>
      </c>
      <c r="F12454" s="148">
        <f t="shared" si="194"/>
        <v>8.074793899278772</v>
      </c>
      <c r="G12454">
        <v>8.8700975514955892E-3</v>
      </c>
    </row>
    <row r="12455" spans="1:7" x14ac:dyDescent="0.2">
      <c r="A12455" t="s">
        <v>5054</v>
      </c>
      <c r="B12455" t="s">
        <v>5055</v>
      </c>
      <c r="C12455" s="17">
        <v>23.306437155107652</v>
      </c>
      <c r="D12455" s="17">
        <v>40.031350402808769</v>
      </c>
      <c r="E12455" s="148">
        <v>-0.99395532099999995</v>
      </c>
      <c r="F12455" s="148">
        <f t="shared" si="194"/>
        <v>0.58220462014372554</v>
      </c>
      <c r="G12455">
        <v>3.31290951998265E-3</v>
      </c>
    </row>
    <row r="12456" spans="1:7" x14ac:dyDescent="0.2">
      <c r="A12456" t="s">
        <v>9039</v>
      </c>
      <c r="B12456" t="s">
        <v>3086</v>
      </c>
      <c r="C12456" s="17">
        <v>46.201899806757574</v>
      </c>
      <c r="D12456" s="17">
        <v>78.673323507548332</v>
      </c>
      <c r="E12456" s="148">
        <v>-0.98888313299999997</v>
      </c>
      <c r="F12456" s="148">
        <f t="shared" si="194"/>
        <v>0.58726259101440814</v>
      </c>
      <c r="G12456">
        <v>1.6616743316173899E-3</v>
      </c>
    </row>
    <row r="12457" spans="1:7" x14ac:dyDescent="0.2">
      <c r="A12457" t="s">
        <v>12684</v>
      </c>
      <c r="B12457" t="s">
        <v>1959</v>
      </c>
      <c r="C12457" s="17">
        <v>23.582364430867251</v>
      </c>
      <c r="D12457" s="17">
        <v>33.577429273914177</v>
      </c>
      <c r="E12457" s="148">
        <v>-0.72282295900000004</v>
      </c>
      <c r="F12457" s="148">
        <f t="shared" si="194"/>
        <v>0.70232787145465159</v>
      </c>
      <c r="G12457">
        <v>9.46015259202488E-3</v>
      </c>
    </row>
    <row r="12458" spans="1:7" x14ac:dyDescent="0.2">
      <c r="A12458" t="s">
        <v>9040</v>
      </c>
      <c r="B12458" t="s">
        <v>11437</v>
      </c>
      <c r="C12458" s="17">
        <v>9.2003079919594271</v>
      </c>
      <c r="D12458" s="17">
        <v>15.805568982321951</v>
      </c>
      <c r="E12458" s="148">
        <v>-0.97655712400000005</v>
      </c>
      <c r="F12458" s="148">
        <f t="shared" si="194"/>
        <v>0.58209280553263798</v>
      </c>
      <c r="G12458">
        <v>6.2692095245027999E-4</v>
      </c>
    </row>
    <row r="12459" spans="1:7" x14ac:dyDescent="0.2">
      <c r="A12459" t="s">
        <v>12117</v>
      </c>
      <c r="B12459" t="s">
        <v>224</v>
      </c>
      <c r="C12459" s="17">
        <v>2.5436689007483024</v>
      </c>
      <c r="D12459" s="17">
        <v>4.7603719697744955</v>
      </c>
      <c r="E12459" s="148">
        <v>-1.0813495719999999</v>
      </c>
      <c r="F12459" s="148">
        <f t="shared" si="194"/>
        <v>0.53434246670198737</v>
      </c>
      <c r="G12459">
        <v>1.75454732758599E-3</v>
      </c>
    </row>
    <row r="12460" spans="1:7" x14ac:dyDescent="0.2">
      <c r="A12460" t="s">
        <v>5057</v>
      </c>
      <c r="B12460" t="e">
        <v>#N/A</v>
      </c>
      <c r="C12460" s="17">
        <v>7.042723525775795</v>
      </c>
      <c r="D12460" s="17">
        <v>2.7809768259413099</v>
      </c>
      <c r="E12460" s="148">
        <v>0.98870293899999995</v>
      </c>
      <c r="F12460" s="148">
        <f t="shared" si="194"/>
        <v>2.5324639385989709</v>
      </c>
      <c r="G12460">
        <v>8.5070910375511003E-4</v>
      </c>
    </row>
    <row r="12461" spans="1:7" x14ac:dyDescent="0.2">
      <c r="A12461" t="s">
        <v>9041</v>
      </c>
      <c r="B12461" t="s">
        <v>54</v>
      </c>
      <c r="C12461" s="17">
        <v>4.4425517573775979</v>
      </c>
      <c r="D12461" s="17">
        <v>7.3485121557348094</v>
      </c>
      <c r="E12461" s="148">
        <v>-0.89915400599999995</v>
      </c>
      <c r="F12461" s="148">
        <f t="shared" si="194"/>
        <v>0.60455118848930689</v>
      </c>
      <c r="G12461">
        <v>4.8765967988974399E-3</v>
      </c>
    </row>
    <row r="12462" spans="1:7" x14ac:dyDescent="0.2">
      <c r="A12462" t="s">
        <v>5058</v>
      </c>
      <c r="B12462" t="s">
        <v>4789</v>
      </c>
      <c r="C12462" s="17">
        <v>47.353619742251368</v>
      </c>
      <c r="D12462" s="17">
        <v>16.457959950409251</v>
      </c>
      <c r="E12462" s="148">
        <v>1.179586252</v>
      </c>
      <c r="F12462" s="148">
        <f t="shared" si="194"/>
        <v>2.8772472338574291</v>
      </c>
      <c r="G12462">
        <v>2.218290763751E-4</v>
      </c>
    </row>
    <row r="12463" spans="1:7" x14ac:dyDescent="0.2">
      <c r="A12463" t="s">
        <v>9042</v>
      </c>
      <c r="B12463" t="s">
        <v>10987</v>
      </c>
      <c r="C12463" s="17">
        <v>8.7493683596318039</v>
      </c>
      <c r="D12463" s="17">
        <v>6.4041236218528752E-2</v>
      </c>
      <c r="E12463" s="148">
        <v>6.4760888080000001</v>
      </c>
      <c r="F12463" s="148">
        <f t="shared" si="194"/>
        <v>136.62085362899958</v>
      </c>
      <c r="G12463">
        <v>1.0917063735009899E-6</v>
      </c>
    </row>
    <row r="12464" spans="1:7" x14ac:dyDescent="0.2">
      <c r="A12464" t="s">
        <v>9043</v>
      </c>
      <c r="B12464" t="s">
        <v>3156</v>
      </c>
      <c r="C12464" s="17">
        <v>6.5665293795420645</v>
      </c>
      <c r="D12464" s="17">
        <v>0.91270007444717571</v>
      </c>
      <c r="E12464" s="148">
        <v>2.390656667</v>
      </c>
      <c r="F12464" s="148">
        <f t="shared" si="194"/>
        <v>7.1946190905259044</v>
      </c>
      <c r="G12464">
        <v>6.0177172026421499E-4</v>
      </c>
    </row>
    <row r="12465" spans="1:7" x14ac:dyDescent="0.2">
      <c r="A12465" t="s">
        <v>5901</v>
      </c>
      <c r="B12465" t="s">
        <v>2507</v>
      </c>
      <c r="C12465" s="17">
        <v>4.1392166069242355</v>
      </c>
      <c r="D12465" s="17">
        <v>0.15195270781702624</v>
      </c>
      <c r="E12465" s="148">
        <v>3.6591002619999999</v>
      </c>
      <c r="F12465" s="148">
        <f t="shared" si="194"/>
        <v>27.240163511323999</v>
      </c>
      <c r="G12465">
        <v>9.3209514025003708E-3</v>
      </c>
    </row>
    <row r="12466" spans="1:7" x14ac:dyDescent="0.2">
      <c r="A12466" t="s">
        <v>14162</v>
      </c>
      <c r="B12466" t="s">
        <v>4310</v>
      </c>
      <c r="C12466" s="17">
        <v>0.72821498120375039</v>
      </c>
      <c r="D12466" s="17">
        <v>5.3449968324604899E-2</v>
      </c>
      <c r="E12466" s="148">
        <v>2.9319281510000001</v>
      </c>
      <c r="F12466" s="148">
        <f t="shared" si="194"/>
        <v>13.624235972999211</v>
      </c>
      <c r="G12466">
        <v>4.9067155919939702E-3</v>
      </c>
    </row>
    <row r="12467" spans="1:7" x14ac:dyDescent="0.2">
      <c r="A12467" t="s">
        <v>9044</v>
      </c>
      <c r="B12467" t="s">
        <v>10703</v>
      </c>
      <c r="C12467" s="17">
        <v>13.216078062577301</v>
      </c>
      <c r="D12467" s="17">
        <v>5.4985935012814871</v>
      </c>
      <c r="E12467" s="148">
        <v>0.94059144800000005</v>
      </c>
      <c r="F12467" s="148">
        <f t="shared" si="194"/>
        <v>2.4035379337456386</v>
      </c>
      <c r="G12467">
        <v>6.70699474282119E-3</v>
      </c>
    </row>
    <row r="12468" spans="1:7" x14ac:dyDescent="0.2">
      <c r="A12468" t="s">
        <v>9045</v>
      </c>
      <c r="B12468" t="s">
        <v>4037</v>
      </c>
      <c r="C12468" s="17">
        <v>16.602527063219</v>
      </c>
      <c r="D12468" s="17">
        <v>7.3640878618306598</v>
      </c>
      <c r="E12468" s="148">
        <v>0.80433890399999997</v>
      </c>
      <c r="F12468" s="148">
        <f t="shared" ref="F12468:F12531" si="195">C12468/D12468</f>
        <v>2.2545259337918506</v>
      </c>
      <c r="G12468">
        <v>6.5392408280362897E-3</v>
      </c>
    </row>
    <row r="12469" spans="1:7" x14ac:dyDescent="0.2">
      <c r="A12469" t="s">
        <v>5059</v>
      </c>
      <c r="B12469" t="s">
        <v>2494</v>
      </c>
      <c r="C12469" s="17">
        <v>26.338357804766602</v>
      </c>
      <c r="D12469" s="17">
        <v>50.395906605874799</v>
      </c>
      <c r="E12469" s="148">
        <v>-1.141849382</v>
      </c>
      <c r="F12469" s="148">
        <f t="shared" si="195"/>
        <v>0.52262891132702161</v>
      </c>
      <c r="G12469">
        <v>3.7854896183915602E-7</v>
      </c>
    </row>
    <row r="12470" spans="1:7" x14ac:dyDescent="0.2">
      <c r="A12470" t="s">
        <v>12745</v>
      </c>
      <c r="B12470" t="s">
        <v>10429</v>
      </c>
      <c r="C12470" s="17">
        <v>14.802504071952098</v>
      </c>
      <c r="D12470" s="17">
        <v>20.345284559108677</v>
      </c>
      <c r="E12470" s="148">
        <v>-0.646850021</v>
      </c>
      <c r="F12470" s="148">
        <f t="shared" si="195"/>
        <v>0.72756436652172307</v>
      </c>
      <c r="G12470">
        <v>9.2481124667011302E-3</v>
      </c>
    </row>
    <row r="12471" spans="1:7" x14ac:dyDescent="0.2">
      <c r="A12471" t="s">
        <v>11763</v>
      </c>
      <c r="B12471" t="s">
        <v>2497</v>
      </c>
      <c r="C12471" s="17">
        <v>0.70479466307306904</v>
      </c>
      <c r="D12471" s="17">
        <v>2.4870681294566874</v>
      </c>
      <c r="E12471" s="148">
        <v>-1.862693121</v>
      </c>
      <c r="F12471" s="148">
        <f t="shared" si="195"/>
        <v>0.28338373795455091</v>
      </c>
      <c r="G12471">
        <v>3.41160987497512E-4</v>
      </c>
    </row>
    <row r="12472" spans="1:7" x14ac:dyDescent="0.2">
      <c r="A12472" t="s">
        <v>14226</v>
      </c>
      <c r="B12472" t="s">
        <v>418</v>
      </c>
      <c r="C12472" s="17">
        <v>1.2607781298491834</v>
      </c>
      <c r="D12472" s="17">
        <v>0</v>
      </c>
      <c r="E12472" s="148">
        <v>6.2110519709999998</v>
      </c>
      <c r="F12472" s="148" t="e">
        <f t="shared" si="195"/>
        <v>#DIV/0!</v>
      </c>
      <c r="G12472">
        <v>5.2428985802131199E-3</v>
      </c>
    </row>
    <row r="12473" spans="1:7" x14ac:dyDescent="0.2">
      <c r="A12473" t="s">
        <v>5064</v>
      </c>
      <c r="B12473" t="s">
        <v>509</v>
      </c>
      <c r="C12473" s="17">
        <v>0.40963997892442322</v>
      </c>
      <c r="D12473" s="17">
        <v>1.1139145936501265</v>
      </c>
      <c r="E12473" s="148">
        <v>-1.44474923</v>
      </c>
      <c r="F12473" s="148">
        <f t="shared" si="195"/>
        <v>0.36774810318455037</v>
      </c>
      <c r="G12473">
        <v>5.1215563759051197E-3</v>
      </c>
    </row>
    <row r="12474" spans="1:7" x14ac:dyDescent="0.2">
      <c r="A12474" t="s">
        <v>5065</v>
      </c>
      <c r="B12474" t="s">
        <v>68</v>
      </c>
      <c r="C12474" s="17">
        <v>1.9501908704625517</v>
      </c>
      <c r="D12474" s="17">
        <v>5.2412822687669678</v>
      </c>
      <c r="E12474" s="148">
        <v>-1.543685481</v>
      </c>
      <c r="F12474" s="148">
        <f t="shared" si="195"/>
        <v>0.37208277869021195</v>
      </c>
      <c r="G12474">
        <v>1.8584572523119901E-4</v>
      </c>
    </row>
    <row r="12475" spans="1:7" x14ac:dyDescent="0.2">
      <c r="A12475" t="s">
        <v>5068</v>
      </c>
      <c r="B12475" t="s">
        <v>5069</v>
      </c>
      <c r="C12475" s="17">
        <v>1.0382693595067107</v>
      </c>
      <c r="D12475" s="17">
        <v>0.37586331772486126</v>
      </c>
      <c r="E12475" s="148">
        <v>1.0548087429999999</v>
      </c>
      <c r="F12475" s="148">
        <f t="shared" si="195"/>
        <v>2.7623588430801398</v>
      </c>
      <c r="G12475">
        <v>2.7316385166490098E-3</v>
      </c>
    </row>
    <row r="12476" spans="1:7" x14ac:dyDescent="0.2">
      <c r="A12476" t="s">
        <v>5070</v>
      </c>
      <c r="B12476" t="s">
        <v>5069</v>
      </c>
      <c r="C12476" s="17">
        <v>1.8702214086720323</v>
      </c>
      <c r="D12476" s="17">
        <v>0.65336444298101992</v>
      </c>
      <c r="E12476" s="148">
        <v>1.144575863</v>
      </c>
      <c r="F12476" s="148">
        <f t="shared" si="195"/>
        <v>2.8624474881721742</v>
      </c>
      <c r="G12476">
        <v>1.12726270268151E-3</v>
      </c>
    </row>
    <row r="12477" spans="1:7" x14ac:dyDescent="0.2">
      <c r="A12477" t="s">
        <v>5071</v>
      </c>
      <c r="B12477" t="s">
        <v>5072</v>
      </c>
      <c r="C12477" s="17">
        <v>49.705596905013941</v>
      </c>
      <c r="D12477" s="17">
        <v>17.4714976743895</v>
      </c>
      <c r="E12477" s="148">
        <v>1.2473800260000001</v>
      </c>
      <c r="F12477" s="148">
        <f t="shared" si="195"/>
        <v>2.8449534110561467</v>
      </c>
      <c r="G12477">
        <v>4.5793196235089398E-6</v>
      </c>
    </row>
    <row r="12478" spans="1:7" x14ac:dyDescent="0.2">
      <c r="A12478" t="s">
        <v>13424</v>
      </c>
      <c r="B12478" t="s">
        <v>362</v>
      </c>
      <c r="C12478" s="17">
        <v>9.8788360575194627</v>
      </c>
      <c r="D12478" s="17">
        <v>4.357597632633035</v>
      </c>
      <c r="E12478" s="148">
        <v>0.843856893</v>
      </c>
      <c r="F12478" s="148">
        <f t="shared" si="195"/>
        <v>2.2670372279301692</v>
      </c>
      <c r="G12478">
        <v>5.1884574183801704E-3</v>
      </c>
    </row>
    <row r="12479" spans="1:7" x14ac:dyDescent="0.2">
      <c r="A12479" t="s">
        <v>12735</v>
      </c>
      <c r="B12479" t="s">
        <v>12736</v>
      </c>
      <c r="C12479" s="17">
        <v>9.4730209507757444</v>
      </c>
      <c r="D12479" s="17">
        <v>13.049857677860235</v>
      </c>
      <c r="E12479" s="148">
        <v>-0.67230131000000004</v>
      </c>
      <c r="F12479" s="148">
        <f t="shared" si="195"/>
        <v>0.72590990527407961</v>
      </c>
      <c r="G12479">
        <v>1.2343709799128399E-3</v>
      </c>
    </row>
    <row r="12480" spans="1:7" x14ac:dyDescent="0.2">
      <c r="A12480" t="s">
        <v>9046</v>
      </c>
      <c r="B12480" t="s">
        <v>1391</v>
      </c>
      <c r="C12480" s="17">
        <v>8.8699913550907095</v>
      </c>
      <c r="D12480" s="17">
        <v>3.8515472314749197</v>
      </c>
      <c r="E12480" s="148">
        <v>0.89204321600000003</v>
      </c>
      <c r="F12480" s="148">
        <f t="shared" si="195"/>
        <v>2.3029683454495808</v>
      </c>
      <c r="G12480">
        <v>2.5688680710834501E-3</v>
      </c>
    </row>
    <row r="12481" spans="1:7" x14ac:dyDescent="0.2">
      <c r="A12481" t="s">
        <v>5075</v>
      </c>
      <c r="B12481" t="s">
        <v>418</v>
      </c>
      <c r="C12481" s="17">
        <v>18.434852330607651</v>
      </c>
      <c r="D12481" s="17">
        <v>6.489879190065297</v>
      </c>
      <c r="E12481" s="148">
        <v>1.197803097</v>
      </c>
      <c r="F12481" s="148">
        <f t="shared" si="195"/>
        <v>2.8405540058168897</v>
      </c>
      <c r="G12481">
        <v>7.5827140688781403E-7</v>
      </c>
    </row>
    <row r="12482" spans="1:7" x14ac:dyDescent="0.2">
      <c r="A12482" t="s">
        <v>13755</v>
      </c>
      <c r="B12482" t="s">
        <v>2410</v>
      </c>
      <c r="C12482" s="17">
        <v>7.16800718394245</v>
      </c>
      <c r="D12482" s="17">
        <v>2.6047653464319276</v>
      </c>
      <c r="E12482" s="148">
        <v>1.018339275</v>
      </c>
      <c r="F12482" s="148">
        <f t="shared" si="195"/>
        <v>2.7518821201154893</v>
      </c>
      <c r="G12482">
        <v>4.0092334563842699E-3</v>
      </c>
    </row>
    <row r="12483" spans="1:7" x14ac:dyDescent="0.2">
      <c r="A12483" t="s">
        <v>9047</v>
      </c>
      <c r="B12483" t="s">
        <v>1064</v>
      </c>
      <c r="C12483" s="17">
        <v>10.02945716554518</v>
      </c>
      <c r="D12483" s="17">
        <v>1.6399362480080319</v>
      </c>
      <c r="E12483" s="148">
        <v>2.3006546600000002</v>
      </c>
      <c r="F12483" s="148">
        <f t="shared" si="195"/>
        <v>6.1157604008860584</v>
      </c>
      <c r="G12483">
        <v>4.0524731304024302E-5</v>
      </c>
    </row>
    <row r="12484" spans="1:7" x14ac:dyDescent="0.2">
      <c r="A12484" t="s">
        <v>13281</v>
      </c>
      <c r="B12484" t="s">
        <v>13282</v>
      </c>
      <c r="C12484" s="17">
        <v>21.509395143808923</v>
      </c>
      <c r="D12484" s="17">
        <v>10.169689216407665</v>
      </c>
      <c r="E12484" s="148">
        <v>0.76689095399999996</v>
      </c>
      <c r="F12484" s="148">
        <f t="shared" si="195"/>
        <v>2.1150494067317123</v>
      </c>
      <c r="G12484">
        <v>2.8222985582757802E-3</v>
      </c>
    </row>
    <row r="12485" spans="1:7" x14ac:dyDescent="0.2">
      <c r="A12485" t="s">
        <v>13858</v>
      </c>
      <c r="B12485" t="s">
        <v>331</v>
      </c>
      <c r="C12485" s="17">
        <v>1.8306897706322323</v>
      </c>
      <c r="D12485" s="17">
        <v>0.61687215023602648</v>
      </c>
      <c r="E12485" s="148">
        <v>1.1755897099999999</v>
      </c>
      <c r="F12485" s="148">
        <f t="shared" si="195"/>
        <v>2.9676972285615051</v>
      </c>
      <c r="G12485">
        <v>3.05698661569209E-3</v>
      </c>
    </row>
    <row r="12486" spans="1:7" x14ac:dyDescent="0.2">
      <c r="A12486" t="s">
        <v>9048</v>
      </c>
      <c r="B12486" t="s">
        <v>2174</v>
      </c>
      <c r="C12486" s="17">
        <v>8.9341247049003822</v>
      </c>
      <c r="D12486" s="17">
        <v>12.611783642881576</v>
      </c>
      <c r="E12486" s="148">
        <v>-0.73281344999999998</v>
      </c>
      <c r="F12486" s="148">
        <f t="shared" si="195"/>
        <v>0.70839501833216412</v>
      </c>
      <c r="G12486">
        <v>4.7406867217230503E-3</v>
      </c>
    </row>
    <row r="12487" spans="1:7" x14ac:dyDescent="0.2">
      <c r="A12487" t="s">
        <v>9049</v>
      </c>
      <c r="B12487" t="s">
        <v>10994</v>
      </c>
      <c r="C12487" s="17">
        <v>22.050329172291125</v>
      </c>
      <c r="D12487" s="17">
        <v>8.1421206782983031</v>
      </c>
      <c r="E12487" s="148">
        <v>1.09012628</v>
      </c>
      <c r="F12487" s="148">
        <f t="shared" si="195"/>
        <v>2.7081800974853185</v>
      </c>
      <c r="G12487">
        <v>1.9244238607937401E-6</v>
      </c>
    </row>
    <row r="12488" spans="1:7" x14ac:dyDescent="0.2">
      <c r="A12488" t="s">
        <v>11955</v>
      </c>
      <c r="B12488" t="s">
        <v>11116</v>
      </c>
      <c r="C12488" s="17">
        <v>6.3021904105481497</v>
      </c>
      <c r="D12488" s="17">
        <v>13.710316562625859</v>
      </c>
      <c r="E12488" s="148">
        <v>-1.2057727380000001</v>
      </c>
      <c r="F12488" s="148">
        <f t="shared" si="195"/>
        <v>0.45966775323976378</v>
      </c>
      <c r="G12488">
        <v>3.5748951793008001E-3</v>
      </c>
    </row>
    <row r="12489" spans="1:7" x14ac:dyDescent="0.2">
      <c r="A12489" t="s">
        <v>9050</v>
      </c>
      <c r="B12489" t="s">
        <v>10887</v>
      </c>
      <c r="C12489" s="17">
        <v>1.2304389372088234</v>
      </c>
      <c r="D12489" s="17">
        <v>0.19768941124787526</v>
      </c>
      <c r="E12489" s="148">
        <v>2.1823151369999998</v>
      </c>
      <c r="F12489" s="148">
        <f t="shared" si="195"/>
        <v>6.224101379238884</v>
      </c>
      <c r="G12489">
        <v>2.90182614884748E-5</v>
      </c>
    </row>
    <row r="12490" spans="1:7" x14ac:dyDescent="0.2">
      <c r="A12490" t="s">
        <v>5076</v>
      </c>
      <c r="B12490" t="s">
        <v>1295</v>
      </c>
      <c r="C12490" s="17">
        <v>4.7995131226737922</v>
      </c>
      <c r="D12490" s="17">
        <v>2.4397337271406272</v>
      </c>
      <c r="E12490" s="148">
        <v>0.70588520200000004</v>
      </c>
      <c r="F12490" s="148">
        <f t="shared" si="195"/>
        <v>1.9672282549861828</v>
      </c>
      <c r="G12490">
        <v>4.7043244795349403E-4</v>
      </c>
    </row>
    <row r="12491" spans="1:7" x14ac:dyDescent="0.2">
      <c r="A12491" t="s">
        <v>9051</v>
      </c>
      <c r="B12491" t="s">
        <v>11233</v>
      </c>
      <c r="C12491" s="17">
        <v>6.0680577840167649</v>
      </c>
      <c r="D12491" s="17">
        <v>9.1825273287232925</v>
      </c>
      <c r="E12491" s="148">
        <v>-0.84361117100000005</v>
      </c>
      <c r="F12491" s="148">
        <f t="shared" si="195"/>
        <v>0.66082654227836068</v>
      </c>
      <c r="G12491">
        <v>2.5729982615057101E-5</v>
      </c>
    </row>
    <row r="12492" spans="1:7" x14ac:dyDescent="0.2">
      <c r="A12492" t="s">
        <v>9052</v>
      </c>
      <c r="B12492" t="s">
        <v>3299</v>
      </c>
      <c r="C12492" s="17">
        <v>23.315961825410199</v>
      </c>
      <c r="D12492" s="17">
        <v>8.3985011241629852</v>
      </c>
      <c r="E12492" s="148">
        <v>1.179636329</v>
      </c>
      <c r="F12492" s="148">
        <f t="shared" si="195"/>
        <v>2.7762051204980844</v>
      </c>
      <c r="G12492">
        <v>7.8738045892419602E-5</v>
      </c>
    </row>
    <row r="12493" spans="1:7" x14ac:dyDescent="0.2">
      <c r="A12493" t="s">
        <v>5077</v>
      </c>
      <c r="B12493" t="s">
        <v>3842</v>
      </c>
      <c r="C12493" s="17">
        <v>15.998194177568525</v>
      </c>
      <c r="D12493" s="17">
        <v>26.597427980840351</v>
      </c>
      <c r="E12493" s="148">
        <v>-0.92615766799999999</v>
      </c>
      <c r="F12493" s="148">
        <f t="shared" si="195"/>
        <v>0.60149403126847223</v>
      </c>
      <c r="G12493">
        <v>5.2059329003980798E-3</v>
      </c>
    </row>
    <row r="12494" spans="1:7" x14ac:dyDescent="0.2">
      <c r="A12494" t="s">
        <v>13034</v>
      </c>
      <c r="B12494" t="s">
        <v>4886</v>
      </c>
      <c r="C12494" s="17">
        <v>19.633939441659251</v>
      </c>
      <c r="D12494" s="17">
        <v>10.611390971506991</v>
      </c>
      <c r="E12494" s="148">
        <v>0.60720143000000004</v>
      </c>
      <c r="F12494" s="148">
        <f t="shared" si="195"/>
        <v>1.8502701007228002</v>
      </c>
      <c r="G12494">
        <v>3.4535150638984398E-3</v>
      </c>
    </row>
    <row r="12495" spans="1:7" x14ac:dyDescent="0.2">
      <c r="A12495" t="s">
        <v>9053</v>
      </c>
      <c r="B12495" t="s">
        <v>4397</v>
      </c>
      <c r="C12495" s="17">
        <v>37.208752629459255</v>
      </c>
      <c r="D12495" s="17">
        <v>17.215120625751023</v>
      </c>
      <c r="E12495" s="148">
        <v>0.78270066100000002</v>
      </c>
      <c r="F12495" s="148">
        <f t="shared" si="195"/>
        <v>2.161399471915463</v>
      </c>
      <c r="G12495">
        <v>1.4439219578503699E-3</v>
      </c>
    </row>
    <row r="12496" spans="1:7" x14ac:dyDescent="0.2">
      <c r="A12496" t="s">
        <v>9054</v>
      </c>
      <c r="B12496" t="s">
        <v>11363</v>
      </c>
      <c r="C12496" s="17">
        <v>3.2538905330345398</v>
      </c>
      <c r="D12496" s="17">
        <v>5.3962621954455052</v>
      </c>
      <c r="E12496" s="148">
        <v>-0.90257465999999997</v>
      </c>
      <c r="F12496" s="148">
        <f t="shared" si="195"/>
        <v>0.60298970197942814</v>
      </c>
      <c r="G12496">
        <v>5.8381275363474702E-4</v>
      </c>
    </row>
    <row r="12497" spans="1:7" x14ac:dyDescent="0.2">
      <c r="A12497" t="s">
        <v>9055</v>
      </c>
      <c r="B12497" t="s">
        <v>11335</v>
      </c>
      <c r="C12497" s="17">
        <v>4.3114416438987924</v>
      </c>
      <c r="D12497" s="17">
        <v>9.0685337495840308</v>
      </c>
      <c r="E12497" s="148">
        <v>-1.213045436</v>
      </c>
      <c r="F12497" s="148">
        <f t="shared" si="195"/>
        <v>0.47542874768443755</v>
      </c>
      <c r="G12497">
        <v>4.0031129718290301E-3</v>
      </c>
    </row>
    <row r="12498" spans="1:7" x14ac:dyDescent="0.2">
      <c r="A12498" t="s">
        <v>5078</v>
      </c>
      <c r="B12498" t="s">
        <v>4552</v>
      </c>
      <c r="C12498" s="17">
        <v>28.043313681493451</v>
      </c>
      <c r="D12498" s="17">
        <v>63.69891622767652</v>
      </c>
      <c r="E12498" s="148">
        <v>-1.3890128589999999</v>
      </c>
      <c r="F12498" s="148">
        <f t="shared" si="195"/>
        <v>0.44024789340621345</v>
      </c>
      <c r="G12498">
        <v>8.3271939441748497E-8</v>
      </c>
    </row>
    <row r="12499" spans="1:7" x14ac:dyDescent="0.2">
      <c r="A12499" t="s">
        <v>5079</v>
      </c>
      <c r="B12499" t="s">
        <v>5080</v>
      </c>
      <c r="C12499" s="17">
        <v>47.809839701071382</v>
      </c>
      <c r="D12499" s="17">
        <v>28.077872506214877</v>
      </c>
      <c r="E12499" s="148">
        <v>0.49888399300000003</v>
      </c>
      <c r="F12499" s="148">
        <f t="shared" si="195"/>
        <v>1.7027586292547252</v>
      </c>
      <c r="G12499">
        <v>8.1703000892862397E-6</v>
      </c>
    </row>
    <row r="12500" spans="1:7" x14ac:dyDescent="0.2">
      <c r="A12500" t="s">
        <v>5081</v>
      </c>
      <c r="B12500" t="s">
        <v>5082</v>
      </c>
      <c r="C12500" s="17">
        <v>9.192914561535158</v>
      </c>
      <c r="D12500" s="17">
        <v>18.741798146985801</v>
      </c>
      <c r="E12500" s="148">
        <v>-1.227308823</v>
      </c>
      <c r="F12500" s="148">
        <f t="shared" si="195"/>
        <v>0.4905033385504492</v>
      </c>
      <c r="G12500">
        <v>1.02236402936385E-5</v>
      </c>
    </row>
    <row r="12501" spans="1:7" x14ac:dyDescent="0.2">
      <c r="A12501" t="s">
        <v>5083</v>
      </c>
      <c r="B12501" t="s">
        <v>2979</v>
      </c>
      <c r="C12501" s="17">
        <v>24.102506787803279</v>
      </c>
      <c r="D12501" s="17">
        <v>48.171129849297046</v>
      </c>
      <c r="E12501" s="148">
        <v>-1.198825214</v>
      </c>
      <c r="F12501" s="148">
        <f t="shared" si="195"/>
        <v>0.50035170159404108</v>
      </c>
      <c r="G12501">
        <v>5.7338592056831801E-4</v>
      </c>
    </row>
    <row r="12502" spans="1:7" x14ac:dyDescent="0.2">
      <c r="A12502" t="s">
        <v>14116</v>
      </c>
      <c r="B12502" t="s">
        <v>418</v>
      </c>
      <c r="C12502" s="17">
        <v>7.0459959966677479</v>
      </c>
      <c r="D12502" s="17">
        <v>1.1199091080999612</v>
      </c>
      <c r="E12502" s="148">
        <v>2.1665377160000001</v>
      </c>
      <c r="F12502" s="148">
        <f t="shared" si="195"/>
        <v>6.2915784376662414</v>
      </c>
      <c r="G12502">
        <v>2.1900915197226199E-4</v>
      </c>
    </row>
    <row r="12503" spans="1:7" x14ac:dyDescent="0.2">
      <c r="A12503" t="s">
        <v>14079</v>
      </c>
      <c r="B12503" t="s">
        <v>11296</v>
      </c>
      <c r="C12503" s="17">
        <v>1.7478405872600398</v>
      </c>
      <c r="D12503" s="17">
        <v>0.36663221052668121</v>
      </c>
      <c r="E12503" s="148">
        <v>1.605011985</v>
      </c>
      <c r="F12503" s="148">
        <f t="shared" si="195"/>
        <v>4.7672859532696261</v>
      </c>
      <c r="G12503">
        <v>9.9569361079629402E-3</v>
      </c>
    </row>
    <row r="12504" spans="1:7" x14ac:dyDescent="0.2">
      <c r="A12504" t="s">
        <v>12536</v>
      </c>
      <c r="B12504" t="s">
        <v>12537</v>
      </c>
      <c r="C12504" s="17">
        <v>47.533115793664926</v>
      </c>
      <c r="D12504" s="17">
        <v>72.153684305923676</v>
      </c>
      <c r="E12504" s="148">
        <v>-0.82835951500000005</v>
      </c>
      <c r="F12504" s="148">
        <f t="shared" si="195"/>
        <v>0.65877600362207078</v>
      </c>
      <c r="G12504">
        <v>1.17979177559902E-3</v>
      </c>
    </row>
    <row r="12505" spans="1:7" x14ac:dyDescent="0.2">
      <c r="A12505" t="s">
        <v>9056</v>
      </c>
      <c r="B12505" t="s">
        <v>199</v>
      </c>
      <c r="C12505" s="17">
        <v>4.8057855975266648</v>
      </c>
      <c r="D12505" s="17">
        <v>10.61158589409408</v>
      </c>
      <c r="E12505" s="148">
        <v>-1.3217432309999999</v>
      </c>
      <c r="F12505" s="148">
        <f t="shared" si="195"/>
        <v>0.45288099681701144</v>
      </c>
      <c r="G12505">
        <v>2.3010980003156301E-4</v>
      </c>
    </row>
    <row r="12506" spans="1:7" x14ac:dyDescent="0.2">
      <c r="A12506" t="s">
        <v>9057</v>
      </c>
      <c r="B12506" t="s">
        <v>11364</v>
      </c>
      <c r="C12506" s="17">
        <v>10.163920437224366</v>
      </c>
      <c r="D12506" s="17">
        <v>17.109233588622299</v>
      </c>
      <c r="E12506" s="148">
        <v>-0.95438486499999997</v>
      </c>
      <c r="F12506" s="148">
        <f t="shared" si="195"/>
        <v>0.59406053372159284</v>
      </c>
      <c r="G12506">
        <v>4.2696901472422197E-3</v>
      </c>
    </row>
    <row r="12507" spans="1:7" x14ac:dyDescent="0.2">
      <c r="A12507" t="s">
        <v>12582</v>
      </c>
      <c r="B12507" t="s">
        <v>11136</v>
      </c>
      <c r="C12507" s="17">
        <v>39.364810885755972</v>
      </c>
      <c r="D12507" s="17">
        <v>58.513793530225371</v>
      </c>
      <c r="E12507" s="148">
        <v>-0.77041068800000001</v>
      </c>
      <c r="F12507" s="148">
        <f t="shared" si="195"/>
        <v>0.67274412597128963</v>
      </c>
      <c r="G12507">
        <v>1.2472160829702899E-3</v>
      </c>
    </row>
    <row r="12508" spans="1:7" x14ac:dyDescent="0.2">
      <c r="A12508" t="s">
        <v>5084</v>
      </c>
      <c r="B12508" t="s">
        <v>411</v>
      </c>
      <c r="C12508" s="17">
        <v>1.3354684876850891</v>
      </c>
      <c r="D12508" s="17">
        <v>3.9083013213431972</v>
      </c>
      <c r="E12508" s="148">
        <v>-1.598476319</v>
      </c>
      <c r="F12508" s="148">
        <f t="shared" si="195"/>
        <v>0.34170049284381121</v>
      </c>
      <c r="G12508">
        <v>4.64240870597028E-4</v>
      </c>
    </row>
    <row r="12509" spans="1:7" x14ac:dyDescent="0.2">
      <c r="A12509" t="s">
        <v>12538</v>
      </c>
      <c r="B12509" t="s">
        <v>10970</v>
      </c>
      <c r="C12509" s="17">
        <v>64.441403180411001</v>
      </c>
      <c r="D12509" s="17">
        <v>97.78472881619372</v>
      </c>
      <c r="E12509" s="148">
        <v>-0.83753994700000001</v>
      </c>
      <c r="F12509" s="148">
        <f t="shared" si="195"/>
        <v>0.65901295591402331</v>
      </c>
      <c r="G12509">
        <v>1.5568919406601599E-3</v>
      </c>
    </row>
    <row r="12510" spans="1:7" x14ac:dyDescent="0.2">
      <c r="A12510" t="s">
        <v>9058</v>
      </c>
      <c r="B12510" t="s">
        <v>4604</v>
      </c>
      <c r="C12510" s="17">
        <v>73.505877471947656</v>
      </c>
      <c r="D12510" s="17">
        <v>28.324365547838674</v>
      </c>
      <c r="E12510" s="148">
        <v>1.088123883</v>
      </c>
      <c r="F12510" s="148">
        <f t="shared" si="195"/>
        <v>2.5951464772546906</v>
      </c>
      <c r="G12510">
        <v>2.15155455639869E-5</v>
      </c>
    </row>
    <row r="12511" spans="1:7" x14ac:dyDescent="0.2">
      <c r="A12511" t="s">
        <v>5085</v>
      </c>
      <c r="B12511" t="s">
        <v>3840</v>
      </c>
      <c r="C12511" s="17">
        <v>33.973369651949724</v>
      </c>
      <c r="D12511" s="17">
        <v>61.837639414505801</v>
      </c>
      <c r="E12511" s="148">
        <v>-1.03673175</v>
      </c>
      <c r="F12511" s="148">
        <f t="shared" si="195"/>
        <v>0.5493962895999599</v>
      </c>
      <c r="G12511">
        <v>3.8487507760478E-3</v>
      </c>
    </row>
    <row r="12512" spans="1:7" x14ac:dyDescent="0.2">
      <c r="A12512" t="s">
        <v>11800</v>
      </c>
      <c r="B12512" t="s">
        <v>1919</v>
      </c>
      <c r="C12512" s="17">
        <v>1.290052627443435</v>
      </c>
      <c r="D12512" s="17">
        <v>4.0127470845001003</v>
      </c>
      <c r="E12512" s="148">
        <v>-1.638648353</v>
      </c>
      <c r="F12512" s="148">
        <f t="shared" si="195"/>
        <v>0.32148864612635986</v>
      </c>
      <c r="G12512">
        <v>3.7231334266443501E-4</v>
      </c>
    </row>
    <row r="12513" spans="1:7" x14ac:dyDescent="0.2">
      <c r="A12513" t="s">
        <v>5086</v>
      </c>
      <c r="B12513" t="s">
        <v>803</v>
      </c>
      <c r="C12513" s="17">
        <v>9.5044229352540182</v>
      </c>
      <c r="D12513" s="17">
        <v>14.492214935942849</v>
      </c>
      <c r="E12513" s="148">
        <v>-0.79781291399999998</v>
      </c>
      <c r="F12513" s="148">
        <f t="shared" si="195"/>
        <v>0.65582955933682952</v>
      </c>
      <c r="G12513">
        <v>1.8739715575994799E-3</v>
      </c>
    </row>
    <row r="12514" spans="1:7" x14ac:dyDescent="0.2">
      <c r="A12514" t="s">
        <v>5087</v>
      </c>
      <c r="B12514" t="s">
        <v>3836</v>
      </c>
      <c r="C12514" s="17">
        <v>82.310024572179998</v>
      </c>
      <c r="D12514" s="17">
        <v>165.02203157088326</v>
      </c>
      <c r="E12514" s="148">
        <v>-1.2284031230000001</v>
      </c>
      <c r="F12514" s="148">
        <f t="shared" si="195"/>
        <v>0.4987820340632802</v>
      </c>
      <c r="G12514">
        <v>5.4422420973748105E-7</v>
      </c>
    </row>
    <row r="12515" spans="1:7" x14ac:dyDescent="0.2">
      <c r="A12515" t="s">
        <v>9059</v>
      </c>
      <c r="B12515" t="s">
        <v>11082</v>
      </c>
      <c r="C12515" s="17">
        <v>1.9792763537839302</v>
      </c>
      <c r="D12515" s="17">
        <v>9.3209847902289755E-2</v>
      </c>
      <c r="E12515" s="148">
        <v>3.310848274</v>
      </c>
      <c r="F12515" s="148">
        <f t="shared" si="195"/>
        <v>21.234627009141466</v>
      </c>
      <c r="G12515">
        <v>5.1980170719148596E-3</v>
      </c>
    </row>
    <row r="12516" spans="1:7" x14ac:dyDescent="0.2">
      <c r="A12516" t="s">
        <v>9060</v>
      </c>
      <c r="B12516" t="s">
        <v>10553</v>
      </c>
      <c r="C12516" s="17">
        <v>13.553026543807825</v>
      </c>
      <c r="D12516" s="17">
        <v>24.255066371824672</v>
      </c>
      <c r="E12516" s="148">
        <v>-1.051700115</v>
      </c>
      <c r="F12516" s="148">
        <f t="shared" si="195"/>
        <v>0.55877095267615429</v>
      </c>
      <c r="G12516">
        <v>1.9122807978373599E-3</v>
      </c>
    </row>
    <row r="12517" spans="1:7" x14ac:dyDescent="0.2">
      <c r="A12517" t="s">
        <v>9061</v>
      </c>
      <c r="B12517" t="s">
        <v>11008</v>
      </c>
      <c r="C12517" s="17">
        <v>8.460329065227862</v>
      </c>
      <c r="D12517" s="17">
        <v>0.89773054248507878</v>
      </c>
      <c r="E12517" s="148">
        <v>2.7489911710000001</v>
      </c>
      <c r="F12517" s="148">
        <f t="shared" si="195"/>
        <v>9.4241296968778148</v>
      </c>
      <c r="G12517">
        <v>6.5174307459038097E-5</v>
      </c>
    </row>
    <row r="12518" spans="1:7" x14ac:dyDescent="0.2">
      <c r="A12518" t="s">
        <v>5088</v>
      </c>
      <c r="B12518" t="s">
        <v>2877</v>
      </c>
      <c r="C12518" s="17">
        <v>28.974687181410825</v>
      </c>
      <c r="D12518" s="17">
        <v>44.184777147573698</v>
      </c>
      <c r="E12518" s="148">
        <v>-0.84492794699999996</v>
      </c>
      <c r="F12518" s="148">
        <f t="shared" si="195"/>
        <v>0.65576175895688327</v>
      </c>
      <c r="G12518">
        <v>4.25364193236523E-3</v>
      </c>
    </row>
    <row r="12519" spans="1:7" x14ac:dyDescent="0.2">
      <c r="A12519" t="s">
        <v>12034</v>
      </c>
      <c r="B12519" t="s">
        <v>4027</v>
      </c>
      <c r="C12519" s="17">
        <v>40.239305663909803</v>
      </c>
      <c r="D12519" s="17">
        <v>80.219568083266452</v>
      </c>
      <c r="E12519" s="148">
        <v>-1.136595442</v>
      </c>
      <c r="F12519" s="148">
        <f t="shared" si="195"/>
        <v>0.50161458887614718</v>
      </c>
      <c r="G12519">
        <v>7.0574308414059596E-3</v>
      </c>
    </row>
    <row r="12520" spans="1:7" x14ac:dyDescent="0.2">
      <c r="A12520" t="s">
        <v>13081</v>
      </c>
      <c r="B12520" t="s">
        <v>3427</v>
      </c>
      <c r="C12520" s="17">
        <v>10.376928355729644</v>
      </c>
      <c r="D12520" s="17">
        <v>5.4701374669053919</v>
      </c>
      <c r="E12520" s="148">
        <v>0.63157687100000004</v>
      </c>
      <c r="F12520" s="148">
        <f t="shared" si="195"/>
        <v>1.8970141826435962</v>
      </c>
      <c r="G12520">
        <v>8.9441622621347198E-4</v>
      </c>
    </row>
    <row r="12521" spans="1:7" x14ac:dyDescent="0.2">
      <c r="A12521" t="s">
        <v>9062</v>
      </c>
      <c r="B12521" t="s">
        <v>4306</v>
      </c>
      <c r="C12521" s="17">
        <v>1.1670778108903224</v>
      </c>
      <c r="D12521" s="17">
        <v>0</v>
      </c>
      <c r="E12521" s="148">
        <v>6.9419239309999998</v>
      </c>
      <c r="F12521" s="148" t="e">
        <f t="shared" si="195"/>
        <v>#DIV/0!</v>
      </c>
      <c r="G12521">
        <v>1.3683497707367501E-3</v>
      </c>
    </row>
    <row r="12522" spans="1:7" x14ac:dyDescent="0.2">
      <c r="A12522" t="s">
        <v>5089</v>
      </c>
      <c r="B12522" t="s">
        <v>1015</v>
      </c>
      <c r="C12522" s="17">
        <v>54.278236492506394</v>
      </c>
      <c r="D12522" s="17">
        <v>17.74454471117215</v>
      </c>
      <c r="E12522" s="148">
        <v>1.288827194</v>
      </c>
      <c r="F12522" s="148">
        <f t="shared" si="195"/>
        <v>3.0588689299158096</v>
      </c>
      <c r="G12522">
        <v>1.7388728169991999E-5</v>
      </c>
    </row>
    <row r="12523" spans="1:7" x14ac:dyDescent="0.2">
      <c r="A12523" t="s">
        <v>9063</v>
      </c>
      <c r="B12523" t="s">
        <v>2870</v>
      </c>
      <c r="C12523" s="17">
        <v>7.5061463617499271</v>
      </c>
      <c r="D12523" s="17">
        <v>0.77878926282858074</v>
      </c>
      <c r="E12523" s="148">
        <v>2.8052424949999999</v>
      </c>
      <c r="F12523" s="148">
        <f t="shared" si="195"/>
        <v>9.6382252812364531</v>
      </c>
      <c r="G12523">
        <v>1.2788436909477599E-4</v>
      </c>
    </row>
    <row r="12524" spans="1:7" x14ac:dyDescent="0.2">
      <c r="A12524" t="s">
        <v>5902</v>
      </c>
      <c r="B12524" t="s">
        <v>2870</v>
      </c>
      <c r="C12524" s="17">
        <v>109.60770834568457</v>
      </c>
      <c r="D12524" s="17">
        <v>11.616719270658873</v>
      </c>
      <c r="E12524" s="148">
        <v>2.9534142590000001</v>
      </c>
      <c r="F12524" s="148">
        <f t="shared" si="195"/>
        <v>9.4353410624743344</v>
      </c>
      <c r="G12524">
        <v>1.18812272856119E-11</v>
      </c>
    </row>
    <row r="12525" spans="1:7" x14ac:dyDescent="0.2">
      <c r="A12525" t="s">
        <v>5903</v>
      </c>
      <c r="B12525" t="s">
        <v>10507</v>
      </c>
      <c r="C12525" s="17">
        <v>2.8286766530987375</v>
      </c>
      <c r="D12525" s="17">
        <v>3.6263616183621998E-2</v>
      </c>
      <c r="E12525" s="148">
        <v>5.2333606640000001</v>
      </c>
      <c r="F12525" s="148">
        <f t="shared" si="195"/>
        <v>78.003159937929013</v>
      </c>
      <c r="G12525">
        <v>8.10795865040711E-5</v>
      </c>
    </row>
    <row r="12526" spans="1:7" x14ac:dyDescent="0.2">
      <c r="A12526" t="s">
        <v>5904</v>
      </c>
      <c r="B12526" t="s">
        <v>10460</v>
      </c>
      <c r="C12526" s="17">
        <v>32.572819233773501</v>
      </c>
      <c r="D12526" s="17">
        <v>3.938870400416155</v>
      </c>
      <c r="E12526" s="148">
        <v>2.6807342250000001</v>
      </c>
      <c r="F12526" s="148">
        <f t="shared" si="195"/>
        <v>8.2695838965232458</v>
      </c>
      <c r="G12526">
        <v>1.82101519605272E-5</v>
      </c>
    </row>
    <row r="12527" spans="1:7" x14ac:dyDescent="0.2">
      <c r="A12527" t="s">
        <v>9064</v>
      </c>
      <c r="B12527" t="s">
        <v>10407</v>
      </c>
      <c r="C12527" s="17">
        <v>1.3258890767373974</v>
      </c>
      <c r="D12527" s="17">
        <v>0</v>
      </c>
      <c r="E12527" s="148">
        <v>7.5539315519999999</v>
      </c>
      <c r="F12527" s="148" t="e">
        <f t="shared" si="195"/>
        <v>#DIV/0!</v>
      </c>
      <c r="G12527">
        <v>1.2057960647615101E-5</v>
      </c>
    </row>
    <row r="12528" spans="1:7" x14ac:dyDescent="0.2">
      <c r="A12528" t="s">
        <v>9065</v>
      </c>
      <c r="B12528" t="s">
        <v>698</v>
      </c>
      <c r="C12528" s="17">
        <v>3.8063737117840724</v>
      </c>
      <c r="D12528" s="17">
        <v>7.5484849319501448</v>
      </c>
      <c r="E12528" s="148">
        <v>-1.1289647629999999</v>
      </c>
      <c r="F12528" s="148">
        <f t="shared" si="195"/>
        <v>0.50425664833389272</v>
      </c>
      <c r="G12528">
        <v>3.7675140669496601E-5</v>
      </c>
    </row>
    <row r="12529" spans="1:7" x14ac:dyDescent="0.2">
      <c r="A12529" t="s">
        <v>9066</v>
      </c>
      <c r="B12529" t="s">
        <v>11083</v>
      </c>
      <c r="C12529" s="17">
        <v>9.2560754803119973</v>
      </c>
      <c r="D12529" s="17">
        <v>3.9181278344230774</v>
      </c>
      <c r="E12529" s="148">
        <v>0.88007479700000002</v>
      </c>
      <c r="F12529" s="148">
        <f>C12529/D12529</f>
        <v>2.3623719979199973</v>
      </c>
      <c r="G12529">
        <v>4.9732937533873501E-3</v>
      </c>
    </row>
    <row r="12530" spans="1:7" x14ac:dyDescent="0.2">
      <c r="A12530" t="s">
        <v>12882</v>
      </c>
      <c r="B12530" t="s">
        <v>413</v>
      </c>
      <c r="C12530" s="17">
        <v>6.993713659508602</v>
      </c>
      <c r="D12530" s="17">
        <v>8.6382008614958075</v>
      </c>
      <c r="E12530" s="148">
        <v>-0.51594288700000002</v>
      </c>
      <c r="F12530" s="148">
        <f t="shared" si="195"/>
        <v>0.80962619087530197</v>
      </c>
      <c r="G12530">
        <v>9.3385521410823506E-3</v>
      </c>
    </row>
    <row r="12531" spans="1:7" x14ac:dyDescent="0.2">
      <c r="A12531" t="s">
        <v>9067</v>
      </c>
      <c r="B12531" t="s">
        <v>372</v>
      </c>
      <c r="C12531" s="17">
        <v>108.94529024542739</v>
      </c>
      <c r="D12531" s="17">
        <v>32.383580350341447</v>
      </c>
      <c r="E12531" s="148">
        <v>1.302671693</v>
      </c>
      <c r="F12531" s="148">
        <f t="shared" si="195"/>
        <v>3.3642138721785493</v>
      </c>
      <c r="G12531">
        <v>8.8179238568836596E-3</v>
      </c>
    </row>
    <row r="12532" spans="1:7" x14ac:dyDescent="0.2">
      <c r="A12532" t="s">
        <v>9068</v>
      </c>
      <c r="B12532" t="s">
        <v>11084</v>
      </c>
      <c r="C12532" s="17">
        <v>6.5623153818696949</v>
      </c>
      <c r="D12532" s="17">
        <v>0</v>
      </c>
      <c r="E12532" s="148">
        <v>8.6998147729999999</v>
      </c>
      <c r="F12532" s="148" t="e">
        <f t="shared" ref="F12532:F12544" si="196">C12532/D12532</f>
        <v>#DIV/0!</v>
      </c>
      <c r="G12532">
        <v>1.3265649273055901E-6</v>
      </c>
    </row>
    <row r="12533" spans="1:7" x14ac:dyDescent="0.2">
      <c r="A12533" t="s">
        <v>5090</v>
      </c>
      <c r="B12533" t="s">
        <v>5091</v>
      </c>
      <c r="C12533" s="17">
        <v>15.262650159765499</v>
      </c>
      <c r="D12533" s="17">
        <v>29.753432117817926</v>
      </c>
      <c r="E12533" s="148">
        <v>-1.1414834060000001</v>
      </c>
      <c r="F12533" s="148">
        <f t="shared" si="196"/>
        <v>0.51297107840629308</v>
      </c>
      <c r="G12533">
        <v>1.9780101260479101E-3</v>
      </c>
    </row>
    <row r="12534" spans="1:7" x14ac:dyDescent="0.2">
      <c r="A12534" t="s">
        <v>14154</v>
      </c>
      <c r="B12534" t="s">
        <v>542</v>
      </c>
      <c r="C12534" s="17">
        <v>2.5197685092099915</v>
      </c>
      <c r="D12534" s="17">
        <v>0.2075547965870245</v>
      </c>
      <c r="E12534" s="148">
        <v>2.7281070380000001</v>
      </c>
      <c r="F12534" s="148">
        <f t="shared" si="196"/>
        <v>12.140256696758591</v>
      </c>
      <c r="G12534">
        <v>4.1649610061913703E-3</v>
      </c>
    </row>
    <row r="12535" spans="1:7" x14ac:dyDescent="0.2">
      <c r="A12535" t="s">
        <v>9069</v>
      </c>
      <c r="B12535" t="s">
        <v>11009</v>
      </c>
      <c r="C12535" s="17">
        <v>8.1396644961055191</v>
      </c>
      <c r="D12535" s="17">
        <v>2.1799002515236179</v>
      </c>
      <c r="E12535" s="148">
        <v>1.553466094</v>
      </c>
      <c r="F12535" s="148">
        <f t="shared" si="196"/>
        <v>3.7339619050992758</v>
      </c>
      <c r="G12535">
        <v>1.7565085823695301E-4</v>
      </c>
    </row>
    <row r="12536" spans="1:7" x14ac:dyDescent="0.2">
      <c r="A12536" t="s">
        <v>5905</v>
      </c>
      <c r="B12536" t="s">
        <v>10604</v>
      </c>
      <c r="C12536" s="17">
        <v>33.374269230290999</v>
      </c>
      <c r="D12536" s="17">
        <v>5.2215940903228413</v>
      </c>
      <c r="E12536" s="148">
        <v>2.233116291</v>
      </c>
      <c r="F12536" s="148">
        <f t="shared" si="196"/>
        <v>6.3915862958676533</v>
      </c>
      <c r="G12536">
        <v>2.4421105770395298E-3</v>
      </c>
    </row>
    <row r="12537" spans="1:7" x14ac:dyDescent="0.2">
      <c r="A12537" t="s">
        <v>9070</v>
      </c>
      <c r="B12537" t="s">
        <v>3276</v>
      </c>
      <c r="C12537" s="17">
        <v>75.577413779895792</v>
      </c>
      <c r="D12537" s="17">
        <v>121.60790630157501</v>
      </c>
      <c r="E12537" s="148">
        <v>-0.84987992899999998</v>
      </c>
      <c r="F12537" s="148">
        <f t="shared" si="196"/>
        <v>0.62148437612659524</v>
      </c>
      <c r="G12537">
        <v>6.3433091360449202E-3</v>
      </c>
    </row>
    <row r="12538" spans="1:7" x14ac:dyDescent="0.2">
      <c r="A12538" t="s">
        <v>9071</v>
      </c>
      <c r="B12538" t="s">
        <v>698</v>
      </c>
      <c r="C12538" s="17">
        <v>4.0263105804252879</v>
      </c>
      <c r="D12538" s="17">
        <v>11.038929636968886</v>
      </c>
      <c r="E12538" s="148">
        <v>-1.518754924</v>
      </c>
      <c r="F12538" s="148">
        <f t="shared" si="196"/>
        <v>0.36473740777741276</v>
      </c>
      <c r="G12538">
        <v>3.1418551096346102E-4</v>
      </c>
    </row>
    <row r="12539" spans="1:7" x14ac:dyDescent="0.2">
      <c r="A12539" t="s">
        <v>9072</v>
      </c>
      <c r="B12539" t="s">
        <v>11438</v>
      </c>
      <c r="C12539" s="17">
        <v>63.875813721171575</v>
      </c>
      <c r="D12539" s="17">
        <v>97.028906524645777</v>
      </c>
      <c r="E12539" s="148">
        <v>-0.82747120900000004</v>
      </c>
      <c r="F12539" s="148">
        <f t="shared" si="196"/>
        <v>0.65831736138288677</v>
      </c>
      <c r="G12539">
        <v>1.85585889587619E-3</v>
      </c>
    </row>
    <row r="12540" spans="1:7" x14ac:dyDescent="0.2">
      <c r="A12540" t="s">
        <v>5092</v>
      </c>
      <c r="B12540" t="s">
        <v>3600</v>
      </c>
      <c r="C12540" s="17">
        <v>1.0598723352393302</v>
      </c>
      <c r="D12540" s="17">
        <v>2.9151621857234598</v>
      </c>
      <c r="E12540" s="148">
        <v>-1.57187996</v>
      </c>
      <c r="F12540" s="148">
        <f t="shared" si="196"/>
        <v>0.36357233927837201</v>
      </c>
      <c r="G12540">
        <v>5.2064110671917296E-4</v>
      </c>
    </row>
    <row r="12541" spans="1:7" x14ac:dyDescent="0.2">
      <c r="A12541" t="s">
        <v>14196</v>
      </c>
      <c r="B12541" t="s">
        <v>14197</v>
      </c>
      <c r="C12541" s="17">
        <v>5.2611315406067725</v>
      </c>
      <c r="D12541" s="17">
        <v>5.4918150789426502E-2</v>
      </c>
      <c r="E12541" s="148">
        <v>5.124686455</v>
      </c>
      <c r="F12541" s="148">
        <f t="shared" si="196"/>
        <v>95.799502805176544</v>
      </c>
      <c r="G12541">
        <v>7.6966630171047595E-4</v>
      </c>
    </row>
    <row r="12542" spans="1:7" x14ac:dyDescent="0.2">
      <c r="A12542" t="s">
        <v>9073</v>
      </c>
      <c r="B12542" t="s">
        <v>11439</v>
      </c>
      <c r="C12542" s="17">
        <v>10.654530237343165</v>
      </c>
      <c r="D12542" s="17">
        <v>15.30088926000775</v>
      </c>
      <c r="E12542" s="148">
        <v>-0.73473007300000004</v>
      </c>
      <c r="F12542" s="148">
        <f t="shared" si="196"/>
        <v>0.69633405328872811</v>
      </c>
      <c r="G12542">
        <v>3.5605339776768E-3</v>
      </c>
    </row>
    <row r="12543" spans="1:7" x14ac:dyDescent="0.2">
      <c r="A12543" t="s">
        <v>5906</v>
      </c>
      <c r="B12543" t="s">
        <v>11085</v>
      </c>
      <c r="C12543" s="17">
        <v>9.8169988934807826</v>
      </c>
      <c r="D12543" s="17">
        <v>0.25041383336097378</v>
      </c>
      <c r="E12543" s="148">
        <v>4.8786448389999997</v>
      </c>
      <c r="F12543" s="148">
        <f>C12543/D12543</f>
        <v>39.203101369122415</v>
      </c>
      <c r="G12543">
        <v>4.2061100354651502E-7</v>
      </c>
    </row>
    <row r="12544" spans="1:7" x14ac:dyDescent="0.2">
      <c r="A12544" t="s">
        <v>5093</v>
      </c>
      <c r="B12544" t="s">
        <v>698</v>
      </c>
      <c r="C12544" s="17">
        <v>9.3763426613854524</v>
      </c>
      <c r="D12544" s="17">
        <v>19.832638004126348</v>
      </c>
      <c r="E12544" s="148">
        <v>-1.2740347860000001</v>
      </c>
      <c r="F12544" s="148">
        <f t="shared" si="196"/>
        <v>0.4727733476219666</v>
      </c>
      <c r="G12544">
        <v>3.9099509229544098E-5</v>
      </c>
    </row>
    <row r="12545" spans="3:6" x14ac:dyDescent="0.2">
      <c r="C12545" s="17"/>
      <c r="D12545" s="17"/>
      <c r="E12545" s="148"/>
      <c r="F12545" s="148"/>
    </row>
    <row r="12546" spans="3:6" x14ac:dyDescent="0.2">
      <c r="C12546" s="17"/>
      <c r="D12546" s="17"/>
      <c r="E12546" s="148"/>
      <c r="F12546" s="148"/>
    </row>
    <row r="12547" spans="3:6" x14ac:dyDescent="0.2">
      <c r="C12547" s="17"/>
      <c r="D12547" s="17"/>
      <c r="E12547" s="148"/>
      <c r="F12547" s="148"/>
    </row>
    <row r="12548" spans="3:6" x14ac:dyDescent="0.2">
      <c r="C12548" s="17"/>
      <c r="D12548" s="17"/>
      <c r="E12548" s="148"/>
      <c r="F12548" s="148"/>
    </row>
    <row r="12549" spans="3:6" x14ac:dyDescent="0.2">
      <c r="C12549" s="17"/>
      <c r="D12549" s="17"/>
      <c r="E12549" s="148"/>
      <c r="F12549" s="148"/>
    </row>
    <row r="12550" spans="3:6" x14ac:dyDescent="0.2">
      <c r="C12550" s="17"/>
      <c r="D12550" s="17"/>
      <c r="E12550" s="148"/>
      <c r="F12550" s="148"/>
    </row>
    <row r="12551" spans="3:6" x14ac:dyDescent="0.2">
      <c r="C12551" s="17"/>
      <c r="D12551" s="17"/>
      <c r="E12551" s="148"/>
      <c r="F12551" s="148"/>
    </row>
    <row r="12552" spans="3:6" x14ac:dyDescent="0.2">
      <c r="C12552" s="17"/>
      <c r="D12552" s="17"/>
      <c r="E12552" s="148"/>
      <c r="F12552" s="148"/>
    </row>
    <row r="12553" spans="3:6" x14ac:dyDescent="0.2">
      <c r="C12553" s="17"/>
      <c r="D12553" s="17"/>
      <c r="E12553" s="148"/>
      <c r="F12553" s="148"/>
    </row>
    <row r="12554" spans="3:6" x14ac:dyDescent="0.2">
      <c r="C12554" s="17"/>
      <c r="D12554" s="17"/>
      <c r="E12554" s="148"/>
      <c r="F12554" s="148"/>
    </row>
    <row r="12555" spans="3:6" x14ac:dyDescent="0.2">
      <c r="C12555" s="17"/>
      <c r="D12555" s="17"/>
      <c r="E12555" s="148"/>
      <c r="F12555" s="148"/>
    </row>
    <row r="12556" spans="3:6" x14ac:dyDescent="0.2">
      <c r="C12556" s="17"/>
      <c r="D12556" s="17"/>
      <c r="E12556" s="148"/>
      <c r="F12556" s="148"/>
    </row>
    <row r="12557" spans="3:6" x14ac:dyDescent="0.2">
      <c r="C12557" s="17"/>
      <c r="D12557" s="17"/>
      <c r="E12557" s="148"/>
      <c r="F12557" s="148"/>
    </row>
    <row r="12558" spans="3:6" x14ac:dyDescent="0.2">
      <c r="C12558" s="17"/>
      <c r="D12558" s="17"/>
      <c r="E12558" s="148"/>
      <c r="F12558" s="148"/>
    </row>
    <row r="12559" spans="3:6" x14ac:dyDescent="0.2">
      <c r="C12559" s="17"/>
      <c r="D12559" s="17"/>
      <c r="E12559" s="148"/>
      <c r="F12559" s="148"/>
    </row>
    <row r="12560" spans="3:6" x14ac:dyDescent="0.2">
      <c r="C12560" s="17"/>
      <c r="D12560" s="17"/>
      <c r="E12560" s="148"/>
      <c r="F12560" s="148"/>
    </row>
    <row r="12561" spans="3:6" x14ac:dyDescent="0.2">
      <c r="C12561" s="17"/>
      <c r="D12561" s="17"/>
      <c r="E12561" s="148"/>
      <c r="F12561" s="148"/>
    </row>
    <row r="12562" spans="3:6" x14ac:dyDescent="0.2">
      <c r="C12562" s="17"/>
      <c r="D12562" s="17"/>
      <c r="E12562" s="148"/>
      <c r="F12562" s="148"/>
    </row>
    <row r="12563" spans="3:6" x14ac:dyDescent="0.2">
      <c r="C12563" s="17"/>
      <c r="D12563" s="17"/>
      <c r="E12563" s="148"/>
      <c r="F12563" s="148"/>
    </row>
    <row r="12564" spans="3:6" x14ac:dyDescent="0.2">
      <c r="C12564" s="17"/>
      <c r="D12564" s="17"/>
      <c r="E12564" s="148"/>
      <c r="F12564" s="148"/>
    </row>
    <row r="12565" spans="3:6" x14ac:dyDescent="0.2">
      <c r="C12565" s="17"/>
      <c r="D12565" s="17"/>
      <c r="E12565" s="148"/>
      <c r="F12565" s="148"/>
    </row>
    <row r="12566" spans="3:6" x14ac:dyDescent="0.2">
      <c r="C12566" s="17"/>
      <c r="D12566" s="17"/>
      <c r="E12566" s="148"/>
      <c r="F12566" s="148"/>
    </row>
    <row r="12567" spans="3:6" x14ac:dyDescent="0.2">
      <c r="C12567" s="17"/>
      <c r="D12567" s="17"/>
      <c r="E12567" s="148"/>
      <c r="F12567" s="148"/>
    </row>
    <row r="12568" spans="3:6" x14ac:dyDescent="0.2">
      <c r="C12568" s="17"/>
      <c r="D12568" s="17"/>
      <c r="E12568" s="148"/>
      <c r="F12568" s="148"/>
    </row>
    <row r="12569" spans="3:6" x14ac:dyDescent="0.2">
      <c r="C12569" s="17"/>
      <c r="D12569" s="17"/>
      <c r="E12569" s="148"/>
      <c r="F12569" s="148"/>
    </row>
    <row r="12570" spans="3:6" x14ac:dyDescent="0.2">
      <c r="C12570" s="17"/>
      <c r="D12570" s="17"/>
      <c r="E12570" s="148"/>
      <c r="F12570" s="148"/>
    </row>
    <row r="12571" spans="3:6" x14ac:dyDescent="0.2">
      <c r="C12571" s="17"/>
      <c r="D12571" s="17"/>
      <c r="E12571" s="148"/>
      <c r="F12571" s="148"/>
    </row>
    <row r="12572" spans="3:6" x14ac:dyDescent="0.2">
      <c r="C12572" s="17"/>
      <c r="D12572" s="17"/>
      <c r="E12572" s="148"/>
      <c r="F12572" s="148"/>
    </row>
    <row r="12573" spans="3:6" x14ac:dyDescent="0.2">
      <c r="C12573" s="17"/>
      <c r="D12573" s="17"/>
      <c r="E12573" s="148"/>
      <c r="F12573" s="148"/>
    </row>
    <row r="12574" spans="3:6" x14ac:dyDescent="0.2">
      <c r="C12574" s="17"/>
      <c r="D12574" s="17"/>
      <c r="E12574" s="148"/>
      <c r="F12574" s="148"/>
    </row>
    <row r="12575" spans="3:6" x14ac:dyDescent="0.2">
      <c r="C12575" s="17"/>
      <c r="D12575" s="17"/>
      <c r="E12575" s="148"/>
      <c r="F12575" s="148"/>
    </row>
    <row r="12576" spans="3:6" x14ac:dyDescent="0.2">
      <c r="C12576" s="17"/>
      <c r="D12576" s="17"/>
      <c r="E12576" s="148"/>
      <c r="F12576" s="148"/>
    </row>
    <row r="12577" spans="3:6" x14ac:dyDescent="0.2">
      <c r="C12577" s="17"/>
      <c r="D12577" s="17"/>
      <c r="E12577" s="148"/>
      <c r="F12577" s="148"/>
    </row>
    <row r="12578" spans="3:6" x14ac:dyDescent="0.2">
      <c r="C12578" s="17"/>
      <c r="D12578" s="17"/>
      <c r="E12578" s="148"/>
      <c r="F12578" s="148"/>
    </row>
    <row r="12579" spans="3:6" x14ac:dyDescent="0.2">
      <c r="C12579" s="17"/>
      <c r="D12579" s="17"/>
      <c r="E12579" s="148"/>
      <c r="F12579" s="148"/>
    </row>
    <row r="12580" spans="3:6" x14ac:dyDescent="0.2">
      <c r="C12580" s="17"/>
      <c r="D12580" s="17"/>
      <c r="E12580" s="148"/>
      <c r="F12580" s="148"/>
    </row>
    <row r="12581" spans="3:6" x14ac:dyDescent="0.2">
      <c r="C12581" s="17"/>
      <c r="D12581" s="17"/>
      <c r="E12581" s="148"/>
      <c r="F12581" s="148"/>
    </row>
    <row r="12582" spans="3:6" x14ac:dyDescent="0.2">
      <c r="C12582" s="17"/>
      <c r="D12582" s="17"/>
      <c r="E12582" s="148"/>
      <c r="F12582" s="148"/>
    </row>
    <row r="12583" spans="3:6" x14ac:dyDescent="0.2">
      <c r="C12583" s="17"/>
      <c r="D12583" s="17"/>
      <c r="E12583" s="148"/>
      <c r="F12583" s="148"/>
    </row>
    <row r="12584" spans="3:6" x14ac:dyDescent="0.2">
      <c r="C12584" s="17"/>
      <c r="D12584" s="17"/>
      <c r="E12584" s="148"/>
      <c r="F12584" s="148"/>
    </row>
    <row r="12585" spans="3:6" x14ac:dyDescent="0.2">
      <c r="C12585" s="17"/>
      <c r="D12585" s="17"/>
      <c r="E12585" s="148"/>
      <c r="F12585" s="148"/>
    </row>
    <row r="12586" spans="3:6" x14ac:dyDescent="0.2">
      <c r="C12586" s="17"/>
      <c r="D12586" s="17"/>
      <c r="E12586" s="148"/>
      <c r="F12586" s="148"/>
    </row>
    <row r="12587" spans="3:6" x14ac:dyDescent="0.2">
      <c r="C12587" s="17"/>
      <c r="D12587" s="17"/>
      <c r="E12587" s="148"/>
      <c r="F12587" s="148"/>
    </row>
    <row r="12588" spans="3:6" x14ac:dyDescent="0.2">
      <c r="C12588" s="17"/>
      <c r="D12588" s="17"/>
      <c r="E12588" s="148"/>
      <c r="F12588" s="148"/>
    </row>
    <row r="12589" spans="3:6" x14ac:dyDescent="0.2">
      <c r="C12589" s="17"/>
      <c r="D12589" s="17"/>
      <c r="E12589" s="148"/>
      <c r="F12589" s="148"/>
    </row>
    <row r="12590" spans="3:6" x14ac:dyDescent="0.2">
      <c r="C12590" s="17"/>
      <c r="D12590" s="17"/>
      <c r="E12590" s="148"/>
      <c r="F12590" s="148"/>
    </row>
    <row r="12591" spans="3:6" x14ac:dyDescent="0.2">
      <c r="C12591" s="17"/>
      <c r="D12591" s="17"/>
      <c r="E12591" s="148"/>
      <c r="F12591" s="148"/>
    </row>
    <row r="12592" spans="3:6" x14ac:dyDescent="0.2">
      <c r="C12592" s="17"/>
      <c r="D12592" s="17"/>
      <c r="E12592" s="148"/>
      <c r="F12592" s="148"/>
    </row>
    <row r="12593" spans="3:6" x14ac:dyDescent="0.2">
      <c r="C12593" s="17"/>
      <c r="D12593" s="17"/>
      <c r="E12593" s="148"/>
      <c r="F12593" s="148"/>
    </row>
    <row r="12594" spans="3:6" x14ac:dyDescent="0.2">
      <c r="C12594" s="17"/>
      <c r="D12594" s="17"/>
      <c r="E12594" s="148"/>
      <c r="F12594" s="148"/>
    </row>
    <row r="12595" spans="3:6" x14ac:dyDescent="0.2">
      <c r="C12595" s="17"/>
      <c r="D12595" s="17"/>
      <c r="E12595" s="148"/>
      <c r="F12595" s="148"/>
    </row>
    <row r="12596" spans="3:6" x14ac:dyDescent="0.2">
      <c r="C12596" s="17"/>
      <c r="D12596" s="17"/>
      <c r="E12596" s="148"/>
      <c r="F12596" s="148"/>
    </row>
    <row r="12597" spans="3:6" x14ac:dyDescent="0.2">
      <c r="C12597" s="17"/>
      <c r="D12597" s="17"/>
      <c r="E12597" s="148"/>
      <c r="F12597" s="148"/>
    </row>
    <row r="12598" spans="3:6" x14ac:dyDescent="0.2">
      <c r="C12598" s="17"/>
      <c r="D12598" s="17"/>
      <c r="E12598" s="148"/>
      <c r="F12598" s="148"/>
    </row>
    <row r="12599" spans="3:6" x14ac:dyDescent="0.2">
      <c r="C12599" s="17"/>
      <c r="D12599" s="17"/>
      <c r="E12599" s="148"/>
      <c r="F12599" s="148"/>
    </row>
    <row r="12600" spans="3:6" x14ac:dyDescent="0.2">
      <c r="C12600" s="17"/>
      <c r="D12600" s="17"/>
      <c r="E12600" s="148"/>
      <c r="F12600" s="148"/>
    </row>
    <row r="12601" spans="3:6" x14ac:dyDescent="0.2">
      <c r="C12601" s="17"/>
      <c r="D12601" s="17"/>
      <c r="E12601" s="148"/>
      <c r="F12601" s="148"/>
    </row>
    <row r="12602" spans="3:6" x14ac:dyDescent="0.2">
      <c r="C12602" s="17"/>
      <c r="D12602" s="17"/>
      <c r="E12602" s="148"/>
      <c r="F12602" s="148"/>
    </row>
    <row r="12603" spans="3:6" x14ac:dyDescent="0.2">
      <c r="C12603" s="17"/>
      <c r="D12603" s="17"/>
      <c r="E12603" s="148"/>
      <c r="F12603" s="148"/>
    </row>
    <row r="12604" spans="3:6" x14ac:dyDescent="0.2">
      <c r="C12604" s="17"/>
      <c r="D12604" s="17"/>
      <c r="E12604" s="148"/>
      <c r="F12604" s="148"/>
    </row>
    <row r="12605" spans="3:6" x14ac:dyDescent="0.2">
      <c r="C12605" s="17"/>
      <c r="D12605" s="17"/>
      <c r="E12605" s="148"/>
      <c r="F12605" s="148"/>
    </row>
    <row r="12606" spans="3:6" x14ac:dyDescent="0.2">
      <c r="C12606" s="17"/>
      <c r="D12606" s="17"/>
      <c r="E12606" s="148"/>
      <c r="F12606" s="148"/>
    </row>
    <row r="12607" spans="3:6" x14ac:dyDescent="0.2">
      <c r="C12607" s="17"/>
      <c r="D12607" s="17"/>
      <c r="E12607" s="148"/>
      <c r="F12607" s="148"/>
    </row>
    <row r="12608" spans="3:6" x14ac:dyDescent="0.2">
      <c r="C12608" s="17"/>
      <c r="D12608" s="17"/>
      <c r="E12608" s="148"/>
      <c r="F12608" s="148"/>
    </row>
    <row r="12609" spans="3:6" x14ac:dyDescent="0.2">
      <c r="C12609" s="17"/>
      <c r="D12609" s="17"/>
      <c r="E12609" s="148"/>
      <c r="F12609" s="148"/>
    </row>
    <row r="12610" spans="3:6" x14ac:dyDescent="0.2">
      <c r="C12610" s="17"/>
      <c r="D12610" s="17"/>
      <c r="E12610" s="148"/>
      <c r="F12610" s="148"/>
    </row>
    <row r="12611" spans="3:6" x14ac:dyDescent="0.2">
      <c r="C12611" s="17"/>
      <c r="D12611" s="17"/>
      <c r="E12611" s="148"/>
      <c r="F12611" s="148"/>
    </row>
    <row r="12612" spans="3:6" x14ac:dyDescent="0.2">
      <c r="C12612" s="17"/>
      <c r="D12612" s="17"/>
      <c r="E12612" s="148"/>
      <c r="F12612" s="148"/>
    </row>
    <row r="12613" spans="3:6" x14ac:dyDescent="0.2">
      <c r="C12613" s="17"/>
      <c r="D12613" s="17"/>
      <c r="E12613" s="148"/>
      <c r="F12613" s="148"/>
    </row>
    <row r="12614" spans="3:6" x14ac:dyDescent="0.2">
      <c r="C12614" s="17"/>
      <c r="D12614" s="17"/>
      <c r="E12614" s="148"/>
      <c r="F12614" s="148"/>
    </row>
    <row r="12615" spans="3:6" x14ac:dyDescent="0.2">
      <c r="C12615" s="17"/>
      <c r="D12615" s="17"/>
      <c r="E12615" s="148"/>
      <c r="F12615" s="148"/>
    </row>
    <row r="12616" spans="3:6" x14ac:dyDescent="0.2">
      <c r="C12616" s="17"/>
      <c r="D12616" s="17"/>
      <c r="E12616" s="148"/>
      <c r="F12616" s="148"/>
    </row>
    <row r="12617" spans="3:6" x14ac:dyDescent="0.2">
      <c r="C12617" s="17"/>
      <c r="D12617" s="17"/>
      <c r="E12617" s="148"/>
      <c r="F12617" s="148"/>
    </row>
    <row r="12618" spans="3:6" x14ac:dyDescent="0.2">
      <c r="C12618" s="17"/>
      <c r="D12618" s="17"/>
      <c r="E12618" s="148"/>
      <c r="F12618" s="148"/>
    </row>
    <row r="12619" spans="3:6" x14ac:dyDescent="0.2">
      <c r="C12619" s="17"/>
      <c r="D12619" s="17"/>
      <c r="E12619" s="148"/>
      <c r="F12619" s="148"/>
    </row>
    <row r="12620" spans="3:6" x14ac:dyDescent="0.2">
      <c r="C12620" s="17"/>
      <c r="D12620" s="17"/>
      <c r="E12620" s="148"/>
      <c r="F12620" s="148"/>
    </row>
    <row r="12621" spans="3:6" x14ac:dyDescent="0.2">
      <c r="C12621" s="17"/>
      <c r="D12621" s="17"/>
      <c r="E12621" s="148"/>
      <c r="F12621" s="148"/>
    </row>
    <row r="12622" spans="3:6" x14ac:dyDescent="0.2">
      <c r="C12622" s="17"/>
      <c r="D12622" s="17"/>
      <c r="E12622" s="148"/>
      <c r="F12622" s="148"/>
    </row>
    <row r="12623" spans="3:6" x14ac:dyDescent="0.2">
      <c r="C12623" s="17"/>
      <c r="D12623" s="17"/>
      <c r="E12623" s="148"/>
      <c r="F12623" s="148"/>
    </row>
    <row r="12624" spans="3:6" x14ac:dyDescent="0.2">
      <c r="C12624" s="17"/>
      <c r="D12624" s="17"/>
      <c r="E12624" s="148"/>
      <c r="F12624" s="148"/>
    </row>
    <row r="12625" spans="3:6" x14ac:dyDescent="0.2">
      <c r="C12625" s="17"/>
      <c r="D12625" s="17"/>
      <c r="E12625" s="148"/>
      <c r="F12625" s="148"/>
    </row>
    <row r="12626" spans="3:6" x14ac:dyDescent="0.2">
      <c r="C12626" s="17"/>
      <c r="D12626" s="17"/>
      <c r="E12626" s="148"/>
      <c r="F12626" s="148"/>
    </row>
    <row r="12627" spans="3:6" x14ac:dyDescent="0.2">
      <c r="C12627" s="17"/>
      <c r="D12627" s="17"/>
      <c r="E12627" s="148"/>
      <c r="F12627" s="148"/>
    </row>
    <row r="12628" spans="3:6" x14ac:dyDescent="0.2">
      <c r="C12628" s="17"/>
      <c r="D12628" s="17"/>
      <c r="E12628" s="148"/>
      <c r="F12628" s="148"/>
    </row>
    <row r="12629" spans="3:6" x14ac:dyDescent="0.2">
      <c r="C12629" s="17"/>
      <c r="D12629" s="17"/>
      <c r="E12629" s="148"/>
      <c r="F12629" s="148"/>
    </row>
    <row r="12630" spans="3:6" x14ac:dyDescent="0.2">
      <c r="C12630" s="17"/>
      <c r="D12630" s="17"/>
      <c r="E12630" s="148"/>
      <c r="F12630" s="148"/>
    </row>
    <row r="12631" spans="3:6" x14ac:dyDescent="0.2">
      <c r="C12631" s="17"/>
      <c r="D12631" s="17"/>
      <c r="E12631" s="148"/>
      <c r="F12631" s="148"/>
    </row>
    <row r="12632" spans="3:6" x14ac:dyDescent="0.2">
      <c r="C12632" s="17"/>
      <c r="D12632" s="17"/>
      <c r="E12632" s="148"/>
      <c r="F12632" s="148"/>
    </row>
    <row r="12633" spans="3:6" x14ac:dyDescent="0.2">
      <c r="C12633" s="17"/>
      <c r="D12633" s="17"/>
      <c r="E12633" s="148"/>
      <c r="F12633" s="148"/>
    </row>
    <row r="12634" spans="3:6" x14ac:dyDescent="0.2">
      <c r="C12634" s="17"/>
      <c r="D12634" s="17"/>
      <c r="E12634" s="148"/>
      <c r="F12634" s="148"/>
    </row>
    <row r="12635" spans="3:6" x14ac:dyDescent="0.2">
      <c r="C12635" s="17"/>
      <c r="D12635" s="17"/>
      <c r="E12635" s="148"/>
      <c r="F12635" s="148"/>
    </row>
    <row r="12636" spans="3:6" x14ac:dyDescent="0.2">
      <c r="C12636" s="17"/>
      <c r="D12636" s="17"/>
      <c r="E12636" s="148"/>
      <c r="F12636" s="148"/>
    </row>
    <row r="12637" spans="3:6" x14ac:dyDescent="0.2">
      <c r="C12637" s="17"/>
      <c r="D12637" s="17"/>
      <c r="E12637" s="148"/>
      <c r="F12637" s="148"/>
    </row>
    <row r="12638" spans="3:6" x14ac:dyDescent="0.2">
      <c r="C12638" s="17"/>
      <c r="D12638" s="17"/>
      <c r="E12638" s="148"/>
      <c r="F12638" s="148"/>
    </row>
    <row r="12639" spans="3:6" x14ac:dyDescent="0.2">
      <c r="C12639" s="17"/>
      <c r="D12639" s="17"/>
      <c r="E12639" s="148"/>
      <c r="F12639" s="148"/>
    </row>
    <row r="12640" spans="3:6" x14ac:dyDescent="0.2">
      <c r="C12640" s="17"/>
      <c r="D12640" s="17"/>
      <c r="E12640" s="148"/>
      <c r="F12640" s="148"/>
    </row>
    <row r="12641" spans="3:6" x14ac:dyDescent="0.2">
      <c r="C12641" s="17"/>
      <c r="D12641" s="17"/>
      <c r="E12641" s="148"/>
      <c r="F12641" s="148"/>
    </row>
    <row r="12642" spans="3:6" x14ac:dyDescent="0.2">
      <c r="C12642" s="17"/>
      <c r="D12642" s="17"/>
      <c r="E12642" s="148"/>
      <c r="F12642" s="148"/>
    </row>
    <row r="12643" spans="3:6" x14ac:dyDescent="0.2">
      <c r="C12643" s="17"/>
      <c r="D12643" s="17"/>
      <c r="E12643" s="148"/>
      <c r="F12643" s="148"/>
    </row>
    <row r="12644" spans="3:6" x14ac:dyDescent="0.2">
      <c r="C12644" s="17"/>
      <c r="D12644" s="17"/>
      <c r="E12644" s="148"/>
      <c r="F12644" s="148"/>
    </row>
    <row r="12645" spans="3:6" x14ac:dyDescent="0.2">
      <c r="C12645" s="17"/>
      <c r="D12645" s="17"/>
      <c r="E12645" s="148"/>
      <c r="F12645" s="148"/>
    </row>
    <row r="12646" spans="3:6" x14ac:dyDescent="0.2">
      <c r="C12646" s="17"/>
      <c r="D12646" s="17"/>
      <c r="E12646" s="148"/>
      <c r="F12646" s="148"/>
    </row>
    <row r="12647" spans="3:6" x14ac:dyDescent="0.2">
      <c r="C12647" s="17"/>
      <c r="D12647" s="17"/>
      <c r="E12647" s="148"/>
      <c r="F12647" s="148"/>
    </row>
    <row r="12648" spans="3:6" x14ac:dyDescent="0.2">
      <c r="C12648" s="17"/>
      <c r="D12648" s="17"/>
      <c r="E12648" s="148"/>
      <c r="F12648" s="148"/>
    </row>
    <row r="12649" spans="3:6" x14ac:dyDescent="0.2">
      <c r="C12649" s="17"/>
      <c r="D12649" s="17"/>
      <c r="E12649" s="148"/>
      <c r="F12649" s="148"/>
    </row>
    <row r="12650" spans="3:6" x14ac:dyDescent="0.2">
      <c r="C12650" s="17"/>
      <c r="D12650" s="17"/>
      <c r="E12650" s="148"/>
      <c r="F12650" s="148"/>
    </row>
    <row r="12651" spans="3:6" x14ac:dyDescent="0.2">
      <c r="C12651" s="17"/>
      <c r="D12651" s="17"/>
      <c r="E12651" s="148"/>
      <c r="F12651" s="148"/>
    </row>
    <row r="12652" spans="3:6" x14ac:dyDescent="0.2">
      <c r="C12652" s="17"/>
      <c r="D12652" s="17"/>
      <c r="E12652" s="148"/>
      <c r="F12652" s="148"/>
    </row>
    <row r="12653" spans="3:6" x14ac:dyDescent="0.2">
      <c r="C12653" s="17"/>
      <c r="D12653" s="17"/>
      <c r="E12653" s="148"/>
      <c r="F12653" s="148"/>
    </row>
    <row r="12654" spans="3:6" x14ac:dyDescent="0.2">
      <c r="C12654" s="17"/>
      <c r="D12654" s="17"/>
      <c r="E12654" s="148"/>
      <c r="F12654" s="148"/>
    </row>
    <row r="12655" spans="3:6" x14ac:dyDescent="0.2">
      <c r="C12655" s="17"/>
      <c r="D12655" s="17"/>
      <c r="E12655" s="148"/>
      <c r="F12655" s="148"/>
    </row>
    <row r="12656" spans="3:6" x14ac:dyDescent="0.2">
      <c r="C12656" s="17"/>
      <c r="D12656" s="17"/>
      <c r="E12656" s="148"/>
      <c r="F12656" s="148"/>
    </row>
    <row r="12657" spans="3:6" x14ac:dyDescent="0.2">
      <c r="C12657" s="17"/>
      <c r="D12657" s="17"/>
      <c r="E12657" s="148"/>
      <c r="F12657" s="148"/>
    </row>
    <row r="12658" spans="3:6" x14ac:dyDescent="0.2">
      <c r="C12658" s="17"/>
      <c r="D12658" s="17"/>
      <c r="E12658" s="148"/>
      <c r="F12658" s="148"/>
    </row>
    <row r="12659" spans="3:6" x14ac:dyDescent="0.2">
      <c r="C12659" s="17"/>
      <c r="D12659" s="17"/>
      <c r="E12659" s="148"/>
      <c r="F12659" s="148"/>
    </row>
    <row r="12660" spans="3:6" x14ac:dyDescent="0.2">
      <c r="C12660" s="17"/>
      <c r="D12660" s="17"/>
      <c r="E12660" s="148"/>
      <c r="F12660" s="148"/>
    </row>
    <row r="12661" spans="3:6" x14ac:dyDescent="0.2">
      <c r="C12661" s="17"/>
      <c r="D12661" s="17"/>
      <c r="E12661" s="148"/>
      <c r="F12661" s="148"/>
    </row>
    <row r="12662" spans="3:6" x14ac:dyDescent="0.2">
      <c r="C12662" s="17"/>
      <c r="D12662" s="17"/>
      <c r="E12662" s="148"/>
      <c r="F12662" s="148"/>
    </row>
    <row r="12663" spans="3:6" x14ac:dyDescent="0.2">
      <c r="C12663" s="17"/>
      <c r="D12663" s="17"/>
      <c r="E12663" s="148"/>
      <c r="F12663" s="148"/>
    </row>
    <row r="12664" spans="3:6" x14ac:dyDescent="0.2">
      <c r="C12664" s="17"/>
      <c r="D12664" s="17"/>
      <c r="E12664" s="148"/>
      <c r="F12664" s="148"/>
    </row>
    <row r="12665" spans="3:6" x14ac:dyDescent="0.2">
      <c r="C12665" s="17"/>
      <c r="D12665" s="17"/>
      <c r="E12665" s="148"/>
      <c r="F12665" s="148"/>
    </row>
    <row r="12666" spans="3:6" x14ac:dyDescent="0.2">
      <c r="C12666" s="17"/>
      <c r="D12666" s="17"/>
      <c r="E12666" s="148"/>
      <c r="F12666" s="148"/>
    </row>
    <row r="12667" spans="3:6" x14ac:dyDescent="0.2">
      <c r="C12667" s="17"/>
      <c r="D12667" s="17"/>
      <c r="E12667" s="148"/>
      <c r="F12667" s="148"/>
    </row>
    <row r="12668" spans="3:6" x14ac:dyDescent="0.2">
      <c r="C12668" s="17"/>
      <c r="D12668" s="17"/>
      <c r="E12668" s="148"/>
      <c r="F12668" s="148"/>
    </row>
    <row r="12669" spans="3:6" x14ac:dyDescent="0.2">
      <c r="C12669" s="17"/>
      <c r="D12669" s="17"/>
      <c r="E12669" s="148"/>
      <c r="F12669" s="148"/>
    </row>
    <row r="12670" spans="3:6" x14ac:dyDescent="0.2">
      <c r="C12670" s="17"/>
      <c r="D12670" s="17"/>
      <c r="E12670" s="148"/>
      <c r="F12670" s="148"/>
    </row>
    <row r="12671" spans="3:6" x14ac:dyDescent="0.2">
      <c r="C12671" s="17"/>
      <c r="D12671" s="17"/>
      <c r="E12671" s="148"/>
      <c r="F12671" s="148"/>
    </row>
    <row r="12672" spans="3:6" x14ac:dyDescent="0.2">
      <c r="C12672" s="17"/>
      <c r="D12672" s="17"/>
      <c r="E12672" s="148"/>
      <c r="F12672" s="148"/>
    </row>
    <row r="12673" spans="3:6" x14ac:dyDescent="0.2">
      <c r="C12673" s="17"/>
      <c r="D12673" s="17"/>
      <c r="E12673" s="148"/>
      <c r="F12673" s="148"/>
    </row>
    <row r="12674" spans="3:6" x14ac:dyDescent="0.2">
      <c r="C12674" s="17"/>
      <c r="D12674" s="17"/>
      <c r="E12674" s="148"/>
      <c r="F12674" s="148"/>
    </row>
    <row r="12675" spans="3:6" x14ac:dyDescent="0.2">
      <c r="C12675" s="17"/>
      <c r="D12675" s="17"/>
      <c r="E12675" s="148"/>
      <c r="F12675" s="148"/>
    </row>
    <row r="12676" spans="3:6" x14ac:dyDescent="0.2">
      <c r="C12676" s="17"/>
      <c r="D12676" s="17"/>
      <c r="E12676" s="148"/>
      <c r="F12676" s="148"/>
    </row>
    <row r="12677" spans="3:6" x14ac:dyDescent="0.2">
      <c r="C12677" s="17"/>
      <c r="D12677" s="17"/>
      <c r="E12677" s="148"/>
      <c r="F12677" s="148"/>
    </row>
    <row r="12678" spans="3:6" x14ac:dyDescent="0.2">
      <c r="C12678" s="17"/>
      <c r="D12678" s="17"/>
      <c r="E12678" s="148"/>
      <c r="F12678" s="148"/>
    </row>
    <row r="12679" spans="3:6" x14ac:dyDescent="0.2">
      <c r="C12679" s="17"/>
      <c r="D12679" s="17"/>
      <c r="E12679" s="148"/>
      <c r="F12679" s="148"/>
    </row>
    <row r="12680" spans="3:6" x14ac:dyDescent="0.2">
      <c r="C12680" s="17"/>
      <c r="D12680" s="17"/>
      <c r="E12680" s="148"/>
      <c r="F12680" s="148"/>
    </row>
    <row r="12681" spans="3:6" x14ac:dyDescent="0.2">
      <c r="C12681" s="17"/>
      <c r="D12681" s="17"/>
      <c r="E12681" s="148"/>
      <c r="F12681" s="148"/>
    </row>
    <row r="12682" spans="3:6" x14ac:dyDescent="0.2">
      <c r="C12682" s="17"/>
      <c r="D12682" s="17"/>
      <c r="E12682" s="148"/>
      <c r="F12682" s="148"/>
    </row>
    <row r="12683" spans="3:6" x14ac:dyDescent="0.2">
      <c r="C12683" s="17"/>
      <c r="D12683" s="17"/>
      <c r="E12683" s="148"/>
      <c r="F12683" s="148"/>
    </row>
    <row r="12684" spans="3:6" x14ac:dyDescent="0.2">
      <c r="C12684" s="17"/>
      <c r="D12684" s="17"/>
      <c r="E12684" s="148"/>
      <c r="F12684" s="148"/>
    </row>
    <row r="12685" spans="3:6" x14ac:dyDescent="0.2">
      <c r="C12685" s="17"/>
      <c r="D12685" s="17"/>
      <c r="E12685" s="148"/>
      <c r="F12685" s="148"/>
    </row>
    <row r="12686" spans="3:6" x14ac:dyDescent="0.2">
      <c r="C12686" s="17"/>
      <c r="D12686" s="17"/>
      <c r="E12686" s="148"/>
      <c r="F12686" s="148"/>
    </row>
    <row r="12687" spans="3:6" x14ac:dyDescent="0.2">
      <c r="C12687" s="17"/>
      <c r="D12687" s="17"/>
      <c r="E12687" s="148"/>
      <c r="F12687" s="148"/>
    </row>
    <row r="12688" spans="3:6" x14ac:dyDescent="0.2">
      <c r="C12688" s="17"/>
      <c r="D12688" s="17"/>
      <c r="E12688" s="148"/>
      <c r="F12688" s="148"/>
    </row>
    <row r="12689" spans="3:6" x14ac:dyDescent="0.2">
      <c r="C12689" s="17"/>
      <c r="D12689" s="17"/>
      <c r="E12689" s="148"/>
      <c r="F12689" s="148"/>
    </row>
    <row r="12690" spans="3:6" x14ac:dyDescent="0.2">
      <c r="C12690" s="17"/>
      <c r="D12690" s="17"/>
      <c r="E12690" s="148"/>
      <c r="F12690" s="148"/>
    </row>
    <row r="12691" spans="3:6" x14ac:dyDescent="0.2">
      <c r="C12691" s="17"/>
      <c r="D12691" s="17"/>
      <c r="E12691" s="148"/>
      <c r="F12691" s="148"/>
    </row>
    <row r="12692" spans="3:6" x14ac:dyDescent="0.2">
      <c r="C12692" s="17"/>
      <c r="D12692" s="17"/>
      <c r="E12692" s="148"/>
      <c r="F12692" s="148"/>
    </row>
    <row r="12693" spans="3:6" x14ac:dyDescent="0.2">
      <c r="C12693" s="17"/>
      <c r="D12693" s="17"/>
      <c r="E12693" s="148"/>
      <c r="F12693" s="148"/>
    </row>
    <row r="12694" spans="3:6" x14ac:dyDescent="0.2">
      <c r="C12694" s="17"/>
      <c r="D12694" s="17"/>
      <c r="E12694" s="148"/>
      <c r="F12694" s="148"/>
    </row>
    <row r="12695" spans="3:6" x14ac:dyDescent="0.2">
      <c r="C12695" s="17"/>
      <c r="D12695" s="17"/>
      <c r="E12695" s="148"/>
      <c r="F12695" s="148"/>
    </row>
    <row r="12696" spans="3:6" x14ac:dyDescent="0.2">
      <c r="C12696" s="17"/>
      <c r="D12696" s="17"/>
      <c r="E12696" s="148"/>
      <c r="F12696" s="148"/>
    </row>
    <row r="12697" spans="3:6" x14ac:dyDescent="0.2">
      <c r="C12697" s="17"/>
      <c r="D12697" s="17"/>
      <c r="E12697" s="148"/>
      <c r="F12697" s="148"/>
    </row>
    <row r="12698" spans="3:6" x14ac:dyDescent="0.2">
      <c r="C12698" s="17"/>
      <c r="D12698" s="17"/>
      <c r="E12698" s="148"/>
      <c r="F12698" s="148"/>
    </row>
    <row r="12699" spans="3:6" x14ac:dyDescent="0.2">
      <c r="C12699" s="17"/>
      <c r="D12699" s="17"/>
      <c r="E12699" s="148"/>
      <c r="F12699" s="148"/>
    </row>
    <row r="12700" spans="3:6" x14ac:dyDescent="0.2">
      <c r="C12700" s="17"/>
      <c r="D12700" s="17"/>
      <c r="E12700" s="148"/>
      <c r="F12700" s="148"/>
    </row>
    <row r="12701" spans="3:6" x14ac:dyDescent="0.2">
      <c r="C12701" s="17"/>
      <c r="D12701" s="17"/>
      <c r="E12701" s="148"/>
      <c r="F12701" s="148"/>
    </row>
    <row r="12702" spans="3:6" x14ac:dyDescent="0.2">
      <c r="C12702" s="17"/>
      <c r="D12702" s="17"/>
      <c r="E12702" s="148"/>
      <c r="F12702" s="148"/>
    </row>
    <row r="12703" spans="3:6" x14ac:dyDescent="0.2">
      <c r="C12703" s="17"/>
      <c r="D12703" s="17"/>
      <c r="E12703" s="148"/>
      <c r="F12703" s="148"/>
    </row>
    <row r="12704" spans="3:6" x14ac:dyDescent="0.2">
      <c r="C12704" s="17"/>
      <c r="D12704" s="17"/>
      <c r="E12704" s="148"/>
      <c r="F12704" s="148"/>
    </row>
    <row r="12705" spans="3:6" x14ac:dyDescent="0.2">
      <c r="C12705" s="17"/>
      <c r="D12705" s="17"/>
      <c r="E12705" s="148"/>
      <c r="F12705" s="148"/>
    </row>
    <row r="12706" spans="3:6" x14ac:dyDescent="0.2">
      <c r="C12706" s="17"/>
      <c r="D12706" s="17"/>
      <c r="E12706" s="148"/>
      <c r="F12706" s="148"/>
    </row>
    <row r="12707" spans="3:6" x14ac:dyDescent="0.2">
      <c r="C12707" s="17"/>
      <c r="D12707" s="17"/>
      <c r="E12707" s="148"/>
      <c r="F12707" s="148"/>
    </row>
    <row r="12708" spans="3:6" x14ac:dyDescent="0.2">
      <c r="C12708" s="17"/>
      <c r="D12708" s="17"/>
      <c r="E12708" s="148"/>
      <c r="F12708" s="148"/>
    </row>
    <row r="12709" spans="3:6" x14ac:dyDescent="0.2">
      <c r="C12709" s="17"/>
      <c r="D12709" s="17"/>
      <c r="E12709" s="148"/>
      <c r="F12709" s="148"/>
    </row>
    <row r="12710" spans="3:6" x14ac:dyDescent="0.2">
      <c r="C12710" s="17"/>
      <c r="D12710" s="17"/>
      <c r="E12710" s="148"/>
      <c r="F12710" s="148"/>
    </row>
    <row r="12711" spans="3:6" x14ac:dyDescent="0.2">
      <c r="C12711" s="17"/>
      <c r="D12711" s="17"/>
      <c r="E12711" s="148"/>
      <c r="F12711" s="148"/>
    </row>
    <row r="12712" spans="3:6" x14ac:dyDescent="0.2">
      <c r="C12712" s="17"/>
      <c r="D12712" s="17"/>
      <c r="E12712" s="148"/>
      <c r="F12712" s="148"/>
    </row>
    <row r="12713" spans="3:6" x14ac:dyDescent="0.2">
      <c r="C12713" s="17"/>
      <c r="D12713" s="17"/>
      <c r="E12713" s="148"/>
      <c r="F12713" s="148"/>
    </row>
    <row r="12714" spans="3:6" x14ac:dyDescent="0.2">
      <c r="C12714" s="17"/>
      <c r="D12714" s="17"/>
      <c r="E12714" s="148"/>
      <c r="F12714" s="148"/>
    </row>
    <row r="12715" spans="3:6" x14ac:dyDescent="0.2">
      <c r="C12715" s="17"/>
      <c r="D12715" s="17"/>
      <c r="E12715" s="148"/>
      <c r="F12715" s="148"/>
    </row>
    <row r="12716" spans="3:6" x14ac:dyDescent="0.2">
      <c r="C12716" s="17"/>
      <c r="D12716" s="17"/>
      <c r="E12716" s="148"/>
      <c r="F12716" s="148"/>
    </row>
    <row r="12717" spans="3:6" x14ac:dyDescent="0.2">
      <c r="C12717" s="17"/>
      <c r="D12717" s="17"/>
      <c r="E12717" s="148"/>
      <c r="F12717" s="148"/>
    </row>
    <row r="12718" spans="3:6" x14ac:dyDescent="0.2">
      <c r="C12718" s="17"/>
      <c r="D12718" s="17"/>
      <c r="E12718" s="148"/>
      <c r="F12718" s="148"/>
    </row>
    <row r="12719" spans="3:6" x14ac:dyDescent="0.2">
      <c r="C12719" s="17"/>
      <c r="D12719" s="17"/>
      <c r="E12719" s="148"/>
      <c r="F12719" s="148"/>
    </row>
    <row r="12720" spans="3:6" x14ac:dyDescent="0.2">
      <c r="C12720" s="17"/>
      <c r="D12720" s="17"/>
      <c r="E12720" s="148"/>
      <c r="F12720" s="148"/>
    </row>
    <row r="12721" spans="3:6" x14ac:dyDescent="0.2">
      <c r="C12721" s="17"/>
      <c r="D12721" s="17"/>
      <c r="E12721" s="148"/>
      <c r="F12721" s="148"/>
    </row>
    <row r="12722" spans="3:6" x14ac:dyDescent="0.2">
      <c r="C12722" s="17"/>
      <c r="D12722" s="17"/>
      <c r="E12722" s="148"/>
      <c r="F12722" s="148"/>
    </row>
    <row r="12723" spans="3:6" x14ac:dyDescent="0.2">
      <c r="C12723" s="17"/>
      <c r="D12723" s="17"/>
      <c r="E12723" s="148"/>
      <c r="F12723" s="148"/>
    </row>
    <row r="12724" spans="3:6" x14ac:dyDescent="0.2">
      <c r="C12724" s="17"/>
      <c r="D12724" s="17"/>
      <c r="E12724" s="148"/>
      <c r="F12724" s="148"/>
    </row>
    <row r="12725" spans="3:6" x14ac:dyDescent="0.2">
      <c r="C12725" s="17"/>
      <c r="D12725" s="17"/>
      <c r="E12725" s="148"/>
      <c r="F12725" s="148"/>
    </row>
    <row r="12726" spans="3:6" x14ac:dyDescent="0.2">
      <c r="C12726" s="17"/>
      <c r="D12726" s="17"/>
      <c r="E12726" s="148"/>
      <c r="F12726" s="148"/>
    </row>
    <row r="12727" spans="3:6" x14ac:dyDescent="0.2">
      <c r="C12727" s="17"/>
      <c r="D12727" s="17"/>
      <c r="E12727" s="148"/>
      <c r="F12727" s="148"/>
    </row>
    <row r="12728" spans="3:6" x14ac:dyDescent="0.2">
      <c r="C12728" s="17"/>
      <c r="D12728" s="17"/>
      <c r="E12728" s="148"/>
      <c r="F12728" s="148"/>
    </row>
    <row r="12729" spans="3:6" x14ac:dyDescent="0.2">
      <c r="C12729" s="17"/>
      <c r="D12729" s="17"/>
      <c r="E12729" s="148"/>
      <c r="F12729" s="148"/>
    </row>
    <row r="12730" spans="3:6" x14ac:dyDescent="0.2">
      <c r="C12730" s="17"/>
      <c r="D12730" s="17"/>
      <c r="E12730" s="148"/>
      <c r="F12730" s="148"/>
    </row>
    <row r="12731" spans="3:6" x14ac:dyDescent="0.2">
      <c r="C12731" s="17"/>
      <c r="D12731" s="17"/>
      <c r="E12731" s="148"/>
      <c r="F12731" s="148"/>
    </row>
    <row r="12732" spans="3:6" x14ac:dyDescent="0.2">
      <c r="C12732" s="17"/>
      <c r="D12732" s="17"/>
      <c r="E12732" s="148"/>
      <c r="F12732" s="148"/>
    </row>
    <row r="12733" spans="3:6" x14ac:dyDescent="0.2">
      <c r="C12733" s="17"/>
      <c r="D12733" s="17"/>
      <c r="E12733" s="148"/>
      <c r="F12733" s="148"/>
    </row>
    <row r="12734" spans="3:6" x14ac:dyDescent="0.2">
      <c r="C12734" s="17"/>
      <c r="D12734" s="17"/>
      <c r="E12734" s="148"/>
      <c r="F12734" s="148"/>
    </row>
    <row r="12735" spans="3:6" x14ac:dyDescent="0.2">
      <c r="C12735" s="17"/>
      <c r="D12735" s="17"/>
      <c r="E12735" s="148"/>
      <c r="F12735" s="148"/>
    </row>
    <row r="12736" spans="3:6" x14ac:dyDescent="0.2">
      <c r="C12736" s="17"/>
      <c r="D12736" s="17"/>
      <c r="E12736" s="148"/>
      <c r="F12736" s="148"/>
    </row>
    <row r="12737" spans="3:6" x14ac:dyDescent="0.2">
      <c r="C12737" s="17"/>
      <c r="D12737" s="17"/>
      <c r="E12737" s="148"/>
      <c r="F12737" s="148"/>
    </row>
    <row r="12738" spans="3:6" x14ac:dyDescent="0.2">
      <c r="C12738" s="17"/>
      <c r="D12738" s="17"/>
      <c r="E12738" s="148"/>
      <c r="F12738" s="148"/>
    </row>
    <row r="12739" spans="3:6" x14ac:dyDescent="0.2">
      <c r="C12739" s="17"/>
      <c r="D12739" s="17"/>
      <c r="E12739" s="148"/>
      <c r="F12739" s="148"/>
    </row>
    <row r="12740" spans="3:6" x14ac:dyDescent="0.2">
      <c r="C12740" s="17"/>
      <c r="D12740" s="17"/>
      <c r="E12740" s="148"/>
      <c r="F12740" s="148"/>
    </row>
    <row r="12741" spans="3:6" x14ac:dyDescent="0.2">
      <c r="C12741" s="17"/>
      <c r="D12741" s="17"/>
      <c r="E12741" s="148"/>
      <c r="F12741" s="148"/>
    </row>
    <row r="12742" spans="3:6" x14ac:dyDescent="0.2">
      <c r="C12742" s="17"/>
      <c r="D12742" s="17"/>
      <c r="E12742" s="148"/>
      <c r="F12742" s="148"/>
    </row>
    <row r="12743" spans="3:6" x14ac:dyDescent="0.2">
      <c r="C12743" s="17"/>
      <c r="D12743" s="17"/>
      <c r="E12743" s="148"/>
      <c r="F12743" s="148"/>
    </row>
    <row r="12744" spans="3:6" x14ac:dyDescent="0.2">
      <c r="C12744" s="17"/>
      <c r="D12744" s="17"/>
      <c r="E12744" s="148"/>
      <c r="F12744" s="148"/>
    </row>
    <row r="12745" spans="3:6" x14ac:dyDescent="0.2">
      <c r="C12745" s="17"/>
      <c r="D12745" s="17"/>
      <c r="E12745" s="148"/>
      <c r="F12745" s="148"/>
    </row>
    <row r="12746" spans="3:6" x14ac:dyDescent="0.2">
      <c r="C12746" s="17"/>
      <c r="D12746" s="17"/>
      <c r="E12746" s="148"/>
      <c r="F12746" s="148"/>
    </row>
    <row r="12747" spans="3:6" x14ac:dyDescent="0.2">
      <c r="C12747" s="17"/>
      <c r="D12747" s="17"/>
      <c r="E12747" s="148"/>
      <c r="F12747" s="148"/>
    </row>
    <row r="12748" spans="3:6" x14ac:dyDescent="0.2">
      <c r="C12748" s="17"/>
      <c r="D12748" s="17"/>
      <c r="E12748" s="148"/>
      <c r="F12748" s="148"/>
    </row>
    <row r="12749" spans="3:6" x14ac:dyDescent="0.2">
      <c r="C12749" s="17"/>
      <c r="D12749" s="17"/>
      <c r="E12749" s="148"/>
      <c r="F12749" s="148"/>
    </row>
    <row r="12750" spans="3:6" x14ac:dyDescent="0.2">
      <c r="C12750" s="17"/>
      <c r="D12750" s="17"/>
      <c r="E12750" s="148"/>
      <c r="F12750" s="148"/>
    </row>
    <row r="12751" spans="3:6" x14ac:dyDescent="0.2">
      <c r="C12751" s="17"/>
      <c r="D12751" s="17"/>
      <c r="E12751" s="148"/>
      <c r="F12751" s="148"/>
    </row>
    <row r="12752" spans="3:6" x14ac:dyDescent="0.2">
      <c r="C12752" s="17"/>
      <c r="D12752" s="17"/>
      <c r="E12752" s="148"/>
      <c r="F12752" s="148"/>
    </row>
    <row r="12753" spans="3:6" x14ac:dyDescent="0.2">
      <c r="C12753" s="17"/>
      <c r="D12753" s="17"/>
      <c r="E12753" s="148"/>
      <c r="F12753" s="148"/>
    </row>
    <row r="12754" spans="3:6" x14ac:dyDescent="0.2">
      <c r="C12754" s="17"/>
      <c r="D12754" s="17"/>
      <c r="E12754" s="148"/>
      <c r="F12754" s="148"/>
    </row>
    <row r="12755" spans="3:6" x14ac:dyDescent="0.2">
      <c r="C12755" s="17"/>
      <c r="D12755" s="17"/>
      <c r="E12755" s="148"/>
      <c r="F12755" s="148"/>
    </row>
    <row r="12756" spans="3:6" x14ac:dyDescent="0.2">
      <c r="C12756" s="17"/>
      <c r="D12756" s="17"/>
      <c r="E12756" s="148"/>
      <c r="F12756" s="148"/>
    </row>
    <row r="12757" spans="3:6" x14ac:dyDescent="0.2">
      <c r="C12757" s="17"/>
      <c r="D12757" s="17"/>
      <c r="E12757" s="148"/>
      <c r="F12757" s="148"/>
    </row>
    <row r="12758" spans="3:6" x14ac:dyDescent="0.2">
      <c r="C12758" s="17"/>
      <c r="D12758" s="17"/>
      <c r="E12758" s="148"/>
      <c r="F12758" s="148"/>
    </row>
    <row r="12759" spans="3:6" x14ac:dyDescent="0.2">
      <c r="C12759" s="17"/>
      <c r="D12759" s="17"/>
      <c r="E12759" s="148"/>
      <c r="F12759" s="148"/>
    </row>
    <row r="12760" spans="3:6" x14ac:dyDescent="0.2">
      <c r="C12760" s="17"/>
      <c r="D12760" s="17"/>
      <c r="E12760" s="148"/>
      <c r="F12760" s="148"/>
    </row>
    <row r="12761" spans="3:6" x14ac:dyDescent="0.2">
      <c r="C12761" s="17"/>
      <c r="D12761" s="17"/>
      <c r="E12761" s="148"/>
      <c r="F12761" s="148"/>
    </row>
    <row r="12762" spans="3:6" x14ac:dyDescent="0.2">
      <c r="C12762" s="17"/>
      <c r="D12762" s="17"/>
      <c r="E12762" s="148"/>
      <c r="F12762" s="148"/>
    </row>
    <row r="12763" spans="3:6" x14ac:dyDescent="0.2">
      <c r="C12763" s="17"/>
      <c r="D12763" s="17"/>
      <c r="E12763" s="148"/>
      <c r="F12763" s="148"/>
    </row>
    <row r="12764" spans="3:6" x14ac:dyDescent="0.2">
      <c r="C12764" s="17"/>
      <c r="D12764" s="17"/>
      <c r="E12764" s="148"/>
      <c r="F12764" s="148"/>
    </row>
    <row r="12765" spans="3:6" x14ac:dyDescent="0.2">
      <c r="C12765" s="17"/>
      <c r="D12765" s="17"/>
      <c r="E12765" s="148"/>
      <c r="F12765" s="148"/>
    </row>
    <row r="12766" spans="3:6" x14ac:dyDescent="0.2">
      <c r="C12766" s="17"/>
      <c r="D12766" s="17"/>
      <c r="E12766" s="148"/>
      <c r="F12766" s="148"/>
    </row>
    <row r="12767" spans="3:6" x14ac:dyDescent="0.2">
      <c r="C12767" s="17"/>
      <c r="D12767" s="17"/>
      <c r="E12767" s="148"/>
      <c r="F12767" s="148"/>
    </row>
    <row r="12768" spans="3:6" x14ac:dyDescent="0.2">
      <c r="C12768" s="17"/>
      <c r="D12768" s="17"/>
      <c r="E12768" s="148"/>
      <c r="F12768" s="148"/>
    </row>
    <row r="12769" spans="3:6" x14ac:dyDescent="0.2">
      <c r="C12769" s="17"/>
      <c r="D12769" s="17"/>
      <c r="E12769" s="148"/>
      <c r="F12769" s="148"/>
    </row>
    <row r="12770" spans="3:6" x14ac:dyDescent="0.2">
      <c r="C12770" s="17"/>
      <c r="D12770" s="17"/>
      <c r="E12770" s="148"/>
      <c r="F12770" s="148"/>
    </row>
    <row r="12771" spans="3:6" x14ac:dyDescent="0.2">
      <c r="C12771" s="17"/>
      <c r="D12771" s="17"/>
      <c r="E12771" s="148"/>
      <c r="F12771" s="148"/>
    </row>
    <row r="12772" spans="3:6" x14ac:dyDescent="0.2">
      <c r="C12772" s="17"/>
      <c r="D12772" s="17"/>
      <c r="E12772" s="148"/>
      <c r="F12772" s="148"/>
    </row>
    <row r="12773" spans="3:6" x14ac:dyDescent="0.2">
      <c r="C12773" s="17"/>
      <c r="D12773" s="17"/>
      <c r="E12773" s="148"/>
      <c r="F12773" s="148"/>
    </row>
    <row r="12774" spans="3:6" x14ac:dyDescent="0.2">
      <c r="C12774" s="17"/>
      <c r="D12774" s="17"/>
      <c r="E12774" s="148"/>
      <c r="F12774" s="148"/>
    </row>
    <row r="12775" spans="3:6" x14ac:dyDescent="0.2">
      <c r="C12775" s="17"/>
      <c r="D12775" s="17"/>
      <c r="E12775" s="148"/>
      <c r="F12775" s="148"/>
    </row>
    <row r="12776" spans="3:6" x14ac:dyDescent="0.2">
      <c r="C12776" s="17"/>
      <c r="D12776" s="17"/>
      <c r="E12776" s="148"/>
      <c r="F12776" s="148"/>
    </row>
    <row r="12777" spans="3:6" x14ac:dyDescent="0.2">
      <c r="C12777" s="17"/>
      <c r="D12777" s="17"/>
      <c r="E12777" s="148"/>
      <c r="F12777" s="148"/>
    </row>
    <row r="12778" spans="3:6" x14ac:dyDescent="0.2">
      <c r="C12778" s="17"/>
      <c r="D12778" s="17"/>
      <c r="E12778" s="148"/>
      <c r="F12778" s="148"/>
    </row>
    <row r="12779" spans="3:6" x14ac:dyDescent="0.2">
      <c r="C12779" s="17"/>
      <c r="D12779" s="17"/>
      <c r="E12779" s="148"/>
      <c r="F12779" s="148"/>
    </row>
    <row r="12780" spans="3:6" x14ac:dyDescent="0.2">
      <c r="C12780" s="17"/>
      <c r="D12780" s="17"/>
      <c r="E12780" s="148"/>
      <c r="F12780" s="148"/>
    </row>
    <row r="12781" spans="3:6" x14ac:dyDescent="0.2">
      <c r="C12781" s="17"/>
      <c r="D12781" s="17"/>
      <c r="E12781" s="148"/>
      <c r="F12781" s="148"/>
    </row>
    <row r="12782" spans="3:6" x14ac:dyDescent="0.2">
      <c r="C12782" s="17"/>
      <c r="D12782" s="17"/>
      <c r="E12782" s="148"/>
      <c r="F12782" s="148"/>
    </row>
    <row r="12783" spans="3:6" x14ac:dyDescent="0.2">
      <c r="C12783" s="17"/>
      <c r="D12783" s="17"/>
      <c r="E12783" s="148"/>
      <c r="F12783" s="148"/>
    </row>
    <row r="12784" spans="3:6" x14ac:dyDescent="0.2">
      <c r="C12784" s="17"/>
      <c r="D12784" s="17"/>
      <c r="E12784" s="148"/>
      <c r="F12784" s="148"/>
    </row>
    <row r="12785" spans="3:6" x14ac:dyDescent="0.2">
      <c r="C12785" s="17"/>
      <c r="D12785" s="17"/>
      <c r="E12785" s="148"/>
      <c r="F12785" s="148"/>
    </row>
    <row r="12786" spans="3:6" x14ac:dyDescent="0.2">
      <c r="C12786" s="17"/>
      <c r="D12786" s="17"/>
      <c r="E12786" s="148"/>
      <c r="F12786" s="148"/>
    </row>
    <row r="12787" spans="3:6" x14ac:dyDescent="0.2">
      <c r="C12787" s="17"/>
      <c r="D12787" s="17"/>
      <c r="E12787" s="148"/>
      <c r="F12787" s="148"/>
    </row>
    <row r="12788" spans="3:6" x14ac:dyDescent="0.2">
      <c r="C12788" s="17"/>
      <c r="D12788" s="17"/>
      <c r="E12788" s="148"/>
      <c r="F12788" s="148"/>
    </row>
    <row r="12789" spans="3:6" x14ac:dyDescent="0.2">
      <c r="C12789" s="17"/>
      <c r="D12789" s="17"/>
      <c r="E12789" s="148"/>
      <c r="F12789" s="148"/>
    </row>
    <row r="12790" spans="3:6" x14ac:dyDescent="0.2">
      <c r="C12790" s="17"/>
      <c r="D12790" s="17"/>
      <c r="E12790" s="148"/>
      <c r="F12790" s="148"/>
    </row>
    <row r="12791" spans="3:6" x14ac:dyDescent="0.2">
      <c r="C12791" s="17"/>
      <c r="D12791" s="17"/>
      <c r="E12791" s="148"/>
      <c r="F12791" s="148"/>
    </row>
    <row r="12792" spans="3:6" x14ac:dyDescent="0.2">
      <c r="C12792" s="17"/>
      <c r="D12792" s="17"/>
      <c r="E12792" s="148"/>
      <c r="F12792" s="148"/>
    </row>
    <row r="12793" spans="3:6" x14ac:dyDescent="0.2">
      <c r="C12793" s="17"/>
      <c r="D12793" s="17"/>
      <c r="E12793" s="148"/>
      <c r="F12793" s="148"/>
    </row>
    <row r="12794" spans="3:6" x14ac:dyDescent="0.2">
      <c r="C12794" s="17"/>
      <c r="D12794" s="17"/>
      <c r="E12794" s="148"/>
      <c r="F12794" s="148"/>
    </row>
    <row r="12795" spans="3:6" x14ac:dyDescent="0.2">
      <c r="C12795" s="17"/>
      <c r="D12795" s="17"/>
      <c r="E12795" s="148"/>
      <c r="F12795" s="148"/>
    </row>
    <row r="12796" spans="3:6" x14ac:dyDescent="0.2">
      <c r="C12796" s="17"/>
      <c r="D12796" s="17"/>
      <c r="E12796" s="148"/>
      <c r="F12796" s="148"/>
    </row>
    <row r="12797" spans="3:6" x14ac:dyDescent="0.2">
      <c r="C12797" s="17"/>
      <c r="D12797" s="17"/>
      <c r="E12797" s="148"/>
      <c r="F12797" s="148"/>
    </row>
    <row r="12798" spans="3:6" x14ac:dyDescent="0.2">
      <c r="C12798" s="17"/>
      <c r="D12798" s="17"/>
      <c r="E12798" s="148"/>
      <c r="F12798" s="148"/>
    </row>
    <row r="12799" spans="3:6" x14ac:dyDescent="0.2">
      <c r="C12799" s="17"/>
      <c r="D12799" s="17"/>
      <c r="E12799" s="148"/>
      <c r="F12799" s="148"/>
    </row>
    <row r="12800" spans="3:6" x14ac:dyDescent="0.2">
      <c r="C12800" s="17"/>
      <c r="D12800" s="17"/>
      <c r="E12800" s="148"/>
      <c r="F12800" s="148"/>
    </row>
    <row r="12801" spans="3:6" x14ac:dyDescent="0.2">
      <c r="C12801" s="17"/>
      <c r="D12801" s="17"/>
      <c r="E12801" s="148"/>
      <c r="F12801" s="148"/>
    </row>
    <row r="12802" spans="3:6" x14ac:dyDescent="0.2">
      <c r="C12802" s="17"/>
      <c r="D12802" s="17"/>
      <c r="E12802" s="148"/>
      <c r="F12802" s="148"/>
    </row>
    <row r="12803" spans="3:6" x14ac:dyDescent="0.2">
      <c r="C12803" s="17"/>
      <c r="D12803" s="17"/>
      <c r="E12803" s="148"/>
      <c r="F12803" s="148"/>
    </row>
    <row r="12804" spans="3:6" x14ac:dyDescent="0.2">
      <c r="C12804" s="17"/>
      <c r="D12804" s="17"/>
      <c r="E12804" s="148"/>
      <c r="F12804" s="148"/>
    </row>
    <row r="12805" spans="3:6" x14ac:dyDescent="0.2">
      <c r="C12805" s="17"/>
      <c r="D12805" s="17"/>
      <c r="E12805" s="148"/>
      <c r="F12805" s="148"/>
    </row>
    <row r="12806" spans="3:6" x14ac:dyDescent="0.2">
      <c r="C12806" s="17"/>
      <c r="D12806" s="17"/>
      <c r="E12806" s="148"/>
      <c r="F12806" s="148"/>
    </row>
    <row r="12807" spans="3:6" x14ac:dyDescent="0.2">
      <c r="C12807" s="17"/>
      <c r="D12807" s="17"/>
      <c r="E12807" s="148"/>
      <c r="F12807" s="148"/>
    </row>
    <row r="12808" spans="3:6" x14ac:dyDescent="0.2">
      <c r="C12808" s="17"/>
      <c r="D12808" s="17"/>
      <c r="E12808" s="148"/>
      <c r="F12808" s="148"/>
    </row>
    <row r="12809" spans="3:6" x14ac:dyDescent="0.2">
      <c r="C12809" s="17"/>
      <c r="D12809" s="17"/>
      <c r="E12809" s="148"/>
      <c r="F12809" s="148"/>
    </row>
    <row r="12810" spans="3:6" x14ac:dyDescent="0.2">
      <c r="C12810" s="17"/>
      <c r="D12810" s="17"/>
      <c r="E12810" s="148"/>
      <c r="F12810" s="148"/>
    </row>
    <row r="12811" spans="3:6" x14ac:dyDescent="0.2">
      <c r="C12811" s="17"/>
      <c r="D12811" s="17"/>
      <c r="E12811" s="148"/>
      <c r="F12811" s="148"/>
    </row>
    <row r="12812" spans="3:6" x14ac:dyDescent="0.2">
      <c r="C12812" s="17"/>
      <c r="D12812" s="17"/>
      <c r="E12812" s="148"/>
      <c r="F12812" s="148"/>
    </row>
    <row r="12813" spans="3:6" x14ac:dyDescent="0.2">
      <c r="C12813" s="17"/>
      <c r="D12813" s="17"/>
      <c r="E12813" s="148"/>
      <c r="F12813" s="148"/>
    </row>
    <row r="12814" spans="3:6" x14ac:dyDescent="0.2">
      <c r="C12814" s="17"/>
      <c r="D12814" s="17"/>
      <c r="E12814" s="148"/>
      <c r="F12814" s="148"/>
    </row>
    <row r="12815" spans="3:6" x14ac:dyDescent="0.2">
      <c r="C12815" s="17"/>
      <c r="D12815" s="17"/>
      <c r="E12815" s="148"/>
      <c r="F12815" s="148"/>
    </row>
    <row r="12816" spans="3:6" x14ac:dyDescent="0.2">
      <c r="C12816" s="17"/>
      <c r="D12816" s="17"/>
      <c r="E12816" s="148"/>
      <c r="F12816" s="148"/>
    </row>
    <row r="12817" spans="3:6" x14ac:dyDescent="0.2">
      <c r="C12817" s="17"/>
      <c r="D12817" s="17"/>
      <c r="E12817" s="148"/>
      <c r="F12817" s="148"/>
    </row>
    <row r="12818" spans="3:6" x14ac:dyDescent="0.2">
      <c r="C12818" s="17"/>
      <c r="D12818" s="17"/>
      <c r="E12818" s="148"/>
      <c r="F12818" s="148"/>
    </row>
    <row r="12819" spans="3:6" x14ac:dyDescent="0.2">
      <c r="C12819" s="17"/>
      <c r="D12819" s="17"/>
      <c r="E12819" s="148"/>
      <c r="F12819" s="148"/>
    </row>
    <row r="12820" spans="3:6" x14ac:dyDescent="0.2">
      <c r="C12820" s="17"/>
      <c r="D12820" s="17"/>
      <c r="E12820" s="148"/>
      <c r="F12820" s="148"/>
    </row>
    <row r="12821" spans="3:6" x14ac:dyDescent="0.2">
      <c r="C12821" s="17"/>
      <c r="D12821" s="17"/>
      <c r="E12821" s="148"/>
      <c r="F12821" s="148"/>
    </row>
    <row r="12822" spans="3:6" x14ac:dyDescent="0.2">
      <c r="C12822" s="17"/>
      <c r="D12822" s="17"/>
      <c r="E12822" s="148"/>
      <c r="F12822" s="148"/>
    </row>
    <row r="12823" spans="3:6" x14ac:dyDescent="0.2">
      <c r="C12823" s="17"/>
      <c r="D12823" s="17"/>
      <c r="E12823" s="148"/>
      <c r="F12823" s="148"/>
    </row>
    <row r="12824" spans="3:6" x14ac:dyDescent="0.2">
      <c r="C12824" s="17"/>
      <c r="D12824" s="17"/>
      <c r="E12824" s="148"/>
      <c r="F12824" s="148"/>
    </row>
    <row r="12825" spans="3:6" x14ac:dyDescent="0.2">
      <c r="C12825" s="17"/>
      <c r="D12825" s="17"/>
      <c r="E12825" s="148"/>
      <c r="F12825" s="148"/>
    </row>
    <row r="12826" spans="3:6" x14ac:dyDescent="0.2">
      <c r="C12826" s="17"/>
      <c r="D12826" s="17"/>
      <c r="E12826" s="148"/>
      <c r="F12826" s="148"/>
    </row>
    <row r="12827" spans="3:6" x14ac:dyDescent="0.2">
      <c r="C12827" s="17"/>
      <c r="D12827" s="17"/>
      <c r="E12827" s="148"/>
      <c r="F12827" s="148"/>
    </row>
    <row r="12828" spans="3:6" x14ac:dyDescent="0.2">
      <c r="C12828" s="17"/>
      <c r="D12828" s="17"/>
      <c r="E12828" s="148"/>
      <c r="F12828" s="148"/>
    </row>
    <row r="12829" spans="3:6" x14ac:dyDescent="0.2">
      <c r="C12829" s="17"/>
      <c r="D12829" s="17"/>
      <c r="E12829" s="148"/>
      <c r="F12829" s="148"/>
    </row>
    <row r="12830" spans="3:6" x14ac:dyDescent="0.2">
      <c r="C12830" s="17"/>
      <c r="D12830" s="17"/>
      <c r="E12830" s="148"/>
      <c r="F12830" s="148"/>
    </row>
    <row r="12831" spans="3:6" x14ac:dyDescent="0.2">
      <c r="C12831" s="17"/>
      <c r="D12831" s="17"/>
      <c r="E12831" s="148"/>
      <c r="F12831" s="148"/>
    </row>
    <row r="12832" spans="3:6" x14ac:dyDescent="0.2">
      <c r="C12832" s="17"/>
      <c r="D12832" s="17"/>
      <c r="E12832" s="148"/>
      <c r="F12832" s="148"/>
    </row>
    <row r="12833" spans="3:6" x14ac:dyDescent="0.2">
      <c r="C12833" s="17"/>
      <c r="D12833" s="17"/>
      <c r="E12833" s="148"/>
      <c r="F12833" s="148"/>
    </row>
    <row r="12834" spans="3:6" x14ac:dyDescent="0.2">
      <c r="C12834" s="17"/>
      <c r="D12834" s="17"/>
      <c r="E12834" s="148"/>
      <c r="F12834" s="148"/>
    </row>
    <row r="12835" spans="3:6" x14ac:dyDescent="0.2">
      <c r="C12835" s="17"/>
      <c r="D12835" s="17"/>
      <c r="E12835" s="148"/>
      <c r="F12835" s="148"/>
    </row>
    <row r="12836" spans="3:6" x14ac:dyDescent="0.2">
      <c r="C12836" s="17"/>
      <c r="D12836" s="17"/>
      <c r="E12836" s="148"/>
      <c r="F12836" s="148"/>
    </row>
    <row r="12837" spans="3:6" x14ac:dyDescent="0.2">
      <c r="C12837" s="17"/>
      <c r="D12837" s="17"/>
      <c r="E12837" s="148"/>
      <c r="F12837" s="148"/>
    </row>
    <row r="12838" spans="3:6" x14ac:dyDescent="0.2">
      <c r="C12838" s="17"/>
      <c r="D12838" s="17"/>
      <c r="E12838" s="148"/>
      <c r="F12838" s="148"/>
    </row>
    <row r="12839" spans="3:6" x14ac:dyDescent="0.2">
      <c r="C12839" s="17"/>
      <c r="D12839" s="17"/>
      <c r="E12839" s="148"/>
      <c r="F12839" s="148"/>
    </row>
    <row r="12840" spans="3:6" x14ac:dyDescent="0.2">
      <c r="C12840" s="17"/>
      <c r="D12840" s="17"/>
      <c r="E12840" s="148"/>
      <c r="F12840" s="148"/>
    </row>
    <row r="12841" spans="3:6" x14ac:dyDescent="0.2">
      <c r="C12841" s="17"/>
      <c r="D12841" s="17"/>
      <c r="E12841" s="148"/>
      <c r="F12841" s="148"/>
    </row>
    <row r="12842" spans="3:6" x14ac:dyDescent="0.2">
      <c r="C12842" s="17"/>
      <c r="D12842" s="17"/>
      <c r="E12842" s="148"/>
      <c r="F12842" s="148"/>
    </row>
    <row r="12843" spans="3:6" x14ac:dyDescent="0.2">
      <c r="C12843" s="17"/>
      <c r="D12843" s="17"/>
      <c r="E12843" s="148"/>
      <c r="F12843" s="148"/>
    </row>
    <row r="12844" spans="3:6" x14ac:dyDescent="0.2">
      <c r="C12844" s="17"/>
      <c r="D12844" s="17"/>
      <c r="E12844" s="148"/>
      <c r="F12844" s="148"/>
    </row>
    <row r="12845" spans="3:6" x14ac:dyDescent="0.2">
      <c r="C12845" s="17"/>
      <c r="D12845" s="17"/>
      <c r="E12845" s="148"/>
      <c r="F12845" s="148"/>
    </row>
    <row r="12846" spans="3:6" x14ac:dyDescent="0.2">
      <c r="C12846" s="17"/>
      <c r="D12846" s="17"/>
      <c r="E12846" s="148"/>
      <c r="F12846" s="148"/>
    </row>
    <row r="12847" spans="3:6" x14ac:dyDescent="0.2">
      <c r="C12847" s="17"/>
      <c r="D12847" s="17"/>
      <c r="E12847" s="148"/>
      <c r="F12847" s="148"/>
    </row>
    <row r="12848" spans="3:6" x14ac:dyDescent="0.2">
      <c r="C12848" s="17"/>
      <c r="D12848" s="17"/>
      <c r="E12848" s="148"/>
      <c r="F12848" s="148"/>
    </row>
    <row r="12849" spans="3:6" x14ac:dyDescent="0.2">
      <c r="C12849" s="17"/>
      <c r="D12849" s="17"/>
      <c r="E12849" s="148"/>
      <c r="F12849" s="148"/>
    </row>
    <row r="12850" spans="3:6" x14ac:dyDescent="0.2">
      <c r="C12850" s="17"/>
      <c r="D12850" s="17"/>
      <c r="E12850" s="148"/>
      <c r="F12850" s="148"/>
    </row>
    <row r="12851" spans="3:6" x14ac:dyDescent="0.2">
      <c r="C12851" s="17"/>
      <c r="D12851" s="17"/>
      <c r="E12851" s="148"/>
      <c r="F12851" s="148"/>
    </row>
    <row r="12852" spans="3:6" x14ac:dyDescent="0.2">
      <c r="C12852" s="17"/>
      <c r="D12852" s="17"/>
      <c r="E12852" s="148"/>
      <c r="F12852" s="148"/>
    </row>
    <row r="12853" spans="3:6" x14ac:dyDescent="0.2">
      <c r="C12853" s="17"/>
      <c r="D12853" s="17"/>
      <c r="E12853" s="148"/>
      <c r="F12853" s="148"/>
    </row>
    <row r="12854" spans="3:6" x14ac:dyDescent="0.2">
      <c r="C12854" s="17"/>
      <c r="D12854" s="17"/>
      <c r="E12854" s="148"/>
      <c r="F12854" s="148"/>
    </row>
    <row r="12855" spans="3:6" x14ac:dyDescent="0.2">
      <c r="C12855" s="17"/>
      <c r="D12855" s="17"/>
      <c r="E12855" s="148"/>
      <c r="F12855" s="148"/>
    </row>
    <row r="12856" spans="3:6" x14ac:dyDescent="0.2">
      <c r="C12856" s="17"/>
      <c r="D12856" s="17"/>
      <c r="E12856" s="148"/>
      <c r="F12856" s="148"/>
    </row>
    <row r="12857" spans="3:6" x14ac:dyDescent="0.2">
      <c r="C12857" s="17"/>
      <c r="D12857" s="17"/>
      <c r="E12857" s="148"/>
      <c r="F12857" s="148"/>
    </row>
    <row r="12858" spans="3:6" x14ac:dyDescent="0.2">
      <c r="C12858" s="17"/>
      <c r="D12858" s="17"/>
      <c r="E12858" s="148"/>
      <c r="F12858" s="148"/>
    </row>
    <row r="12859" spans="3:6" x14ac:dyDescent="0.2">
      <c r="C12859" s="17"/>
      <c r="D12859" s="17"/>
      <c r="E12859" s="148"/>
      <c r="F12859" s="148"/>
    </row>
    <row r="12860" spans="3:6" x14ac:dyDescent="0.2">
      <c r="C12860" s="17"/>
      <c r="D12860" s="17"/>
      <c r="E12860" s="148"/>
      <c r="F12860" s="148"/>
    </row>
    <row r="12861" spans="3:6" x14ac:dyDescent="0.2">
      <c r="C12861" s="17"/>
      <c r="D12861" s="17"/>
      <c r="E12861" s="148"/>
      <c r="F12861" s="148"/>
    </row>
    <row r="12862" spans="3:6" x14ac:dyDescent="0.2">
      <c r="C12862" s="17"/>
      <c r="D12862" s="17"/>
      <c r="E12862" s="148"/>
      <c r="F12862" s="148"/>
    </row>
    <row r="12863" spans="3:6" x14ac:dyDescent="0.2">
      <c r="C12863" s="17"/>
      <c r="D12863" s="17"/>
      <c r="E12863" s="148"/>
      <c r="F12863" s="148"/>
    </row>
    <row r="12864" spans="3:6" x14ac:dyDescent="0.2">
      <c r="C12864" s="17"/>
      <c r="D12864" s="17"/>
      <c r="E12864" s="148"/>
      <c r="F12864" s="148"/>
    </row>
    <row r="12865" spans="3:6" x14ac:dyDescent="0.2">
      <c r="C12865" s="17"/>
      <c r="D12865" s="17"/>
      <c r="E12865" s="148"/>
      <c r="F12865" s="148"/>
    </row>
    <row r="12866" spans="3:6" x14ac:dyDescent="0.2">
      <c r="C12866" s="17"/>
      <c r="D12866" s="17"/>
      <c r="E12866" s="148"/>
      <c r="F12866" s="148"/>
    </row>
    <row r="12867" spans="3:6" x14ac:dyDescent="0.2">
      <c r="C12867" s="17"/>
      <c r="D12867" s="17"/>
      <c r="E12867" s="148"/>
      <c r="F12867" s="148"/>
    </row>
    <row r="12868" spans="3:6" x14ac:dyDescent="0.2">
      <c r="C12868" s="17"/>
      <c r="D12868" s="17"/>
      <c r="E12868" s="148"/>
      <c r="F12868" s="148"/>
    </row>
    <row r="12869" spans="3:6" x14ac:dyDescent="0.2">
      <c r="C12869" s="17"/>
      <c r="D12869" s="17"/>
      <c r="E12869" s="148"/>
      <c r="F12869" s="148"/>
    </row>
    <row r="12870" spans="3:6" x14ac:dyDescent="0.2">
      <c r="C12870" s="17"/>
      <c r="D12870" s="17"/>
      <c r="E12870" s="148"/>
      <c r="F12870" s="148"/>
    </row>
    <row r="12871" spans="3:6" x14ac:dyDescent="0.2">
      <c r="C12871" s="17"/>
      <c r="D12871" s="17"/>
      <c r="E12871" s="148"/>
      <c r="F12871" s="148"/>
    </row>
    <row r="12872" spans="3:6" x14ac:dyDescent="0.2">
      <c r="C12872" s="17"/>
      <c r="D12872" s="17"/>
      <c r="E12872" s="148"/>
      <c r="F12872" s="148"/>
    </row>
    <row r="12873" spans="3:6" x14ac:dyDescent="0.2">
      <c r="C12873" s="17"/>
      <c r="D12873" s="17"/>
      <c r="E12873" s="148"/>
      <c r="F12873" s="148"/>
    </row>
    <row r="12874" spans="3:6" x14ac:dyDescent="0.2">
      <c r="C12874" s="17"/>
      <c r="D12874" s="17"/>
      <c r="E12874" s="148"/>
      <c r="F12874" s="148"/>
    </row>
    <row r="12875" spans="3:6" x14ac:dyDescent="0.2">
      <c r="C12875" s="17"/>
      <c r="D12875" s="17"/>
      <c r="E12875" s="148"/>
      <c r="F12875" s="148"/>
    </row>
    <row r="12876" spans="3:6" x14ac:dyDescent="0.2">
      <c r="C12876" s="17"/>
      <c r="D12876" s="17"/>
      <c r="E12876" s="148"/>
      <c r="F12876" s="148"/>
    </row>
    <row r="12877" spans="3:6" x14ac:dyDescent="0.2">
      <c r="C12877" s="17"/>
      <c r="D12877" s="17"/>
      <c r="E12877" s="148"/>
      <c r="F12877" s="148"/>
    </row>
    <row r="12878" spans="3:6" x14ac:dyDescent="0.2">
      <c r="C12878" s="17"/>
      <c r="D12878" s="17"/>
      <c r="E12878" s="148"/>
      <c r="F12878" s="148"/>
    </row>
    <row r="12879" spans="3:6" x14ac:dyDescent="0.2">
      <c r="C12879" s="17"/>
      <c r="D12879" s="17"/>
      <c r="E12879" s="148"/>
      <c r="F12879" s="148"/>
    </row>
    <row r="12880" spans="3:6" x14ac:dyDescent="0.2">
      <c r="C12880" s="17"/>
      <c r="D12880" s="17"/>
      <c r="E12880" s="148"/>
      <c r="F12880" s="148"/>
    </row>
    <row r="12881" spans="3:6" x14ac:dyDescent="0.2">
      <c r="C12881" s="17"/>
      <c r="D12881" s="17"/>
      <c r="E12881" s="148"/>
      <c r="F12881" s="148"/>
    </row>
    <row r="12882" spans="3:6" x14ac:dyDescent="0.2">
      <c r="C12882" s="17"/>
      <c r="D12882" s="17"/>
      <c r="E12882" s="148"/>
      <c r="F12882" s="148"/>
    </row>
    <row r="12883" spans="3:6" x14ac:dyDescent="0.2">
      <c r="C12883" s="17"/>
      <c r="D12883" s="17"/>
      <c r="E12883" s="148"/>
      <c r="F12883" s="148"/>
    </row>
    <row r="12884" spans="3:6" x14ac:dyDescent="0.2">
      <c r="C12884" s="17"/>
      <c r="D12884" s="17"/>
      <c r="E12884" s="148"/>
      <c r="F12884" s="148"/>
    </row>
    <row r="12885" spans="3:6" x14ac:dyDescent="0.2">
      <c r="C12885" s="17"/>
      <c r="D12885" s="17"/>
      <c r="E12885" s="148"/>
      <c r="F12885" s="148"/>
    </row>
    <row r="12886" spans="3:6" x14ac:dyDescent="0.2">
      <c r="C12886" s="17"/>
      <c r="D12886" s="17"/>
      <c r="E12886" s="148"/>
      <c r="F12886" s="148"/>
    </row>
    <row r="12887" spans="3:6" x14ac:dyDescent="0.2">
      <c r="C12887" s="17"/>
      <c r="D12887" s="17"/>
      <c r="E12887" s="148"/>
      <c r="F12887" s="148"/>
    </row>
    <row r="12888" spans="3:6" x14ac:dyDescent="0.2">
      <c r="C12888" s="17"/>
      <c r="D12888" s="17"/>
      <c r="E12888" s="148"/>
      <c r="F12888" s="148"/>
    </row>
    <row r="12889" spans="3:6" x14ac:dyDescent="0.2">
      <c r="C12889" s="17"/>
      <c r="D12889" s="17"/>
      <c r="E12889" s="148"/>
      <c r="F12889" s="148"/>
    </row>
    <row r="12890" spans="3:6" x14ac:dyDescent="0.2">
      <c r="C12890" s="17"/>
      <c r="D12890" s="17"/>
      <c r="E12890" s="148"/>
      <c r="F12890" s="148"/>
    </row>
    <row r="12891" spans="3:6" x14ac:dyDescent="0.2">
      <c r="C12891" s="17"/>
      <c r="D12891" s="17"/>
      <c r="E12891" s="148"/>
      <c r="F12891" s="148"/>
    </row>
    <row r="12892" spans="3:6" x14ac:dyDescent="0.2">
      <c r="C12892" s="17"/>
      <c r="D12892" s="17"/>
      <c r="E12892" s="148"/>
      <c r="F12892" s="148"/>
    </row>
    <row r="12893" spans="3:6" x14ac:dyDescent="0.2">
      <c r="C12893" s="17"/>
      <c r="D12893" s="17"/>
      <c r="E12893" s="148"/>
      <c r="F12893" s="148"/>
    </row>
    <row r="12894" spans="3:6" x14ac:dyDescent="0.2">
      <c r="C12894" s="17"/>
      <c r="D12894" s="17"/>
      <c r="E12894" s="148"/>
      <c r="F12894" s="148"/>
    </row>
    <row r="12895" spans="3:6" x14ac:dyDescent="0.2">
      <c r="C12895" s="17"/>
      <c r="D12895" s="17"/>
      <c r="E12895" s="148"/>
      <c r="F12895" s="148"/>
    </row>
    <row r="12896" spans="3:6" x14ac:dyDescent="0.2">
      <c r="C12896" s="17"/>
      <c r="D12896" s="17"/>
      <c r="E12896" s="148"/>
      <c r="F12896" s="148"/>
    </row>
    <row r="12897" spans="3:6" x14ac:dyDescent="0.2">
      <c r="C12897" s="17"/>
      <c r="D12897" s="17"/>
      <c r="E12897" s="148"/>
      <c r="F12897" s="148"/>
    </row>
    <row r="12898" spans="3:6" x14ac:dyDescent="0.2">
      <c r="C12898" s="17"/>
      <c r="D12898" s="17"/>
      <c r="E12898" s="148"/>
      <c r="F12898" s="148"/>
    </row>
    <row r="12899" spans="3:6" x14ac:dyDescent="0.2">
      <c r="C12899" s="17"/>
      <c r="D12899" s="17"/>
      <c r="E12899" s="148"/>
      <c r="F12899" s="148"/>
    </row>
    <row r="12900" spans="3:6" x14ac:dyDescent="0.2">
      <c r="C12900" s="17"/>
      <c r="D12900" s="17"/>
      <c r="E12900" s="148"/>
      <c r="F12900" s="148"/>
    </row>
    <row r="12901" spans="3:6" x14ac:dyDescent="0.2">
      <c r="C12901" s="17"/>
      <c r="D12901" s="17"/>
      <c r="E12901" s="148"/>
      <c r="F12901" s="148"/>
    </row>
    <row r="12902" spans="3:6" x14ac:dyDescent="0.2">
      <c r="C12902" s="17"/>
      <c r="D12902" s="17"/>
      <c r="E12902" s="148"/>
      <c r="F12902" s="148"/>
    </row>
    <row r="12903" spans="3:6" x14ac:dyDescent="0.2">
      <c r="C12903" s="17"/>
      <c r="D12903" s="17"/>
      <c r="E12903" s="148"/>
      <c r="F12903" s="148"/>
    </row>
    <row r="12904" spans="3:6" x14ac:dyDescent="0.2">
      <c r="C12904" s="17"/>
      <c r="D12904" s="17"/>
      <c r="E12904" s="148"/>
      <c r="F12904" s="148"/>
    </row>
    <row r="12905" spans="3:6" x14ac:dyDescent="0.2">
      <c r="C12905" s="17"/>
      <c r="D12905" s="17"/>
      <c r="E12905" s="148"/>
      <c r="F12905" s="148"/>
    </row>
    <row r="12906" spans="3:6" x14ac:dyDescent="0.2">
      <c r="C12906" s="17"/>
      <c r="D12906" s="17"/>
      <c r="E12906" s="148"/>
      <c r="F12906" s="148"/>
    </row>
    <row r="12907" spans="3:6" x14ac:dyDescent="0.2">
      <c r="C12907" s="17"/>
      <c r="D12907" s="17"/>
      <c r="E12907" s="148"/>
      <c r="F12907" s="148"/>
    </row>
    <row r="12908" spans="3:6" x14ac:dyDescent="0.2">
      <c r="C12908" s="17"/>
      <c r="D12908" s="17"/>
      <c r="E12908" s="148"/>
      <c r="F12908" s="148"/>
    </row>
    <row r="12909" spans="3:6" x14ac:dyDescent="0.2">
      <c r="C12909" s="17"/>
      <c r="D12909" s="17"/>
      <c r="E12909" s="148"/>
      <c r="F12909" s="148"/>
    </row>
    <row r="12910" spans="3:6" x14ac:dyDescent="0.2">
      <c r="C12910" s="17"/>
      <c r="D12910" s="17"/>
      <c r="E12910" s="148"/>
      <c r="F12910" s="148"/>
    </row>
    <row r="12911" spans="3:6" x14ac:dyDescent="0.2">
      <c r="C12911" s="17"/>
      <c r="D12911" s="17"/>
      <c r="E12911" s="148"/>
      <c r="F12911" s="148"/>
    </row>
    <row r="12912" spans="3:6" x14ac:dyDescent="0.2">
      <c r="C12912" s="17"/>
      <c r="D12912" s="17"/>
      <c r="E12912" s="148"/>
      <c r="F12912" s="148"/>
    </row>
    <row r="12913" spans="3:6" x14ac:dyDescent="0.2">
      <c r="C12913" s="17"/>
      <c r="D12913" s="17"/>
      <c r="E12913" s="148"/>
      <c r="F12913" s="148"/>
    </row>
    <row r="12914" spans="3:6" x14ac:dyDescent="0.2">
      <c r="C12914" s="17"/>
      <c r="D12914" s="17"/>
      <c r="E12914" s="148"/>
      <c r="F12914" s="148"/>
    </row>
    <row r="12915" spans="3:6" x14ac:dyDescent="0.2">
      <c r="C12915" s="17"/>
      <c r="D12915" s="17"/>
      <c r="E12915" s="148"/>
      <c r="F12915" s="148"/>
    </row>
    <row r="12916" spans="3:6" x14ac:dyDescent="0.2">
      <c r="C12916" s="17"/>
      <c r="D12916" s="17"/>
      <c r="E12916" s="148"/>
      <c r="F12916" s="148"/>
    </row>
    <row r="12917" spans="3:6" x14ac:dyDescent="0.2">
      <c r="C12917" s="17"/>
      <c r="D12917" s="17"/>
      <c r="E12917" s="148"/>
      <c r="F12917" s="148"/>
    </row>
    <row r="12918" spans="3:6" x14ac:dyDescent="0.2">
      <c r="C12918" s="17"/>
      <c r="D12918" s="17"/>
      <c r="E12918" s="148"/>
      <c r="F12918" s="148"/>
    </row>
    <row r="12919" spans="3:6" x14ac:dyDescent="0.2">
      <c r="C12919" s="17"/>
      <c r="D12919" s="17"/>
      <c r="E12919" s="148"/>
      <c r="F12919" s="148"/>
    </row>
    <row r="12920" spans="3:6" x14ac:dyDescent="0.2">
      <c r="C12920" s="17"/>
      <c r="D12920" s="17"/>
      <c r="E12920" s="148"/>
      <c r="F12920" s="148"/>
    </row>
    <row r="12921" spans="3:6" x14ac:dyDescent="0.2">
      <c r="C12921" s="17"/>
      <c r="D12921" s="17"/>
      <c r="E12921" s="148"/>
      <c r="F12921" s="148"/>
    </row>
    <row r="12922" spans="3:6" x14ac:dyDescent="0.2">
      <c r="C12922" s="17"/>
      <c r="D12922" s="17"/>
      <c r="E12922" s="148"/>
      <c r="F12922" s="148"/>
    </row>
    <row r="12923" spans="3:6" x14ac:dyDescent="0.2">
      <c r="C12923" s="17"/>
      <c r="D12923" s="17"/>
      <c r="E12923" s="148"/>
      <c r="F12923" s="148"/>
    </row>
    <row r="12924" spans="3:6" x14ac:dyDescent="0.2">
      <c r="C12924" s="17"/>
      <c r="D12924" s="17"/>
      <c r="E12924" s="148"/>
      <c r="F12924" s="148"/>
    </row>
    <row r="12925" spans="3:6" x14ac:dyDescent="0.2">
      <c r="C12925" s="17"/>
      <c r="D12925" s="17"/>
      <c r="E12925" s="148"/>
      <c r="F12925" s="148"/>
    </row>
    <row r="12926" spans="3:6" x14ac:dyDescent="0.2">
      <c r="C12926" s="17"/>
      <c r="D12926" s="17"/>
      <c r="E12926" s="148"/>
      <c r="F12926" s="148"/>
    </row>
    <row r="12927" spans="3:6" x14ac:dyDescent="0.2">
      <c r="C12927" s="17"/>
      <c r="D12927" s="17"/>
      <c r="E12927" s="148"/>
      <c r="F12927" s="148"/>
    </row>
    <row r="12928" spans="3:6" x14ac:dyDescent="0.2">
      <c r="C12928" s="17"/>
      <c r="D12928" s="17"/>
      <c r="E12928" s="148"/>
      <c r="F12928" s="148"/>
    </row>
    <row r="12929" spans="3:6" x14ac:dyDescent="0.2">
      <c r="C12929" s="17"/>
      <c r="D12929" s="17"/>
      <c r="E12929" s="148"/>
      <c r="F12929" s="148"/>
    </row>
    <row r="12930" spans="3:6" x14ac:dyDescent="0.2">
      <c r="C12930" s="17"/>
      <c r="D12930" s="17"/>
      <c r="E12930" s="148"/>
      <c r="F12930" s="148"/>
    </row>
    <row r="12931" spans="3:6" x14ac:dyDescent="0.2">
      <c r="C12931" s="17"/>
      <c r="D12931" s="17"/>
      <c r="E12931" s="148"/>
      <c r="F12931" s="148"/>
    </row>
    <row r="12932" spans="3:6" x14ac:dyDescent="0.2">
      <c r="C12932" s="17"/>
      <c r="D12932" s="17"/>
      <c r="E12932" s="148"/>
      <c r="F12932" s="148"/>
    </row>
    <row r="12933" spans="3:6" x14ac:dyDescent="0.2">
      <c r="C12933" s="17"/>
      <c r="D12933" s="17"/>
      <c r="E12933" s="148"/>
      <c r="F12933" s="148"/>
    </row>
    <row r="12934" spans="3:6" x14ac:dyDescent="0.2">
      <c r="C12934" s="17"/>
      <c r="D12934" s="17"/>
      <c r="E12934" s="148"/>
      <c r="F12934" s="148"/>
    </row>
    <row r="12935" spans="3:6" x14ac:dyDescent="0.2">
      <c r="C12935" s="17"/>
      <c r="D12935" s="17"/>
      <c r="E12935" s="148"/>
      <c r="F12935" s="148"/>
    </row>
    <row r="12936" spans="3:6" x14ac:dyDescent="0.2">
      <c r="C12936" s="17"/>
      <c r="D12936" s="17"/>
      <c r="E12936" s="148"/>
      <c r="F12936" s="148"/>
    </row>
    <row r="12937" spans="3:6" x14ac:dyDescent="0.2">
      <c r="C12937" s="17"/>
      <c r="D12937" s="17"/>
      <c r="E12937" s="148"/>
      <c r="F12937" s="148"/>
    </row>
    <row r="12938" spans="3:6" x14ac:dyDescent="0.2">
      <c r="C12938" s="17"/>
      <c r="D12938" s="17"/>
      <c r="E12938" s="148"/>
      <c r="F12938" s="148"/>
    </row>
    <row r="12939" spans="3:6" x14ac:dyDescent="0.2">
      <c r="C12939" s="17"/>
      <c r="D12939" s="17"/>
      <c r="E12939" s="148"/>
      <c r="F12939" s="148"/>
    </row>
    <row r="12940" spans="3:6" x14ac:dyDescent="0.2">
      <c r="C12940" s="17"/>
      <c r="D12940" s="17"/>
      <c r="E12940" s="148"/>
      <c r="F12940" s="148"/>
    </row>
    <row r="12941" spans="3:6" x14ac:dyDescent="0.2">
      <c r="C12941" s="17"/>
      <c r="D12941" s="17"/>
      <c r="E12941" s="148"/>
      <c r="F12941" s="148"/>
    </row>
    <row r="12942" spans="3:6" x14ac:dyDescent="0.2">
      <c r="C12942" s="17"/>
      <c r="D12942" s="17"/>
      <c r="E12942" s="148"/>
      <c r="F12942" s="148"/>
    </row>
    <row r="12943" spans="3:6" x14ac:dyDescent="0.2">
      <c r="C12943" s="17"/>
      <c r="D12943" s="17"/>
      <c r="E12943" s="148"/>
      <c r="F12943" s="148"/>
    </row>
    <row r="12944" spans="3:6" x14ac:dyDescent="0.2">
      <c r="C12944" s="17"/>
      <c r="D12944" s="17"/>
      <c r="E12944" s="148"/>
      <c r="F12944" s="148"/>
    </row>
    <row r="12945" spans="3:6" x14ac:dyDescent="0.2">
      <c r="C12945" s="17"/>
      <c r="D12945" s="17"/>
      <c r="E12945" s="148"/>
      <c r="F12945" s="148"/>
    </row>
    <row r="12946" spans="3:6" x14ac:dyDescent="0.2">
      <c r="C12946" s="17"/>
      <c r="D12946" s="17"/>
      <c r="E12946" s="148"/>
      <c r="F12946" s="148"/>
    </row>
    <row r="12947" spans="3:6" x14ac:dyDescent="0.2">
      <c r="C12947" s="17"/>
      <c r="D12947" s="17"/>
      <c r="E12947" s="148"/>
      <c r="F12947" s="148"/>
    </row>
    <row r="12948" spans="3:6" x14ac:dyDescent="0.2">
      <c r="C12948" s="17"/>
      <c r="D12948" s="17"/>
      <c r="E12948" s="148"/>
      <c r="F12948" s="148"/>
    </row>
    <row r="12949" spans="3:6" x14ac:dyDescent="0.2">
      <c r="C12949" s="17"/>
      <c r="D12949" s="17"/>
      <c r="E12949" s="148"/>
      <c r="F12949" s="148"/>
    </row>
    <row r="12950" spans="3:6" x14ac:dyDescent="0.2">
      <c r="C12950" s="17"/>
      <c r="D12950" s="17"/>
      <c r="E12950" s="148"/>
      <c r="F12950" s="148"/>
    </row>
    <row r="12951" spans="3:6" x14ac:dyDescent="0.2">
      <c r="C12951" s="17"/>
      <c r="D12951" s="17"/>
      <c r="E12951" s="148"/>
      <c r="F12951" s="148"/>
    </row>
    <row r="12952" spans="3:6" x14ac:dyDescent="0.2">
      <c r="C12952" s="17"/>
      <c r="D12952" s="17"/>
      <c r="E12952" s="148"/>
      <c r="F12952" s="148"/>
    </row>
    <row r="12953" spans="3:6" x14ac:dyDescent="0.2">
      <c r="C12953" s="17"/>
      <c r="D12953" s="17"/>
      <c r="E12953" s="148"/>
      <c r="F12953" s="148"/>
    </row>
    <row r="12954" spans="3:6" x14ac:dyDescent="0.2">
      <c r="C12954" s="17"/>
      <c r="D12954" s="17"/>
      <c r="E12954" s="148"/>
      <c r="F12954" s="148"/>
    </row>
    <row r="12955" spans="3:6" x14ac:dyDescent="0.2">
      <c r="C12955" s="17"/>
      <c r="D12955" s="17"/>
      <c r="E12955" s="148"/>
      <c r="F12955" s="148"/>
    </row>
    <row r="12956" spans="3:6" x14ac:dyDescent="0.2">
      <c r="C12956" s="17"/>
      <c r="D12956" s="17"/>
      <c r="E12956" s="148"/>
      <c r="F12956" s="148"/>
    </row>
    <row r="12957" spans="3:6" x14ac:dyDescent="0.2">
      <c r="C12957" s="17"/>
      <c r="D12957" s="17"/>
      <c r="E12957" s="148"/>
      <c r="F12957" s="148"/>
    </row>
    <row r="12958" spans="3:6" x14ac:dyDescent="0.2">
      <c r="C12958" s="17"/>
      <c r="D12958" s="17"/>
      <c r="E12958" s="148"/>
      <c r="F12958" s="148"/>
    </row>
    <row r="12959" spans="3:6" x14ac:dyDescent="0.2">
      <c r="C12959" s="17"/>
      <c r="D12959" s="17"/>
      <c r="E12959" s="148"/>
      <c r="F12959" s="148"/>
    </row>
    <row r="12960" spans="3:6" x14ac:dyDescent="0.2">
      <c r="C12960" s="17"/>
      <c r="D12960" s="17"/>
      <c r="E12960" s="148"/>
      <c r="F12960" s="148"/>
    </row>
    <row r="12961" spans="3:6" x14ac:dyDescent="0.2">
      <c r="C12961" s="17"/>
      <c r="D12961" s="17"/>
      <c r="E12961" s="148"/>
      <c r="F12961" s="148"/>
    </row>
    <row r="12962" spans="3:6" x14ac:dyDescent="0.2">
      <c r="C12962" s="17"/>
      <c r="D12962" s="17"/>
      <c r="E12962" s="148"/>
      <c r="F12962" s="148"/>
    </row>
    <row r="12963" spans="3:6" x14ac:dyDescent="0.2">
      <c r="C12963" s="17"/>
      <c r="D12963" s="17"/>
      <c r="E12963" s="148"/>
      <c r="F12963" s="148"/>
    </row>
    <row r="12964" spans="3:6" x14ac:dyDescent="0.2">
      <c r="C12964" s="17"/>
      <c r="D12964" s="17"/>
      <c r="E12964" s="148"/>
      <c r="F12964" s="148"/>
    </row>
    <row r="12965" spans="3:6" x14ac:dyDescent="0.2">
      <c r="C12965" s="17"/>
      <c r="D12965" s="17"/>
      <c r="E12965" s="148"/>
      <c r="F12965" s="148"/>
    </row>
    <row r="12966" spans="3:6" x14ac:dyDescent="0.2">
      <c r="C12966" s="17"/>
      <c r="D12966" s="17"/>
      <c r="E12966" s="148"/>
      <c r="F12966" s="148"/>
    </row>
    <row r="12967" spans="3:6" x14ac:dyDescent="0.2">
      <c r="C12967" s="17"/>
      <c r="D12967" s="17"/>
      <c r="E12967" s="148"/>
      <c r="F12967" s="148"/>
    </row>
    <row r="12968" spans="3:6" x14ac:dyDescent="0.2">
      <c r="C12968" s="17"/>
      <c r="D12968" s="17"/>
      <c r="E12968" s="148"/>
      <c r="F12968" s="148"/>
    </row>
    <row r="12969" spans="3:6" x14ac:dyDescent="0.2">
      <c r="C12969" s="17"/>
      <c r="D12969" s="17"/>
      <c r="E12969" s="148"/>
      <c r="F12969" s="148"/>
    </row>
    <row r="12970" spans="3:6" x14ac:dyDescent="0.2">
      <c r="C12970" s="17"/>
      <c r="D12970" s="17"/>
      <c r="E12970" s="148"/>
      <c r="F12970" s="148"/>
    </row>
    <row r="12971" spans="3:6" x14ac:dyDescent="0.2">
      <c r="C12971" s="17"/>
      <c r="D12971" s="17"/>
      <c r="E12971" s="148"/>
      <c r="F12971" s="148"/>
    </row>
    <row r="12972" spans="3:6" x14ac:dyDescent="0.2">
      <c r="C12972" s="17"/>
      <c r="D12972" s="17"/>
      <c r="E12972" s="148"/>
      <c r="F12972" s="148"/>
    </row>
    <row r="12973" spans="3:6" x14ac:dyDescent="0.2">
      <c r="C12973" s="17"/>
      <c r="D12973" s="17"/>
      <c r="E12973" s="148"/>
      <c r="F12973" s="148"/>
    </row>
    <row r="12974" spans="3:6" x14ac:dyDescent="0.2">
      <c r="C12974" s="17"/>
      <c r="D12974" s="17"/>
      <c r="E12974" s="148"/>
      <c r="F12974" s="148"/>
    </row>
    <row r="12975" spans="3:6" x14ac:dyDescent="0.2">
      <c r="C12975" s="17"/>
      <c r="D12975" s="17"/>
      <c r="E12975" s="148"/>
      <c r="F12975" s="148"/>
    </row>
    <row r="12976" spans="3:6" x14ac:dyDescent="0.2">
      <c r="C12976" s="17"/>
      <c r="D12976" s="17"/>
      <c r="E12976" s="148"/>
      <c r="F12976" s="148"/>
    </row>
    <row r="12977" spans="3:6" x14ac:dyDescent="0.2">
      <c r="C12977" s="17"/>
      <c r="D12977" s="17"/>
      <c r="E12977" s="148"/>
      <c r="F12977" s="148"/>
    </row>
    <row r="12978" spans="3:6" x14ac:dyDescent="0.2">
      <c r="C12978" s="17"/>
      <c r="D12978" s="17"/>
      <c r="E12978" s="148"/>
      <c r="F12978" s="148"/>
    </row>
    <row r="12979" spans="3:6" x14ac:dyDescent="0.2">
      <c r="C12979" s="17"/>
      <c r="D12979" s="17"/>
      <c r="E12979" s="148"/>
      <c r="F12979" s="148"/>
    </row>
    <row r="12980" spans="3:6" x14ac:dyDescent="0.2">
      <c r="C12980" s="17"/>
      <c r="D12980" s="17"/>
      <c r="E12980" s="148"/>
      <c r="F12980" s="148"/>
    </row>
    <row r="12981" spans="3:6" x14ac:dyDescent="0.2">
      <c r="C12981" s="17"/>
      <c r="D12981" s="17"/>
      <c r="E12981" s="148"/>
      <c r="F12981" s="148"/>
    </row>
    <row r="12982" spans="3:6" x14ac:dyDescent="0.2">
      <c r="C12982" s="17"/>
      <c r="D12982" s="17"/>
      <c r="E12982" s="148"/>
      <c r="F12982" s="148"/>
    </row>
    <row r="12983" spans="3:6" x14ac:dyDescent="0.2">
      <c r="C12983" s="17"/>
      <c r="D12983" s="17"/>
      <c r="E12983" s="148"/>
      <c r="F12983" s="148"/>
    </row>
    <row r="12984" spans="3:6" x14ac:dyDescent="0.2">
      <c r="C12984" s="17"/>
      <c r="D12984" s="17"/>
      <c r="E12984" s="148"/>
      <c r="F12984" s="148"/>
    </row>
    <row r="12985" spans="3:6" x14ac:dyDescent="0.2">
      <c r="C12985" s="17"/>
      <c r="D12985" s="17"/>
      <c r="E12985" s="148"/>
      <c r="F12985" s="148"/>
    </row>
    <row r="12986" spans="3:6" x14ac:dyDescent="0.2">
      <c r="C12986" s="17"/>
      <c r="D12986" s="17"/>
      <c r="E12986" s="148"/>
      <c r="F12986" s="148"/>
    </row>
    <row r="12987" spans="3:6" x14ac:dyDescent="0.2">
      <c r="C12987" s="17"/>
      <c r="D12987" s="17"/>
      <c r="E12987" s="148"/>
      <c r="F12987" s="148"/>
    </row>
    <row r="12988" spans="3:6" x14ac:dyDescent="0.2">
      <c r="C12988" s="17"/>
      <c r="D12988" s="17"/>
      <c r="E12988" s="148"/>
      <c r="F12988" s="148"/>
    </row>
    <row r="12989" spans="3:6" x14ac:dyDescent="0.2">
      <c r="C12989" s="17"/>
      <c r="D12989" s="17"/>
      <c r="E12989" s="148"/>
      <c r="F12989" s="148"/>
    </row>
    <row r="12990" spans="3:6" x14ac:dyDescent="0.2">
      <c r="C12990" s="17"/>
      <c r="D12990" s="17"/>
      <c r="E12990" s="148"/>
      <c r="F12990" s="148"/>
    </row>
    <row r="12991" spans="3:6" x14ac:dyDescent="0.2">
      <c r="C12991" s="17"/>
      <c r="D12991" s="17"/>
      <c r="E12991" s="148"/>
      <c r="F12991" s="148"/>
    </row>
    <row r="12992" spans="3:6" x14ac:dyDescent="0.2">
      <c r="C12992" s="17"/>
      <c r="D12992" s="17"/>
      <c r="E12992" s="148"/>
      <c r="F12992" s="148"/>
    </row>
    <row r="12993" spans="3:6" x14ac:dyDescent="0.2">
      <c r="C12993" s="17"/>
      <c r="D12993" s="17"/>
      <c r="E12993" s="148"/>
      <c r="F12993" s="148"/>
    </row>
    <row r="12994" spans="3:6" x14ac:dyDescent="0.2">
      <c r="C12994" s="17"/>
      <c r="D12994" s="17"/>
      <c r="E12994" s="148"/>
      <c r="F12994" s="148"/>
    </row>
    <row r="12995" spans="3:6" x14ac:dyDescent="0.2">
      <c r="C12995" s="17"/>
      <c r="D12995" s="17"/>
      <c r="E12995" s="148"/>
      <c r="F12995" s="148"/>
    </row>
    <row r="12996" spans="3:6" x14ac:dyDescent="0.2">
      <c r="C12996" s="17"/>
      <c r="D12996" s="17"/>
      <c r="E12996" s="148"/>
      <c r="F12996" s="148"/>
    </row>
    <row r="12997" spans="3:6" x14ac:dyDescent="0.2">
      <c r="C12997" s="17"/>
      <c r="D12997" s="17"/>
      <c r="E12997" s="148"/>
      <c r="F12997" s="148"/>
    </row>
    <row r="12998" spans="3:6" x14ac:dyDescent="0.2">
      <c r="C12998" s="17"/>
      <c r="D12998" s="17"/>
      <c r="E12998" s="148"/>
      <c r="F12998" s="148"/>
    </row>
    <row r="12999" spans="3:6" x14ac:dyDescent="0.2">
      <c r="C12999" s="17"/>
      <c r="D12999" s="17"/>
      <c r="E12999" s="148"/>
      <c r="F12999" s="148"/>
    </row>
    <row r="13000" spans="3:6" x14ac:dyDescent="0.2">
      <c r="C13000" s="17"/>
      <c r="D13000" s="17"/>
      <c r="E13000" s="148"/>
      <c r="F13000" s="148"/>
    </row>
    <row r="13001" spans="3:6" x14ac:dyDescent="0.2">
      <c r="C13001" s="17"/>
      <c r="D13001" s="17"/>
      <c r="E13001" s="148"/>
      <c r="F13001" s="148"/>
    </row>
    <row r="13002" spans="3:6" x14ac:dyDescent="0.2">
      <c r="C13002" s="17"/>
      <c r="D13002" s="17"/>
      <c r="E13002" s="148"/>
      <c r="F13002" s="148"/>
    </row>
    <row r="13003" spans="3:6" x14ac:dyDescent="0.2">
      <c r="C13003" s="17"/>
      <c r="D13003" s="17"/>
      <c r="E13003" s="148"/>
      <c r="F13003" s="148"/>
    </row>
    <row r="13004" spans="3:6" x14ac:dyDescent="0.2">
      <c r="C13004" s="17"/>
      <c r="D13004" s="17"/>
      <c r="E13004" s="148"/>
      <c r="F13004" s="148"/>
    </row>
    <row r="13005" spans="3:6" x14ac:dyDescent="0.2">
      <c r="C13005" s="17"/>
      <c r="D13005" s="17"/>
      <c r="E13005" s="148"/>
      <c r="F13005" s="148"/>
    </row>
    <row r="13006" spans="3:6" x14ac:dyDescent="0.2">
      <c r="C13006" s="17"/>
      <c r="D13006" s="17"/>
      <c r="E13006" s="148"/>
      <c r="F13006" s="148"/>
    </row>
    <row r="13007" spans="3:6" x14ac:dyDescent="0.2">
      <c r="C13007" s="17"/>
      <c r="D13007" s="17"/>
      <c r="E13007" s="148"/>
      <c r="F13007" s="148"/>
    </row>
    <row r="13008" spans="3:6" x14ac:dyDescent="0.2">
      <c r="C13008" s="17"/>
      <c r="D13008" s="17"/>
      <c r="E13008" s="148"/>
      <c r="F13008" s="148"/>
    </row>
    <row r="13009" spans="3:6" x14ac:dyDescent="0.2">
      <c r="C13009" s="17"/>
      <c r="D13009" s="17"/>
      <c r="E13009" s="148"/>
      <c r="F13009" s="148"/>
    </row>
    <row r="13010" spans="3:6" x14ac:dyDescent="0.2">
      <c r="C13010" s="17"/>
      <c r="D13010" s="17"/>
      <c r="E13010" s="148"/>
      <c r="F13010" s="148"/>
    </row>
    <row r="13011" spans="3:6" x14ac:dyDescent="0.2">
      <c r="C13011" s="17"/>
      <c r="D13011" s="17"/>
      <c r="E13011" s="148"/>
      <c r="F13011" s="148"/>
    </row>
    <row r="13012" spans="3:6" x14ac:dyDescent="0.2">
      <c r="C13012" s="17"/>
      <c r="D13012" s="17"/>
      <c r="E13012" s="148"/>
      <c r="F13012" s="148"/>
    </row>
    <row r="13013" spans="3:6" x14ac:dyDescent="0.2">
      <c r="C13013" s="17"/>
      <c r="D13013" s="17"/>
      <c r="E13013" s="148"/>
      <c r="F13013" s="148"/>
    </row>
    <row r="13014" spans="3:6" x14ac:dyDescent="0.2">
      <c r="C13014" s="17"/>
      <c r="D13014" s="17"/>
      <c r="E13014" s="148"/>
      <c r="F13014" s="148"/>
    </row>
    <row r="13015" spans="3:6" x14ac:dyDescent="0.2">
      <c r="C13015" s="17"/>
      <c r="D13015" s="17"/>
      <c r="E13015" s="148"/>
      <c r="F13015" s="148"/>
    </row>
    <row r="13016" spans="3:6" x14ac:dyDescent="0.2">
      <c r="C13016" s="17"/>
      <c r="D13016" s="17"/>
      <c r="E13016" s="148"/>
      <c r="F13016" s="148"/>
    </row>
    <row r="13017" spans="3:6" x14ac:dyDescent="0.2">
      <c r="C13017" s="17"/>
      <c r="D13017" s="17"/>
      <c r="E13017" s="148"/>
      <c r="F13017" s="148"/>
    </row>
    <row r="13018" spans="3:6" x14ac:dyDescent="0.2">
      <c r="C13018" s="17"/>
      <c r="D13018" s="17"/>
      <c r="E13018" s="148"/>
      <c r="F13018" s="148"/>
    </row>
    <row r="13019" spans="3:6" x14ac:dyDescent="0.2">
      <c r="C13019" s="17"/>
      <c r="D13019" s="17"/>
      <c r="E13019" s="148"/>
      <c r="F13019" s="148"/>
    </row>
    <row r="13020" spans="3:6" x14ac:dyDescent="0.2">
      <c r="C13020" s="17"/>
      <c r="D13020" s="17"/>
      <c r="E13020" s="148"/>
      <c r="F13020" s="148"/>
    </row>
    <row r="13021" spans="3:6" x14ac:dyDescent="0.2">
      <c r="C13021" s="17"/>
      <c r="D13021" s="17"/>
      <c r="E13021" s="148"/>
      <c r="F13021" s="148"/>
    </row>
    <row r="13022" spans="3:6" x14ac:dyDescent="0.2">
      <c r="C13022" s="17"/>
      <c r="D13022" s="17"/>
      <c r="E13022" s="148"/>
      <c r="F13022" s="148"/>
    </row>
    <row r="13023" spans="3:6" x14ac:dyDescent="0.2">
      <c r="C13023" s="17"/>
      <c r="D13023" s="17"/>
      <c r="E13023" s="148"/>
      <c r="F13023" s="148"/>
    </row>
    <row r="13024" spans="3:6" x14ac:dyDescent="0.2">
      <c r="C13024" s="17"/>
      <c r="D13024" s="17"/>
      <c r="E13024" s="148"/>
      <c r="F13024" s="148"/>
    </row>
    <row r="13025" spans="3:6" x14ac:dyDescent="0.2">
      <c r="C13025" s="17"/>
      <c r="D13025" s="17"/>
      <c r="E13025" s="148"/>
      <c r="F13025" s="148"/>
    </row>
    <row r="13026" spans="3:6" x14ac:dyDescent="0.2">
      <c r="C13026" s="17"/>
      <c r="D13026" s="17"/>
      <c r="E13026" s="148"/>
      <c r="F13026" s="148"/>
    </row>
    <row r="13027" spans="3:6" x14ac:dyDescent="0.2">
      <c r="C13027" s="17"/>
      <c r="D13027" s="17"/>
      <c r="E13027" s="148"/>
      <c r="F13027" s="148"/>
    </row>
    <row r="13028" spans="3:6" x14ac:dyDescent="0.2">
      <c r="C13028" s="17"/>
      <c r="D13028" s="17"/>
      <c r="E13028" s="148"/>
      <c r="F13028" s="148"/>
    </row>
    <row r="13029" spans="3:6" x14ac:dyDescent="0.2">
      <c r="C13029" s="17"/>
      <c r="D13029" s="17"/>
      <c r="E13029" s="148"/>
      <c r="F13029" s="148"/>
    </row>
    <row r="13030" spans="3:6" x14ac:dyDescent="0.2">
      <c r="C13030" s="17"/>
      <c r="D13030" s="17"/>
      <c r="E13030" s="148"/>
      <c r="F13030" s="148"/>
    </row>
    <row r="13031" spans="3:6" x14ac:dyDescent="0.2">
      <c r="C13031" s="17"/>
      <c r="D13031" s="17"/>
      <c r="E13031" s="148"/>
      <c r="F13031" s="148"/>
    </row>
    <row r="13032" spans="3:6" x14ac:dyDescent="0.2">
      <c r="C13032" s="17"/>
      <c r="D13032" s="17"/>
      <c r="E13032" s="148"/>
      <c r="F13032" s="148"/>
    </row>
    <row r="13033" spans="3:6" x14ac:dyDescent="0.2">
      <c r="C13033" s="17"/>
      <c r="D13033" s="17"/>
      <c r="E13033" s="148"/>
      <c r="F13033" s="148"/>
    </row>
    <row r="13034" spans="3:6" x14ac:dyDescent="0.2">
      <c r="C13034" s="17"/>
      <c r="D13034" s="17"/>
      <c r="E13034" s="148"/>
      <c r="F13034" s="148"/>
    </row>
    <row r="13035" spans="3:6" x14ac:dyDescent="0.2">
      <c r="C13035" s="17"/>
      <c r="D13035" s="17"/>
      <c r="E13035" s="148"/>
      <c r="F13035" s="148"/>
    </row>
    <row r="13036" spans="3:6" x14ac:dyDescent="0.2">
      <c r="C13036" s="17"/>
      <c r="D13036" s="17"/>
      <c r="E13036" s="148"/>
      <c r="F13036" s="148"/>
    </row>
    <row r="13037" spans="3:6" x14ac:dyDescent="0.2">
      <c r="C13037" s="17"/>
      <c r="D13037" s="17"/>
      <c r="E13037" s="148"/>
      <c r="F13037" s="148"/>
    </row>
    <row r="13038" spans="3:6" x14ac:dyDescent="0.2">
      <c r="C13038" s="17"/>
      <c r="D13038" s="17"/>
      <c r="E13038" s="148"/>
      <c r="F13038" s="148"/>
    </row>
    <row r="13039" spans="3:6" x14ac:dyDescent="0.2">
      <c r="C13039" s="17"/>
      <c r="D13039" s="17"/>
      <c r="E13039" s="148"/>
      <c r="F13039" s="148"/>
    </row>
    <row r="13040" spans="3:6" x14ac:dyDescent="0.2">
      <c r="C13040" s="17"/>
      <c r="D13040" s="17"/>
      <c r="E13040" s="148"/>
      <c r="F13040" s="148"/>
    </row>
    <row r="13041" spans="3:6" x14ac:dyDescent="0.2">
      <c r="C13041" s="17"/>
      <c r="D13041" s="17"/>
      <c r="E13041" s="148"/>
      <c r="F13041" s="148"/>
    </row>
    <row r="13042" spans="3:6" x14ac:dyDescent="0.2">
      <c r="C13042" s="17"/>
      <c r="D13042" s="17"/>
      <c r="E13042" s="148"/>
      <c r="F13042" s="148"/>
    </row>
    <row r="13043" spans="3:6" x14ac:dyDescent="0.2">
      <c r="C13043" s="17"/>
      <c r="D13043" s="17"/>
      <c r="E13043" s="148"/>
      <c r="F13043" s="148"/>
    </row>
    <row r="13044" spans="3:6" x14ac:dyDescent="0.2">
      <c r="C13044" s="17"/>
      <c r="D13044" s="17"/>
      <c r="E13044" s="148"/>
      <c r="F13044" s="148"/>
    </row>
    <row r="13045" spans="3:6" x14ac:dyDescent="0.2">
      <c r="C13045" s="17"/>
      <c r="D13045" s="17"/>
      <c r="E13045" s="148"/>
      <c r="F13045" s="148"/>
    </row>
    <row r="13046" spans="3:6" x14ac:dyDescent="0.2">
      <c r="C13046" s="17"/>
      <c r="D13046" s="17"/>
      <c r="E13046" s="148"/>
      <c r="F13046" s="148"/>
    </row>
    <row r="13047" spans="3:6" x14ac:dyDescent="0.2">
      <c r="C13047" s="17"/>
      <c r="D13047" s="17"/>
      <c r="E13047" s="148"/>
      <c r="F13047" s="148"/>
    </row>
    <row r="13048" spans="3:6" x14ac:dyDescent="0.2">
      <c r="C13048" s="17"/>
      <c r="D13048" s="17"/>
      <c r="E13048" s="148"/>
      <c r="F13048" s="148"/>
    </row>
    <row r="13049" spans="3:6" x14ac:dyDescent="0.2">
      <c r="C13049" s="17"/>
      <c r="D13049" s="17"/>
      <c r="E13049" s="148"/>
      <c r="F13049" s="148"/>
    </row>
    <row r="13050" spans="3:6" x14ac:dyDescent="0.2">
      <c r="C13050" s="17"/>
      <c r="D13050" s="17"/>
      <c r="E13050" s="148"/>
      <c r="F13050" s="148"/>
    </row>
    <row r="13051" spans="3:6" x14ac:dyDescent="0.2">
      <c r="C13051" s="17"/>
      <c r="D13051" s="17"/>
      <c r="E13051" s="148"/>
      <c r="F13051" s="148"/>
    </row>
    <row r="13052" spans="3:6" x14ac:dyDescent="0.2">
      <c r="C13052" s="17"/>
      <c r="D13052" s="17"/>
      <c r="E13052" s="148"/>
      <c r="F13052" s="148"/>
    </row>
    <row r="13053" spans="3:6" x14ac:dyDescent="0.2">
      <c r="C13053" s="17"/>
      <c r="D13053" s="17"/>
      <c r="E13053" s="148"/>
      <c r="F13053" s="148"/>
    </row>
    <row r="13054" spans="3:6" x14ac:dyDescent="0.2">
      <c r="C13054" s="17"/>
      <c r="D13054" s="17"/>
      <c r="E13054" s="148"/>
      <c r="F13054" s="148"/>
    </row>
    <row r="13055" spans="3:6" x14ac:dyDescent="0.2">
      <c r="C13055" s="17"/>
      <c r="D13055" s="17"/>
      <c r="E13055" s="148"/>
      <c r="F13055" s="148"/>
    </row>
    <row r="13056" spans="3:6" x14ac:dyDescent="0.2">
      <c r="C13056" s="17"/>
      <c r="D13056" s="17"/>
      <c r="E13056" s="148"/>
      <c r="F13056" s="148"/>
    </row>
    <row r="13057" spans="3:6" x14ac:dyDescent="0.2">
      <c r="C13057" s="17"/>
      <c r="D13057" s="17"/>
      <c r="E13057" s="148"/>
      <c r="F13057" s="148"/>
    </row>
    <row r="13058" spans="3:6" x14ac:dyDescent="0.2">
      <c r="C13058" s="17"/>
      <c r="D13058" s="17"/>
      <c r="E13058" s="148"/>
      <c r="F13058" s="148"/>
    </row>
    <row r="13059" spans="3:6" x14ac:dyDescent="0.2">
      <c r="C13059" s="17"/>
      <c r="D13059" s="17"/>
      <c r="E13059" s="148"/>
      <c r="F13059" s="148"/>
    </row>
    <row r="13060" spans="3:6" x14ac:dyDescent="0.2">
      <c r="C13060" s="17"/>
      <c r="D13060" s="17"/>
      <c r="E13060" s="148"/>
      <c r="F13060" s="148"/>
    </row>
    <row r="13061" spans="3:6" x14ac:dyDescent="0.2">
      <c r="C13061" s="17"/>
      <c r="D13061" s="17"/>
      <c r="E13061" s="148"/>
      <c r="F13061" s="148"/>
    </row>
    <row r="13062" spans="3:6" x14ac:dyDescent="0.2">
      <c r="C13062" s="17"/>
      <c r="D13062" s="17"/>
      <c r="E13062" s="148"/>
      <c r="F13062" s="148"/>
    </row>
    <row r="13063" spans="3:6" x14ac:dyDescent="0.2">
      <c r="C13063" s="17"/>
      <c r="D13063" s="17"/>
      <c r="E13063" s="148"/>
      <c r="F13063" s="148"/>
    </row>
    <row r="13064" spans="3:6" x14ac:dyDescent="0.2">
      <c r="C13064" s="17"/>
      <c r="D13064" s="17"/>
      <c r="E13064" s="148"/>
      <c r="F13064" s="148"/>
    </row>
    <row r="13065" spans="3:6" x14ac:dyDescent="0.2">
      <c r="C13065" s="17"/>
      <c r="D13065" s="17"/>
      <c r="E13065" s="148"/>
      <c r="F13065" s="148"/>
    </row>
    <row r="13066" spans="3:6" x14ac:dyDescent="0.2">
      <c r="C13066" s="17"/>
      <c r="D13066" s="17"/>
      <c r="E13066" s="148"/>
      <c r="F13066" s="148"/>
    </row>
    <row r="13067" spans="3:6" x14ac:dyDescent="0.2">
      <c r="C13067" s="17"/>
      <c r="D13067" s="17"/>
      <c r="E13067" s="148"/>
      <c r="F13067" s="148"/>
    </row>
    <row r="13068" spans="3:6" x14ac:dyDescent="0.2">
      <c r="C13068" s="17"/>
      <c r="D13068" s="17"/>
      <c r="E13068" s="148"/>
      <c r="F13068" s="148"/>
    </row>
    <row r="13069" spans="3:6" x14ac:dyDescent="0.2">
      <c r="C13069" s="17"/>
      <c r="D13069" s="17"/>
      <c r="E13069" s="148"/>
      <c r="F13069" s="148"/>
    </row>
    <row r="13070" spans="3:6" x14ac:dyDescent="0.2">
      <c r="C13070" s="17"/>
      <c r="D13070" s="17"/>
      <c r="E13070" s="148"/>
      <c r="F13070" s="148"/>
    </row>
    <row r="13071" spans="3:6" x14ac:dyDescent="0.2">
      <c r="C13071" s="17"/>
      <c r="D13071" s="17"/>
      <c r="E13071" s="148"/>
      <c r="F13071" s="148"/>
    </row>
    <row r="13072" spans="3:6" x14ac:dyDescent="0.2">
      <c r="C13072" s="17"/>
      <c r="D13072" s="17"/>
      <c r="E13072" s="148"/>
      <c r="F13072" s="148"/>
    </row>
    <row r="13073" spans="3:6" x14ac:dyDescent="0.2">
      <c r="C13073" s="17"/>
      <c r="D13073" s="17"/>
      <c r="E13073" s="148"/>
      <c r="F13073" s="148"/>
    </row>
    <row r="13074" spans="3:6" x14ac:dyDescent="0.2">
      <c r="C13074" s="17"/>
      <c r="D13074" s="17"/>
      <c r="E13074" s="148"/>
      <c r="F13074" s="148"/>
    </row>
    <row r="13075" spans="3:6" x14ac:dyDescent="0.2">
      <c r="C13075" s="17"/>
      <c r="D13075" s="17"/>
      <c r="E13075" s="148"/>
      <c r="F13075" s="148"/>
    </row>
    <row r="13076" spans="3:6" x14ac:dyDescent="0.2">
      <c r="C13076" s="17"/>
      <c r="D13076" s="17"/>
      <c r="E13076" s="148"/>
      <c r="F13076" s="148"/>
    </row>
    <row r="13077" spans="3:6" x14ac:dyDescent="0.2">
      <c r="C13077" s="17"/>
      <c r="D13077" s="17"/>
      <c r="E13077" s="148"/>
      <c r="F13077" s="148"/>
    </row>
    <row r="13078" spans="3:6" x14ac:dyDescent="0.2">
      <c r="C13078" s="17"/>
      <c r="D13078" s="17"/>
      <c r="E13078" s="148"/>
      <c r="F13078" s="148"/>
    </row>
    <row r="13079" spans="3:6" x14ac:dyDescent="0.2">
      <c r="C13079" s="17"/>
      <c r="D13079" s="17"/>
      <c r="E13079" s="148"/>
      <c r="F13079" s="148"/>
    </row>
    <row r="13080" spans="3:6" x14ac:dyDescent="0.2">
      <c r="C13080" s="17"/>
      <c r="D13080" s="17"/>
      <c r="E13080" s="148"/>
      <c r="F13080" s="148"/>
    </row>
    <row r="13081" spans="3:6" x14ac:dyDescent="0.2">
      <c r="C13081" s="17"/>
      <c r="D13081" s="17"/>
      <c r="E13081" s="148"/>
      <c r="F13081" s="148"/>
    </row>
    <row r="13082" spans="3:6" x14ac:dyDescent="0.2">
      <c r="C13082" s="17"/>
      <c r="D13082" s="17"/>
      <c r="E13082" s="148"/>
      <c r="F13082" s="148"/>
    </row>
    <row r="13083" spans="3:6" x14ac:dyDescent="0.2">
      <c r="C13083" s="17"/>
      <c r="D13083" s="17"/>
      <c r="E13083" s="148"/>
      <c r="F13083" s="148"/>
    </row>
    <row r="13084" spans="3:6" x14ac:dyDescent="0.2">
      <c r="C13084" s="17"/>
      <c r="D13084" s="17"/>
      <c r="E13084" s="148"/>
      <c r="F13084" s="148"/>
    </row>
    <row r="13085" spans="3:6" x14ac:dyDescent="0.2">
      <c r="C13085" s="17"/>
      <c r="D13085" s="17"/>
      <c r="E13085" s="148"/>
      <c r="F13085" s="148"/>
    </row>
    <row r="13086" spans="3:6" x14ac:dyDescent="0.2">
      <c r="C13086" s="17"/>
      <c r="D13086" s="17"/>
      <c r="E13086" s="148"/>
      <c r="F13086" s="148"/>
    </row>
    <row r="13087" spans="3:6" x14ac:dyDescent="0.2">
      <c r="C13087" s="17"/>
      <c r="D13087" s="17"/>
      <c r="E13087" s="148"/>
      <c r="F13087" s="148"/>
    </row>
    <row r="13088" spans="3:6" x14ac:dyDescent="0.2">
      <c r="C13088" s="17"/>
      <c r="D13088" s="17"/>
      <c r="E13088" s="148"/>
      <c r="F13088" s="148"/>
    </row>
    <row r="13089" spans="3:6" x14ac:dyDescent="0.2">
      <c r="C13089" s="17"/>
      <c r="D13089" s="17"/>
      <c r="E13089" s="148"/>
      <c r="F13089" s="148"/>
    </row>
    <row r="13090" spans="3:6" x14ac:dyDescent="0.2">
      <c r="C13090" s="17"/>
      <c r="D13090" s="17"/>
      <c r="E13090" s="148"/>
      <c r="F13090" s="148"/>
    </row>
    <row r="13091" spans="3:6" x14ac:dyDescent="0.2">
      <c r="C13091" s="17"/>
      <c r="D13091" s="17"/>
      <c r="E13091" s="148"/>
      <c r="F13091" s="148"/>
    </row>
    <row r="13092" spans="3:6" x14ac:dyDescent="0.2">
      <c r="C13092" s="17"/>
      <c r="D13092" s="17"/>
      <c r="E13092" s="148"/>
      <c r="F13092" s="148"/>
    </row>
    <row r="13093" spans="3:6" x14ac:dyDescent="0.2">
      <c r="C13093" s="17"/>
      <c r="D13093" s="17"/>
      <c r="E13093" s="148"/>
      <c r="F13093" s="148"/>
    </row>
    <row r="13094" spans="3:6" x14ac:dyDescent="0.2">
      <c r="C13094" s="17"/>
      <c r="D13094" s="17"/>
      <c r="E13094" s="148"/>
      <c r="F13094" s="148"/>
    </row>
    <row r="13095" spans="3:6" x14ac:dyDescent="0.2">
      <c r="C13095" s="17"/>
      <c r="D13095" s="17"/>
      <c r="E13095" s="148"/>
      <c r="F13095" s="148"/>
    </row>
    <row r="13096" spans="3:6" x14ac:dyDescent="0.2">
      <c r="C13096" s="17"/>
      <c r="D13096" s="17"/>
      <c r="E13096" s="148"/>
      <c r="F13096" s="148"/>
    </row>
    <row r="13097" spans="3:6" x14ac:dyDescent="0.2">
      <c r="C13097" s="17"/>
      <c r="D13097" s="17"/>
      <c r="E13097" s="148"/>
      <c r="F13097" s="148"/>
    </row>
    <row r="13098" spans="3:6" x14ac:dyDescent="0.2">
      <c r="C13098" s="17"/>
      <c r="D13098" s="17"/>
      <c r="E13098" s="148"/>
      <c r="F13098" s="148"/>
    </row>
    <row r="13099" spans="3:6" x14ac:dyDescent="0.2">
      <c r="C13099" s="17"/>
      <c r="D13099" s="17"/>
      <c r="E13099" s="148"/>
      <c r="F13099" s="148"/>
    </row>
    <row r="13100" spans="3:6" x14ac:dyDescent="0.2">
      <c r="C13100" s="17"/>
      <c r="D13100" s="17"/>
      <c r="E13100" s="148"/>
      <c r="F13100" s="148"/>
    </row>
    <row r="13101" spans="3:6" x14ac:dyDescent="0.2">
      <c r="C13101" s="17"/>
      <c r="D13101" s="17"/>
      <c r="E13101" s="148"/>
      <c r="F13101" s="148"/>
    </row>
    <row r="13102" spans="3:6" x14ac:dyDescent="0.2">
      <c r="C13102" s="17"/>
      <c r="D13102" s="17"/>
      <c r="E13102" s="148"/>
      <c r="F13102" s="148"/>
    </row>
    <row r="13103" spans="3:6" x14ac:dyDescent="0.2">
      <c r="C13103" s="17"/>
      <c r="D13103" s="17"/>
      <c r="E13103" s="148"/>
      <c r="F13103" s="148"/>
    </row>
    <row r="13104" spans="3:6" x14ac:dyDescent="0.2">
      <c r="C13104" s="17"/>
      <c r="D13104" s="17"/>
      <c r="E13104" s="148"/>
      <c r="F13104" s="148"/>
    </row>
    <row r="13105" spans="3:6" x14ac:dyDescent="0.2">
      <c r="C13105" s="17"/>
      <c r="D13105" s="17"/>
      <c r="E13105" s="148"/>
      <c r="F13105" s="148"/>
    </row>
    <row r="13106" spans="3:6" x14ac:dyDescent="0.2">
      <c r="C13106" s="17"/>
      <c r="D13106" s="17"/>
      <c r="E13106" s="148"/>
      <c r="F13106" s="148"/>
    </row>
    <row r="13107" spans="3:6" x14ac:dyDescent="0.2">
      <c r="C13107" s="17"/>
      <c r="D13107" s="17"/>
      <c r="E13107" s="148"/>
      <c r="F13107" s="148"/>
    </row>
    <row r="13108" spans="3:6" x14ac:dyDescent="0.2">
      <c r="C13108" s="17"/>
      <c r="D13108" s="17"/>
      <c r="E13108" s="148"/>
      <c r="F13108" s="148"/>
    </row>
    <row r="13109" spans="3:6" x14ac:dyDescent="0.2">
      <c r="C13109" s="17"/>
      <c r="D13109" s="17"/>
      <c r="E13109" s="148"/>
      <c r="F13109" s="148"/>
    </row>
    <row r="13110" spans="3:6" x14ac:dyDescent="0.2">
      <c r="C13110" s="17"/>
      <c r="D13110" s="17"/>
      <c r="E13110" s="148"/>
      <c r="F13110" s="148"/>
    </row>
    <row r="13111" spans="3:6" x14ac:dyDescent="0.2">
      <c r="C13111" s="17"/>
      <c r="D13111" s="17"/>
      <c r="E13111" s="148"/>
      <c r="F13111" s="148"/>
    </row>
    <row r="13112" spans="3:6" x14ac:dyDescent="0.2">
      <c r="C13112" s="17"/>
      <c r="D13112" s="17"/>
      <c r="E13112" s="148"/>
      <c r="F13112" s="148"/>
    </row>
    <row r="13113" spans="3:6" x14ac:dyDescent="0.2">
      <c r="C13113" s="17"/>
      <c r="D13113" s="17"/>
      <c r="E13113" s="148"/>
      <c r="F13113" s="148"/>
    </row>
    <row r="13114" spans="3:6" x14ac:dyDescent="0.2">
      <c r="C13114" s="17"/>
      <c r="D13114" s="17"/>
      <c r="E13114" s="148"/>
      <c r="F13114" s="148"/>
    </row>
    <row r="13115" spans="3:6" x14ac:dyDescent="0.2">
      <c r="C13115" s="17"/>
      <c r="D13115" s="17"/>
      <c r="E13115" s="148"/>
      <c r="F13115" s="148"/>
    </row>
    <row r="13116" spans="3:6" x14ac:dyDescent="0.2">
      <c r="C13116" s="17"/>
      <c r="D13116" s="17"/>
      <c r="E13116" s="148"/>
      <c r="F13116" s="148"/>
    </row>
    <row r="13117" spans="3:6" x14ac:dyDescent="0.2">
      <c r="C13117" s="17"/>
      <c r="D13117" s="17"/>
      <c r="E13117" s="148"/>
      <c r="F13117" s="148"/>
    </row>
    <row r="13118" spans="3:6" x14ac:dyDescent="0.2">
      <c r="C13118" s="17"/>
      <c r="D13118" s="17"/>
      <c r="E13118" s="148"/>
      <c r="F13118" s="148"/>
    </row>
    <row r="13119" spans="3:6" x14ac:dyDescent="0.2">
      <c r="C13119" s="17"/>
      <c r="D13119" s="17"/>
      <c r="E13119" s="148"/>
      <c r="F13119" s="148"/>
    </row>
    <row r="13120" spans="3:6" x14ac:dyDescent="0.2">
      <c r="C13120" s="17"/>
      <c r="D13120" s="17"/>
      <c r="E13120" s="148"/>
      <c r="F13120" s="148"/>
    </row>
    <row r="13121" spans="3:6" x14ac:dyDescent="0.2">
      <c r="C13121" s="17"/>
      <c r="D13121" s="17"/>
      <c r="E13121" s="148"/>
      <c r="F13121" s="148"/>
    </row>
    <row r="13122" spans="3:6" x14ac:dyDescent="0.2">
      <c r="C13122" s="17"/>
      <c r="D13122" s="17"/>
      <c r="E13122" s="148"/>
      <c r="F13122" s="148"/>
    </row>
    <row r="13123" spans="3:6" x14ac:dyDescent="0.2">
      <c r="C13123" s="17"/>
      <c r="D13123" s="17"/>
      <c r="E13123" s="148"/>
      <c r="F13123" s="148"/>
    </row>
    <row r="13124" spans="3:6" x14ac:dyDescent="0.2">
      <c r="C13124" s="17"/>
      <c r="D13124" s="17"/>
      <c r="E13124" s="148"/>
      <c r="F13124" s="148"/>
    </row>
    <row r="13125" spans="3:6" x14ac:dyDescent="0.2">
      <c r="C13125" s="17"/>
      <c r="D13125" s="17"/>
      <c r="E13125" s="148"/>
      <c r="F13125" s="148"/>
    </row>
    <row r="13126" spans="3:6" x14ac:dyDescent="0.2">
      <c r="C13126" s="17"/>
      <c r="D13126" s="17"/>
      <c r="E13126" s="148"/>
      <c r="F13126" s="148"/>
    </row>
    <row r="13127" spans="3:6" x14ac:dyDescent="0.2">
      <c r="C13127" s="17"/>
      <c r="D13127" s="17"/>
      <c r="E13127" s="148"/>
      <c r="F13127" s="148"/>
    </row>
    <row r="13128" spans="3:6" x14ac:dyDescent="0.2">
      <c r="C13128" s="17"/>
      <c r="D13128" s="17"/>
      <c r="E13128" s="148"/>
      <c r="F13128" s="148"/>
    </row>
    <row r="13129" spans="3:6" x14ac:dyDescent="0.2">
      <c r="C13129" s="17"/>
      <c r="D13129" s="17"/>
      <c r="E13129" s="148"/>
      <c r="F13129" s="148"/>
    </row>
    <row r="13130" spans="3:6" x14ac:dyDescent="0.2">
      <c r="C13130" s="17"/>
      <c r="D13130" s="17"/>
      <c r="E13130" s="148"/>
      <c r="F13130" s="148"/>
    </row>
    <row r="13131" spans="3:6" x14ac:dyDescent="0.2">
      <c r="C13131" s="17"/>
      <c r="D13131" s="17"/>
      <c r="E13131" s="148"/>
      <c r="F13131" s="148"/>
    </row>
    <row r="13132" spans="3:6" x14ac:dyDescent="0.2">
      <c r="C13132" s="17"/>
      <c r="D13132" s="17"/>
      <c r="E13132" s="148"/>
      <c r="F13132" s="148"/>
    </row>
    <row r="13133" spans="3:6" x14ac:dyDescent="0.2">
      <c r="C13133" s="17"/>
      <c r="D13133" s="17"/>
      <c r="E13133" s="148"/>
      <c r="F13133" s="148"/>
    </row>
    <row r="13134" spans="3:6" x14ac:dyDescent="0.2">
      <c r="C13134" s="17"/>
      <c r="D13134" s="17"/>
      <c r="E13134" s="148"/>
      <c r="F13134" s="148"/>
    </row>
    <row r="13135" spans="3:6" x14ac:dyDescent="0.2">
      <c r="C13135" s="17"/>
      <c r="D13135" s="17"/>
      <c r="E13135" s="148"/>
      <c r="F13135" s="148"/>
    </row>
    <row r="13136" spans="3:6" x14ac:dyDescent="0.2">
      <c r="C13136" s="17"/>
      <c r="D13136" s="17"/>
      <c r="E13136" s="148"/>
      <c r="F13136" s="148"/>
    </row>
    <row r="13137" spans="3:6" x14ac:dyDescent="0.2">
      <c r="C13137" s="17"/>
      <c r="D13137" s="17"/>
      <c r="E13137" s="148"/>
      <c r="F13137" s="148"/>
    </row>
    <row r="13138" spans="3:6" x14ac:dyDescent="0.2">
      <c r="C13138" s="17"/>
      <c r="D13138" s="17"/>
      <c r="E13138" s="148"/>
      <c r="F13138" s="148"/>
    </row>
    <row r="13139" spans="3:6" x14ac:dyDescent="0.2">
      <c r="C13139" s="17"/>
      <c r="D13139" s="17"/>
      <c r="E13139" s="148"/>
      <c r="F13139" s="148"/>
    </row>
    <row r="13140" spans="3:6" x14ac:dyDescent="0.2">
      <c r="C13140" s="17"/>
      <c r="D13140" s="17"/>
      <c r="E13140" s="148"/>
      <c r="F13140" s="148"/>
    </row>
    <row r="13141" spans="3:6" x14ac:dyDescent="0.2">
      <c r="C13141" s="17"/>
      <c r="D13141" s="17"/>
      <c r="E13141" s="148"/>
      <c r="F13141" s="148"/>
    </row>
    <row r="13142" spans="3:6" x14ac:dyDescent="0.2">
      <c r="C13142" s="17"/>
      <c r="D13142" s="17"/>
      <c r="E13142" s="148"/>
      <c r="F13142" s="148"/>
    </row>
    <row r="13143" spans="3:6" x14ac:dyDescent="0.2">
      <c r="C13143" s="17"/>
      <c r="D13143" s="17"/>
      <c r="E13143" s="148"/>
      <c r="F13143" s="148"/>
    </row>
    <row r="13144" spans="3:6" x14ac:dyDescent="0.2">
      <c r="C13144" s="17"/>
      <c r="D13144" s="17"/>
      <c r="E13144" s="148"/>
      <c r="F13144" s="148"/>
    </row>
    <row r="13145" spans="3:6" x14ac:dyDescent="0.2">
      <c r="C13145" s="17"/>
      <c r="D13145" s="17"/>
      <c r="E13145" s="148"/>
      <c r="F13145" s="148"/>
    </row>
    <row r="13146" spans="3:6" x14ac:dyDescent="0.2">
      <c r="C13146" s="17"/>
      <c r="D13146" s="17"/>
      <c r="E13146" s="148"/>
      <c r="F13146" s="148"/>
    </row>
    <row r="13147" spans="3:6" x14ac:dyDescent="0.2">
      <c r="C13147" s="17"/>
      <c r="D13147" s="17"/>
      <c r="E13147" s="148"/>
      <c r="F13147" s="148"/>
    </row>
    <row r="13148" spans="3:6" x14ac:dyDescent="0.2">
      <c r="C13148" s="17"/>
      <c r="D13148" s="17"/>
      <c r="E13148" s="148"/>
      <c r="F13148" s="148"/>
    </row>
    <row r="13149" spans="3:6" x14ac:dyDescent="0.2">
      <c r="C13149" s="17"/>
      <c r="D13149" s="17"/>
      <c r="E13149" s="148"/>
      <c r="F13149" s="148"/>
    </row>
    <row r="13150" spans="3:6" x14ac:dyDescent="0.2">
      <c r="C13150" s="17"/>
      <c r="D13150" s="17"/>
      <c r="E13150" s="148"/>
      <c r="F13150" s="148"/>
    </row>
    <row r="13151" spans="3:6" x14ac:dyDescent="0.2">
      <c r="C13151" s="17"/>
      <c r="D13151" s="17"/>
      <c r="E13151" s="148"/>
      <c r="F13151" s="148"/>
    </row>
    <row r="13152" spans="3:6" x14ac:dyDescent="0.2">
      <c r="C13152" s="17"/>
      <c r="D13152" s="17"/>
      <c r="E13152" s="148"/>
      <c r="F13152" s="148"/>
    </row>
    <row r="13153" spans="3:6" x14ac:dyDescent="0.2">
      <c r="C13153" s="17"/>
      <c r="D13153" s="17"/>
      <c r="E13153" s="148"/>
      <c r="F13153" s="148"/>
    </row>
    <row r="13154" spans="3:6" x14ac:dyDescent="0.2">
      <c r="C13154" s="17"/>
      <c r="D13154" s="17"/>
      <c r="E13154" s="148"/>
      <c r="F13154" s="148"/>
    </row>
    <row r="13155" spans="3:6" x14ac:dyDescent="0.2">
      <c r="C13155" s="17"/>
      <c r="D13155" s="17"/>
      <c r="E13155" s="148"/>
      <c r="F13155" s="148"/>
    </row>
    <row r="13156" spans="3:6" x14ac:dyDescent="0.2">
      <c r="C13156" s="17"/>
      <c r="D13156" s="17"/>
      <c r="E13156" s="148"/>
      <c r="F13156" s="148"/>
    </row>
    <row r="13157" spans="3:6" x14ac:dyDescent="0.2">
      <c r="C13157" s="17"/>
      <c r="D13157" s="17"/>
      <c r="E13157" s="148"/>
      <c r="F13157" s="148"/>
    </row>
    <row r="13158" spans="3:6" x14ac:dyDescent="0.2">
      <c r="C13158" s="17"/>
      <c r="D13158" s="17"/>
      <c r="E13158" s="148"/>
      <c r="F13158" s="148"/>
    </row>
    <row r="13159" spans="3:6" x14ac:dyDescent="0.2">
      <c r="C13159" s="17"/>
      <c r="D13159" s="17"/>
      <c r="E13159" s="148"/>
      <c r="F13159" s="148"/>
    </row>
    <row r="13160" spans="3:6" x14ac:dyDescent="0.2">
      <c r="C13160" s="17"/>
      <c r="D13160" s="17"/>
      <c r="E13160" s="148"/>
      <c r="F13160" s="148"/>
    </row>
    <row r="13161" spans="3:6" x14ac:dyDescent="0.2">
      <c r="C13161" s="17"/>
      <c r="D13161" s="17"/>
      <c r="E13161" s="148"/>
      <c r="F13161" s="148"/>
    </row>
    <row r="13162" spans="3:6" x14ac:dyDescent="0.2">
      <c r="C13162" s="17"/>
      <c r="D13162" s="17"/>
      <c r="E13162" s="148"/>
      <c r="F13162" s="148"/>
    </row>
    <row r="13163" spans="3:6" x14ac:dyDescent="0.2">
      <c r="C13163" s="17"/>
      <c r="D13163" s="17"/>
      <c r="E13163" s="148"/>
      <c r="F13163" s="148"/>
    </row>
    <row r="13164" spans="3:6" x14ac:dyDescent="0.2">
      <c r="C13164" s="17"/>
      <c r="D13164" s="17"/>
      <c r="E13164" s="148"/>
      <c r="F13164" s="148"/>
    </row>
    <row r="13165" spans="3:6" x14ac:dyDescent="0.2">
      <c r="C13165" s="17"/>
      <c r="D13165" s="17"/>
      <c r="E13165" s="148"/>
      <c r="F13165" s="148"/>
    </row>
    <row r="13166" spans="3:6" x14ac:dyDescent="0.2">
      <c r="C13166" s="17"/>
      <c r="D13166" s="17"/>
      <c r="E13166" s="148"/>
      <c r="F13166" s="148"/>
    </row>
    <row r="13167" spans="3:6" x14ac:dyDescent="0.2">
      <c r="C13167" s="17"/>
      <c r="D13167" s="17"/>
      <c r="E13167" s="148"/>
      <c r="F13167" s="148"/>
    </row>
    <row r="13168" spans="3:6" x14ac:dyDescent="0.2">
      <c r="C13168" s="17"/>
      <c r="D13168" s="17"/>
      <c r="E13168" s="148"/>
      <c r="F13168" s="148"/>
    </row>
    <row r="13169" spans="3:6" x14ac:dyDescent="0.2">
      <c r="C13169" s="17"/>
      <c r="D13169" s="17"/>
      <c r="E13169" s="148"/>
      <c r="F13169" s="148"/>
    </row>
    <row r="13170" spans="3:6" x14ac:dyDescent="0.2">
      <c r="C13170" s="17"/>
      <c r="D13170" s="17"/>
      <c r="E13170" s="148"/>
      <c r="F13170" s="148"/>
    </row>
    <row r="13171" spans="3:6" x14ac:dyDescent="0.2">
      <c r="C13171" s="17"/>
      <c r="D13171" s="17"/>
      <c r="E13171" s="148"/>
      <c r="F13171" s="148"/>
    </row>
    <row r="13172" spans="3:6" x14ac:dyDescent="0.2">
      <c r="C13172" s="17"/>
      <c r="D13172" s="17"/>
      <c r="E13172" s="148"/>
      <c r="F13172" s="148"/>
    </row>
    <row r="13173" spans="3:6" x14ac:dyDescent="0.2">
      <c r="C13173" s="17"/>
      <c r="D13173" s="17"/>
      <c r="E13173" s="148"/>
      <c r="F13173" s="148"/>
    </row>
    <row r="13174" spans="3:6" x14ac:dyDescent="0.2">
      <c r="C13174" s="17"/>
      <c r="D13174" s="17"/>
      <c r="E13174" s="148"/>
      <c r="F13174" s="148"/>
    </row>
    <row r="13175" spans="3:6" x14ac:dyDescent="0.2">
      <c r="C13175" s="17"/>
      <c r="D13175" s="17"/>
      <c r="E13175" s="148"/>
      <c r="F13175" s="148"/>
    </row>
    <row r="13176" spans="3:6" x14ac:dyDescent="0.2">
      <c r="C13176" s="17"/>
      <c r="D13176" s="17"/>
      <c r="E13176" s="148"/>
      <c r="F13176" s="148"/>
    </row>
    <row r="13177" spans="3:6" x14ac:dyDescent="0.2">
      <c r="C13177" s="17"/>
      <c r="D13177" s="17"/>
      <c r="E13177" s="148"/>
      <c r="F13177" s="148"/>
    </row>
    <row r="13178" spans="3:6" x14ac:dyDescent="0.2">
      <c r="C13178" s="17"/>
      <c r="D13178" s="17"/>
      <c r="E13178" s="148"/>
      <c r="F13178" s="148"/>
    </row>
    <row r="13179" spans="3:6" x14ac:dyDescent="0.2">
      <c r="C13179" s="17"/>
      <c r="D13179" s="17"/>
      <c r="E13179" s="148"/>
      <c r="F13179" s="148"/>
    </row>
    <row r="13180" spans="3:6" x14ac:dyDescent="0.2">
      <c r="C13180" s="17"/>
      <c r="D13180" s="17"/>
      <c r="E13180" s="148"/>
      <c r="F13180" s="148"/>
    </row>
    <row r="13181" spans="3:6" x14ac:dyDescent="0.2">
      <c r="C13181" s="17"/>
      <c r="D13181" s="17"/>
      <c r="E13181" s="148"/>
      <c r="F13181" s="148"/>
    </row>
    <row r="13182" spans="3:6" x14ac:dyDescent="0.2">
      <c r="C13182" s="17"/>
      <c r="D13182" s="17"/>
      <c r="E13182" s="148"/>
      <c r="F13182" s="148"/>
    </row>
    <row r="13183" spans="3:6" x14ac:dyDescent="0.2">
      <c r="C13183" s="17"/>
      <c r="D13183" s="17"/>
      <c r="E13183" s="148"/>
      <c r="F13183" s="148"/>
    </row>
    <row r="13184" spans="3:6" x14ac:dyDescent="0.2">
      <c r="C13184" s="17"/>
      <c r="D13184" s="17"/>
      <c r="E13184" s="148"/>
      <c r="F13184" s="148"/>
    </row>
    <row r="13185" spans="3:6" x14ac:dyDescent="0.2">
      <c r="C13185" s="17"/>
      <c r="D13185" s="17"/>
      <c r="E13185" s="148"/>
      <c r="F13185" s="148"/>
    </row>
    <row r="13186" spans="3:6" x14ac:dyDescent="0.2">
      <c r="C13186" s="17"/>
      <c r="D13186" s="17"/>
      <c r="E13186" s="148"/>
      <c r="F13186" s="148"/>
    </row>
    <row r="13187" spans="3:6" x14ac:dyDescent="0.2">
      <c r="C13187" s="17"/>
      <c r="D13187" s="17"/>
      <c r="E13187" s="148"/>
      <c r="F13187" s="148"/>
    </row>
    <row r="13188" spans="3:6" x14ac:dyDescent="0.2">
      <c r="C13188" s="17"/>
      <c r="D13188" s="17"/>
      <c r="E13188" s="148"/>
      <c r="F13188" s="148"/>
    </row>
    <row r="13189" spans="3:6" x14ac:dyDescent="0.2">
      <c r="C13189" s="17"/>
      <c r="D13189" s="17"/>
      <c r="E13189" s="148"/>
      <c r="F13189" s="148"/>
    </row>
    <row r="13190" spans="3:6" x14ac:dyDescent="0.2">
      <c r="C13190" s="17"/>
      <c r="D13190" s="17"/>
      <c r="E13190" s="148"/>
      <c r="F13190" s="148"/>
    </row>
    <row r="13191" spans="3:6" x14ac:dyDescent="0.2">
      <c r="C13191" s="17"/>
      <c r="D13191" s="17"/>
      <c r="E13191" s="148"/>
      <c r="F13191" s="148"/>
    </row>
    <row r="13192" spans="3:6" x14ac:dyDescent="0.2">
      <c r="C13192" s="17"/>
      <c r="D13192" s="17"/>
      <c r="E13192" s="148"/>
      <c r="F13192" s="148"/>
    </row>
    <row r="13193" spans="3:6" x14ac:dyDescent="0.2">
      <c r="C13193" s="17"/>
      <c r="D13193" s="17"/>
      <c r="E13193" s="148"/>
      <c r="F13193" s="148"/>
    </row>
    <row r="13194" spans="3:6" x14ac:dyDescent="0.2">
      <c r="C13194" s="17"/>
      <c r="D13194" s="17"/>
      <c r="E13194" s="148"/>
      <c r="F13194" s="148"/>
    </row>
    <row r="13195" spans="3:6" x14ac:dyDescent="0.2">
      <c r="C13195" s="17"/>
      <c r="D13195" s="17"/>
      <c r="E13195" s="148"/>
      <c r="F13195" s="148"/>
    </row>
    <row r="13196" spans="3:6" x14ac:dyDescent="0.2">
      <c r="C13196" s="17"/>
      <c r="D13196" s="17"/>
      <c r="E13196" s="148"/>
      <c r="F13196" s="148"/>
    </row>
    <row r="13197" spans="3:6" x14ac:dyDescent="0.2">
      <c r="C13197" s="17"/>
      <c r="D13197" s="17"/>
      <c r="E13197" s="148"/>
      <c r="F13197" s="148"/>
    </row>
    <row r="13198" spans="3:6" x14ac:dyDescent="0.2">
      <c r="C13198" s="17"/>
      <c r="D13198" s="17"/>
      <c r="E13198" s="148"/>
      <c r="F13198" s="148"/>
    </row>
    <row r="13199" spans="3:6" x14ac:dyDescent="0.2">
      <c r="C13199" s="17"/>
      <c r="D13199" s="17"/>
      <c r="E13199" s="148"/>
      <c r="F13199" s="148"/>
    </row>
    <row r="13200" spans="3:6" x14ac:dyDescent="0.2">
      <c r="C13200" s="17"/>
      <c r="D13200" s="17"/>
      <c r="E13200" s="148"/>
      <c r="F13200" s="148"/>
    </row>
    <row r="13201" spans="3:6" x14ac:dyDescent="0.2">
      <c r="C13201" s="17"/>
      <c r="D13201" s="17"/>
      <c r="E13201" s="148"/>
      <c r="F13201" s="148"/>
    </row>
    <row r="13202" spans="3:6" x14ac:dyDescent="0.2">
      <c r="C13202" s="17"/>
      <c r="D13202" s="17"/>
      <c r="E13202" s="148"/>
      <c r="F13202" s="148"/>
    </row>
    <row r="13203" spans="3:6" x14ac:dyDescent="0.2">
      <c r="C13203" s="17"/>
      <c r="D13203" s="17"/>
      <c r="E13203" s="148"/>
      <c r="F13203" s="148"/>
    </row>
    <row r="13204" spans="3:6" x14ac:dyDescent="0.2">
      <c r="C13204" s="17"/>
      <c r="D13204" s="17"/>
      <c r="E13204" s="148"/>
      <c r="F13204" s="148"/>
    </row>
    <row r="13205" spans="3:6" x14ac:dyDescent="0.2">
      <c r="C13205" s="17"/>
      <c r="D13205" s="17"/>
      <c r="E13205" s="148"/>
      <c r="F13205" s="148"/>
    </row>
    <row r="13206" spans="3:6" x14ac:dyDescent="0.2">
      <c r="C13206" s="17"/>
      <c r="D13206" s="17"/>
      <c r="E13206" s="148"/>
      <c r="F13206" s="148"/>
    </row>
    <row r="13207" spans="3:6" x14ac:dyDescent="0.2">
      <c r="C13207" s="17"/>
      <c r="D13207" s="17"/>
      <c r="E13207" s="148"/>
      <c r="F13207" s="148"/>
    </row>
    <row r="13208" spans="3:6" x14ac:dyDescent="0.2">
      <c r="C13208" s="17"/>
      <c r="D13208" s="17"/>
      <c r="E13208" s="148"/>
      <c r="F13208" s="148"/>
    </row>
    <row r="13209" spans="3:6" x14ac:dyDescent="0.2">
      <c r="C13209" s="17"/>
      <c r="D13209" s="17"/>
      <c r="E13209" s="148"/>
      <c r="F13209" s="148"/>
    </row>
    <row r="13210" spans="3:6" x14ac:dyDescent="0.2">
      <c r="C13210" s="17"/>
      <c r="D13210" s="17"/>
      <c r="E13210" s="148"/>
      <c r="F13210" s="148"/>
    </row>
    <row r="13211" spans="3:6" x14ac:dyDescent="0.2">
      <c r="C13211" s="17"/>
      <c r="D13211" s="17"/>
      <c r="E13211" s="148"/>
      <c r="F13211" s="148"/>
    </row>
    <row r="13212" spans="3:6" x14ac:dyDescent="0.2">
      <c r="C13212" s="17"/>
      <c r="D13212" s="17"/>
      <c r="E13212" s="148"/>
      <c r="F13212" s="148"/>
    </row>
    <row r="13213" spans="3:6" x14ac:dyDescent="0.2">
      <c r="C13213" s="17"/>
      <c r="D13213" s="17"/>
      <c r="E13213" s="148"/>
      <c r="F13213" s="148"/>
    </row>
    <row r="13214" spans="3:6" x14ac:dyDescent="0.2">
      <c r="C13214" s="17"/>
      <c r="D13214" s="17"/>
      <c r="E13214" s="148"/>
      <c r="F13214" s="148"/>
    </row>
    <row r="13215" spans="3:6" x14ac:dyDescent="0.2">
      <c r="C13215" s="17"/>
      <c r="D13215" s="17"/>
      <c r="E13215" s="148"/>
      <c r="F13215" s="148"/>
    </row>
    <row r="13216" spans="3:6" x14ac:dyDescent="0.2">
      <c r="C13216" s="17"/>
      <c r="D13216" s="17"/>
      <c r="E13216" s="148"/>
      <c r="F13216" s="148"/>
    </row>
    <row r="13217" spans="3:6" x14ac:dyDescent="0.2">
      <c r="C13217" s="17"/>
      <c r="D13217" s="17"/>
      <c r="E13217" s="148"/>
      <c r="F13217" s="148"/>
    </row>
    <row r="13218" spans="3:6" x14ac:dyDescent="0.2">
      <c r="C13218" s="17"/>
      <c r="D13218" s="17"/>
      <c r="E13218" s="148"/>
      <c r="F13218" s="148"/>
    </row>
    <row r="13219" spans="3:6" x14ac:dyDescent="0.2">
      <c r="C13219" s="17"/>
      <c r="D13219" s="17"/>
      <c r="E13219" s="148"/>
      <c r="F13219" s="148"/>
    </row>
    <row r="13220" spans="3:6" x14ac:dyDescent="0.2">
      <c r="C13220" s="17"/>
      <c r="D13220" s="17"/>
      <c r="E13220" s="148"/>
      <c r="F13220" s="148"/>
    </row>
    <row r="13221" spans="3:6" x14ac:dyDescent="0.2">
      <c r="C13221" s="17"/>
      <c r="D13221" s="17"/>
      <c r="E13221" s="148"/>
      <c r="F13221" s="148"/>
    </row>
    <row r="13222" spans="3:6" x14ac:dyDescent="0.2">
      <c r="C13222" s="17"/>
      <c r="D13222" s="17"/>
      <c r="E13222" s="148"/>
      <c r="F13222" s="148"/>
    </row>
    <row r="13223" spans="3:6" x14ac:dyDescent="0.2">
      <c r="C13223" s="17"/>
      <c r="D13223" s="17"/>
      <c r="E13223" s="148"/>
      <c r="F13223" s="148"/>
    </row>
    <row r="13224" spans="3:6" x14ac:dyDescent="0.2">
      <c r="C13224" s="17"/>
      <c r="D13224" s="17"/>
      <c r="E13224" s="148"/>
      <c r="F13224" s="148"/>
    </row>
    <row r="13225" spans="3:6" x14ac:dyDescent="0.2">
      <c r="C13225" s="17"/>
      <c r="D13225" s="17"/>
      <c r="E13225" s="148"/>
      <c r="F13225" s="148"/>
    </row>
    <row r="13226" spans="3:6" x14ac:dyDescent="0.2">
      <c r="C13226" s="17"/>
      <c r="D13226" s="17"/>
      <c r="E13226" s="148"/>
      <c r="F13226" s="148"/>
    </row>
    <row r="13227" spans="3:6" x14ac:dyDescent="0.2">
      <c r="C13227" s="17"/>
      <c r="D13227" s="17"/>
      <c r="E13227" s="148"/>
      <c r="F13227" s="148"/>
    </row>
    <row r="13228" spans="3:6" x14ac:dyDescent="0.2">
      <c r="C13228" s="17"/>
      <c r="D13228" s="17"/>
      <c r="E13228" s="148"/>
      <c r="F13228" s="148"/>
    </row>
    <row r="13229" spans="3:6" x14ac:dyDescent="0.2">
      <c r="C13229" s="17"/>
      <c r="D13229" s="17"/>
      <c r="E13229" s="148"/>
      <c r="F13229" s="148"/>
    </row>
    <row r="13230" spans="3:6" x14ac:dyDescent="0.2">
      <c r="C13230" s="17"/>
      <c r="D13230" s="17"/>
      <c r="E13230" s="148"/>
      <c r="F13230" s="148"/>
    </row>
    <row r="13231" spans="3:6" x14ac:dyDescent="0.2">
      <c r="C13231" s="17"/>
      <c r="D13231" s="17"/>
      <c r="E13231" s="148"/>
      <c r="F13231" s="148"/>
    </row>
    <row r="13232" spans="3:6" x14ac:dyDescent="0.2">
      <c r="C13232" s="17"/>
      <c r="D13232" s="17"/>
      <c r="E13232" s="148"/>
      <c r="F13232" s="148"/>
    </row>
    <row r="13233" spans="3:6" x14ac:dyDescent="0.2">
      <c r="C13233" s="17"/>
      <c r="D13233" s="17"/>
      <c r="E13233" s="148"/>
      <c r="F13233" s="148"/>
    </row>
    <row r="13234" spans="3:6" x14ac:dyDescent="0.2">
      <c r="C13234" s="17"/>
      <c r="D13234" s="17"/>
      <c r="E13234" s="148"/>
      <c r="F13234" s="148"/>
    </row>
    <row r="13235" spans="3:6" x14ac:dyDescent="0.2">
      <c r="C13235" s="17"/>
      <c r="D13235" s="17"/>
      <c r="E13235" s="148"/>
      <c r="F13235" s="148"/>
    </row>
    <row r="13236" spans="3:6" x14ac:dyDescent="0.2">
      <c r="C13236" s="17"/>
      <c r="D13236" s="17"/>
      <c r="E13236" s="148"/>
      <c r="F13236" s="148"/>
    </row>
    <row r="13237" spans="3:6" x14ac:dyDescent="0.2">
      <c r="C13237" s="17"/>
      <c r="D13237" s="17"/>
      <c r="E13237" s="148"/>
      <c r="F13237" s="148"/>
    </row>
    <row r="13238" spans="3:6" x14ac:dyDescent="0.2">
      <c r="C13238" s="17"/>
      <c r="D13238" s="17"/>
      <c r="E13238" s="148"/>
      <c r="F13238" s="148"/>
    </row>
    <row r="13239" spans="3:6" x14ac:dyDescent="0.2">
      <c r="C13239" s="17"/>
      <c r="D13239" s="17"/>
      <c r="E13239" s="148"/>
      <c r="F13239" s="148"/>
    </row>
    <row r="13240" spans="3:6" x14ac:dyDescent="0.2">
      <c r="C13240" s="17"/>
      <c r="D13240" s="17"/>
      <c r="E13240" s="148"/>
      <c r="F13240" s="148"/>
    </row>
    <row r="13241" spans="3:6" x14ac:dyDescent="0.2">
      <c r="C13241" s="17"/>
      <c r="D13241" s="17"/>
      <c r="E13241" s="148"/>
      <c r="F13241" s="148"/>
    </row>
    <row r="13242" spans="3:6" x14ac:dyDescent="0.2">
      <c r="C13242" s="17"/>
      <c r="D13242" s="17"/>
      <c r="E13242" s="148"/>
      <c r="F13242" s="148"/>
    </row>
    <row r="13243" spans="3:6" x14ac:dyDescent="0.2">
      <c r="C13243" s="17"/>
      <c r="D13243" s="17"/>
      <c r="E13243" s="148"/>
      <c r="F13243" s="148"/>
    </row>
    <row r="13244" spans="3:6" x14ac:dyDescent="0.2">
      <c r="C13244" s="17"/>
      <c r="D13244" s="17"/>
      <c r="E13244" s="148"/>
      <c r="F13244" s="148"/>
    </row>
    <row r="13245" spans="3:6" x14ac:dyDescent="0.2">
      <c r="C13245" s="17"/>
      <c r="D13245" s="17"/>
      <c r="E13245" s="148"/>
      <c r="F13245" s="148"/>
    </row>
    <row r="13246" spans="3:6" x14ac:dyDescent="0.2">
      <c r="C13246" s="17"/>
      <c r="D13246" s="17"/>
      <c r="E13246" s="148"/>
      <c r="F13246" s="148"/>
    </row>
    <row r="13247" spans="3:6" x14ac:dyDescent="0.2">
      <c r="C13247" s="17"/>
      <c r="D13247" s="17"/>
      <c r="E13247" s="148"/>
      <c r="F13247" s="148"/>
    </row>
    <row r="13248" spans="3:6" x14ac:dyDescent="0.2">
      <c r="C13248" s="17"/>
      <c r="D13248" s="17"/>
      <c r="E13248" s="148"/>
      <c r="F13248" s="148"/>
    </row>
    <row r="13249" spans="3:6" x14ac:dyDescent="0.2">
      <c r="C13249" s="17"/>
      <c r="D13249" s="17"/>
      <c r="E13249" s="148"/>
      <c r="F13249" s="148"/>
    </row>
    <row r="13250" spans="3:6" x14ac:dyDescent="0.2">
      <c r="C13250" s="17"/>
      <c r="D13250" s="17"/>
      <c r="E13250" s="148"/>
      <c r="F13250" s="148"/>
    </row>
    <row r="13251" spans="3:6" x14ac:dyDescent="0.2">
      <c r="C13251" s="17"/>
      <c r="D13251" s="17"/>
      <c r="E13251" s="148"/>
      <c r="F13251" s="148"/>
    </row>
    <row r="13252" spans="3:6" x14ac:dyDescent="0.2">
      <c r="C13252" s="17"/>
      <c r="D13252" s="17"/>
      <c r="E13252" s="148"/>
      <c r="F13252" s="148"/>
    </row>
    <row r="13253" spans="3:6" x14ac:dyDescent="0.2">
      <c r="C13253" s="17"/>
      <c r="D13253" s="17"/>
      <c r="E13253" s="148"/>
      <c r="F13253" s="148"/>
    </row>
    <row r="13254" spans="3:6" x14ac:dyDescent="0.2">
      <c r="C13254" s="17"/>
      <c r="D13254" s="17"/>
      <c r="E13254" s="148"/>
      <c r="F13254" s="148"/>
    </row>
    <row r="13255" spans="3:6" x14ac:dyDescent="0.2">
      <c r="C13255" s="17"/>
      <c r="D13255" s="17"/>
      <c r="E13255" s="148"/>
      <c r="F13255" s="148"/>
    </row>
    <row r="13256" spans="3:6" x14ac:dyDescent="0.2">
      <c r="C13256" s="17"/>
      <c r="D13256" s="17"/>
      <c r="E13256" s="148"/>
      <c r="F13256" s="148"/>
    </row>
    <row r="13257" spans="3:6" x14ac:dyDescent="0.2">
      <c r="C13257" s="17"/>
      <c r="D13257" s="17"/>
      <c r="E13257" s="148"/>
      <c r="F13257" s="148"/>
    </row>
    <row r="13258" spans="3:6" x14ac:dyDescent="0.2">
      <c r="C13258" s="17"/>
      <c r="D13258" s="17"/>
      <c r="E13258" s="148"/>
      <c r="F13258" s="148"/>
    </row>
    <row r="13259" spans="3:6" x14ac:dyDescent="0.2">
      <c r="C13259" s="17"/>
      <c r="D13259" s="17"/>
      <c r="E13259" s="148"/>
      <c r="F13259" s="148"/>
    </row>
    <row r="13260" spans="3:6" x14ac:dyDescent="0.2">
      <c r="C13260" s="17"/>
      <c r="D13260" s="17"/>
      <c r="E13260" s="148"/>
      <c r="F13260" s="148"/>
    </row>
    <row r="13261" spans="3:6" x14ac:dyDescent="0.2">
      <c r="C13261" s="17"/>
      <c r="D13261" s="17"/>
      <c r="E13261" s="148"/>
      <c r="F13261" s="148"/>
    </row>
    <row r="13262" spans="3:6" x14ac:dyDescent="0.2">
      <c r="C13262" s="17"/>
      <c r="D13262" s="17"/>
      <c r="E13262" s="148"/>
      <c r="F13262" s="148"/>
    </row>
    <row r="13263" spans="3:6" x14ac:dyDescent="0.2">
      <c r="C13263" s="17"/>
      <c r="D13263" s="17"/>
      <c r="E13263" s="148"/>
      <c r="F13263" s="148"/>
    </row>
    <row r="13264" spans="3:6" x14ac:dyDescent="0.2">
      <c r="C13264" s="17"/>
      <c r="D13264" s="17"/>
      <c r="E13264" s="148"/>
      <c r="F13264" s="148"/>
    </row>
    <row r="13265" spans="3:6" x14ac:dyDescent="0.2">
      <c r="C13265" s="17"/>
      <c r="D13265" s="17"/>
      <c r="E13265" s="148"/>
      <c r="F13265" s="148"/>
    </row>
    <row r="13266" spans="3:6" x14ac:dyDescent="0.2">
      <c r="C13266" s="17"/>
      <c r="D13266" s="17"/>
      <c r="E13266" s="148"/>
      <c r="F13266" s="148"/>
    </row>
    <row r="13267" spans="3:6" x14ac:dyDescent="0.2">
      <c r="C13267" s="17"/>
      <c r="D13267" s="17"/>
      <c r="E13267" s="148"/>
      <c r="F13267" s="148"/>
    </row>
    <row r="13268" spans="3:6" x14ac:dyDescent="0.2">
      <c r="C13268" s="17"/>
      <c r="D13268" s="17"/>
      <c r="E13268" s="148"/>
      <c r="F13268" s="148"/>
    </row>
    <row r="13269" spans="3:6" x14ac:dyDescent="0.2">
      <c r="C13269" s="17"/>
      <c r="D13269" s="17"/>
      <c r="E13269" s="148"/>
      <c r="F13269" s="148"/>
    </row>
    <row r="13270" spans="3:6" x14ac:dyDescent="0.2">
      <c r="C13270" s="17"/>
      <c r="D13270" s="17"/>
      <c r="E13270" s="148"/>
      <c r="F13270" s="148"/>
    </row>
    <row r="13271" spans="3:6" x14ac:dyDescent="0.2">
      <c r="C13271" s="17"/>
      <c r="D13271" s="17"/>
      <c r="E13271" s="148"/>
      <c r="F13271" s="148"/>
    </row>
    <row r="13272" spans="3:6" x14ac:dyDescent="0.2">
      <c r="C13272" s="17"/>
      <c r="D13272" s="17"/>
      <c r="E13272" s="148"/>
      <c r="F13272" s="148"/>
    </row>
    <row r="13273" spans="3:6" x14ac:dyDescent="0.2">
      <c r="C13273" s="17"/>
      <c r="D13273" s="17"/>
      <c r="E13273" s="148"/>
      <c r="F13273" s="148"/>
    </row>
    <row r="13274" spans="3:6" x14ac:dyDescent="0.2">
      <c r="C13274" s="17"/>
      <c r="D13274" s="17"/>
      <c r="E13274" s="148"/>
      <c r="F13274" s="148"/>
    </row>
    <row r="13275" spans="3:6" x14ac:dyDescent="0.2">
      <c r="C13275" s="17"/>
      <c r="D13275" s="17"/>
      <c r="E13275" s="148"/>
      <c r="F13275" s="148"/>
    </row>
    <row r="13276" spans="3:6" x14ac:dyDescent="0.2">
      <c r="C13276" s="17"/>
      <c r="D13276" s="17"/>
      <c r="E13276" s="148"/>
      <c r="F13276" s="148"/>
    </row>
    <row r="13277" spans="3:6" x14ac:dyDescent="0.2">
      <c r="C13277" s="17"/>
      <c r="D13277" s="17"/>
      <c r="E13277" s="148"/>
      <c r="F13277" s="148"/>
    </row>
    <row r="13278" spans="3:6" x14ac:dyDescent="0.2">
      <c r="C13278" s="17"/>
      <c r="D13278" s="17"/>
      <c r="E13278" s="148"/>
      <c r="F13278" s="148"/>
    </row>
    <row r="13279" spans="3:6" x14ac:dyDescent="0.2">
      <c r="C13279" s="17"/>
      <c r="D13279" s="17"/>
      <c r="E13279" s="148"/>
      <c r="F13279" s="148"/>
    </row>
    <row r="13280" spans="3:6" x14ac:dyDescent="0.2">
      <c r="C13280" s="17"/>
      <c r="D13280" s="17"/>
      <c r="E13280" s="148"/>
      <c r="F13280" s="148"/>
    </row>
    <row r="13281" spans="3:6" x14ac:dyDescent="0.2">
      <c r="C13281" s="17"/>
      <c r="D13281" s="17"/>
      <c r="E13281" s="148"/>
      <c r="F13281" s="148"/>
    </row>
    <row r="13282" spans="3:6" x14ac:dyDescent="0.2">
      <c r="C13282" s="17"/>
      <c r="D13282" s="17"/>
      <c r="E13282" s="148"/>
      <c r="F13282" s="148"/>
    </row>
    <row r="13283" spans="3:6" x14ac:dyDescent="0.2">
      <c r="C13283" s="17"/>
      <c r="D13283" s="17"/>
      <c r="E13283" s="148"/>
      <c r="F13283" s="148"/>
    </row>
    <row r="13284" spans="3:6" x14ac:dyDescent="0.2">
      <c r="C13284" s="17"/>
      <c r="D13284" s="17"/>
      <c r="E13284" s="148"/>
      <c r="F13284" s="148"/>
    </row>
    <row r="13285" spans="3:6" x14ac:dyDescent="0.2">
      <c r="C13285" s="17"/>
      <c r="D13285" s="17"/>
      <c r="E13285" s="148"/>
      <c r="F13285" s="148"/>
    </row>
    <row r="13286" spans="3:6" x14ac:dyDescent="0.2">
      <c r="C13286" s="17"/>
      <c r="D13286" s="17"/>
      <c r="E13286" s="148"/>
      <c r="F13286" s="148"/>
    </row>
    <row r="13287" spans="3:6" x14ac:dyDescent="0.2">
      <c r="C13287" s="17"/>
      <c r="D13287" s="17"/>
      <c r="E13287" s="148"/>
      <c r="F13287" s="148"/>
    </row>
    <row r="13288" spans="3:6" x14ac:dyDescent="0.2">
      <c r="C13288" s="17"/>
      <c r="D13288" s="17"/>
      <c r="E13288" s="148"/>
      <c r="F13288" s="148"/>
    </row>
    <row r="13289" spans="3:6" x14ac:dyDescent="0.2">
      <c r="C13289" s="17"/>
      <c r="D13289" s="17"/>
      <c r="E13289" s="148"/>
      <c r="F13289" s="148"/>
    </row>
    <row r="13290" spans="3:6" x14ac:dyDescent="0.2">
      <c r="C13290" s="17"/>
      <c r="D13290" s="17"/>
      <c r="E13290" s="148"/>
      <c r="F13290" s="148"/>
    </row>
    <row r="13291" spans="3:6" x14ac:dyDescent="0.2">
      <c r="C13291" s="17"/>
      <c r="D13291" s="17"/>
      <c r="E13291" s="148"/>
      <c r="F13291" s="148"/>
    </row>
    <row r="13292" spans="3:6" x14ac:dyDescent="0.2">
      <c r="C13292" s="17"/>
      <c r="D13292" s="17"/>
      <c r="E13292" s="148"/>
      <c r="F13292" s="148"/>
    </row>
    <row r="13293" spans="3:6" x14ac:dyDescent="0.2">
      <c r="C13293" s="17"/>
      <c r="D13293" s="17"/>
      <c r="E13293" s="148"/>
      <c r="F13293" s="148"/>
    </row>
    <row r="13294" spans="3:6" x14ac:dyDescent="0.2">
      <c r="C13294" s="17"/>
      <c r="D13294" s="17"/>
      <c r="E13294" s="148"/>
      <c r="F13294" s="148"/>
    </row>
    <row r="13295" spans="3:6" x14ac:dyDescent="0.2">
      <c r="C13295" s="17"/>
      <c r="D13295" s="17"/>
      <c r="E13295" s="148"/>
      <c r="F13295" s="148"/>
    </row>
    <row r="13296" spans="3:6" x14ac:dyDescent="0.2">
      <c r="C13296" s="17"/>
      <c r="D13296" s="17"/>
      <c r="E13296" s="148"/>
      <c r="F13296" s="148"/>
    </row>
    <row r="13297" spans="3:6" x14ac:dyDescent="0.2">
      <c r="C13297" s="17"/>
      <c r="D13297" s="17"/>
      <c r="E13297" s="148"/>
      <c r="F13297" s="148"/>
    </row>
    <row r="13298" spans="3:6" x14ac:dyDescent="0.2">
      <c r="C13298" s="17"/>
      <c r="D13298" s="17"/>
      <c r="E13298" s="148"/>
      <c r="F13298" s="148"/>
    </row>
    <row r="13299" spans="3:6" x14ac:dyDescent="0.2">
      <c r="C13299" s="17"/>
      <c r="D13299" s="17"/>
      <c r="E13299" s="148"/>
      <c r="F13299" s="148"/>
    </row>
    <row r="13300" spans="3:6" x14ac:dyDescent="0.2">
      <c r="C13300" s="17"/>
      <c r="D13300" s="17"/>
      <c r="E13300" s="148"/>
      <c r="F13300" s="148"/>
    </row>
    <row r="13301" spans="3:6" x14ac:dyDescent="0.2">
      <c r="C13301" s="17"/>
      <c r="D13301" s="17"/>
      <c r="E13301" s="148"/>
      <c r="F13301" s="148"/>
    </row>
    <row r="13302" spans="3:6" x14ac:dyDescent="0.2">
      <c r="C13302" s="17"/>
      <c r="D13302" s="17"/>
      <c r="E13302" s="148"/>
      <c r="F13302" s="148"/>
    </row>
    <row r="13303" spans="3:6" x14ac:dyDescent="0.2">
      <c r="C13303" s="17"/>
      <c r="D13303" s="17"/>
      <c r="E13303" s="148"/>
      <c r="F13303" s="148"/>
    </row>
    <row r="13304" spans="3:6" x14ac:dyDescent="0.2">
      <c r="C13304" s="17"/>
      <c r="D13304" s="17"/>
      <c r="E13304" s="148"/>
      <c r="F13304" s="148"/>
    </row>
    <row r="13305" spans="3:6" x14ac:dyDescent="0.2">
      <c r="C13305" s="17"/>
      <c r="D13305" s="17"/>
      <c r="E13305" s="148"/>
      <c r="F13305" s="148"/>
    </row>
    <row r="13306" spans="3:6" x14ac:dyDescent="0.2">
      <c r="C13306" s="17"/>
      <c r="D13306" s="17"/>
      <c r="E13306" s="148"/>
      <c r="F13306" s="148"/>
    </row>
    <row r="13307" spans="3:6" x14ac:dyDescent="0.2">
      <c r="C13307" s="17"/>
      <c r="D13307" s="17"/>
      <c r="E13307" s="148"/>
      <c r="F13307" s="148"/>
    </row>
    <row r="13308" spans="3:6" x14ac:dyDescent="0.2">
      <c r="C13308" s="17"/>
      <c r="D13308" s="17"/>
      <c r="E13308" s="148"/>
      <c r="F13308" s="148"/>
    </row>
    <row r="13309" spans="3:6" x14ac:dyDescent="0.2">
      <c r="C13309" s="17"/>
      <c r="D13309" s="17"/>
      <c r="E13309" s="148"/>
      <c r="F13309" s="148"/>
    </row>
    <row r="13310" spans="3:6" x14ac:dyDescent="0.2">
      <c r="C13310" s="17"/>
      <c r="D13310" s="17"/>
      <c r="E13310" s="148"/>
      <c r="F13310" s="148"/>
    </row>
    <row r="13311" spans="3:6" x14ac:dyDescent="0.2">
      <c r="C13311" s="17"/>
      <c r="D13311" s="17"/>
      <c r="E13311" s="148"/>
      <c r="F13311" s="148"/>
    </row>
    <row r="13312" spans="3:6" x14ac:dyDescent="0.2">
      <c r="C13312" s="17"/>
      <c r="D13312" s="17"/>
      <c r="E13312" s="148"/>
      <c r="F13312" s="148"/>
    </row>
    <row r="13313" spans="3:6" x14ac:dyDescent="0.2">
      <c r="C13313" s="17"/>
      <c r="D13313" s="17"/>
      <c r="E13313" s="148"/>
      <c r="F13313" s="148"/>
    </row>
    <row r="13314" spans="3:6" x14ac:dyDescent="0.2">
      <c r="C13314" s="17"/>
      <c r="D13314" s="17"/>
      <c r="E13314" s="148"/>
      <c r="F13314" s="148"/>
    </row>
    <row r="13315" spans="3:6" x14ac:dyDescent="0.2">
      <c r="C13315" s="17"/>
      <c r="D13315" s="17"/>
      <c r="E13315" s="148"/>
      <c r="F13315" s="148"/>
    </row>
    <row r="13316" spans="3:6" x14ac:dyDescent="0.2">
      <c r="C13316" s="17"/>
      <c r="D13316" s="17"/>
      <c r="E13316" s="148"/>
      <c r="F13316" s="148"/>
    </row>
    <row r="13317" spans="3:6" x14ac:dyDescent="0.2">
      <c r="C13317" s="17"/>
      <c r="D13317" s="17"/>
      <c r="E13317" s="148"/>
      <c r="F13317" s="148"/>
    </row>
    <row r="13318" spans="3:6" x14ac:dyDescent="0.2">
      <c r="C13318" s="17"/>
      <c r="D13318" s="17"/>
      <c r="E13318" s="148"/>
      <c r="F13318" s="148"/>
    </row>
    <row r="13319" spans="3:6" x14ac:dyDescent="0.2">
      <c r="C13319" s="17"/>
      <c r="D13319" s="17"/>
      <c r="E13319" s="148"/>
      <c r="F13319" s="148"/>
    </row>
    <row r="13320" spans="3:6" x14ac:dyDescent="0.2">
      <c r="C13320" s="17"/>
      <c r="D13320" s="17"/>
      <c r="E13320" s="148"/>
      <c r="F13320" s="148"/>
    </row>
    <row r="13321" spans="3:6" x14ac:dyDescent="0.2">
      <c r="C13321" s="17"/>
      <c r="D13321" s="17"/>
      <c r="E13321" s="148"/>
      <c r="F13321" s="148"/>
    </row>
    <row r="13322" spans="3:6" x14ac:dyDescent="0.2">
      <c r="C13322" s="17"/>
      <c r="D13322" s="17"/>
      <c r="E13322" s="148"/>
      <c r="F13322" s="148"/>
    </row>
    <row r="13323" spans="3:6" x14ac:dyDescent="0.2">
      <c r="C13323" s="17"/>
      <c r="D13323" s="17"/>
      <c r="E13323" s="148"/>
      <c r="F13323" s="148"/>
    </row>
    <row r="13324" spans="3:6" x14ac:dyDescent="0.2">
      <c r="C13324" s="17"/>
      <c r="D13324" s="17"/>
      <c r="E13324" s="148"/>
      <c r="F13324" s="148"/>
    </row>
    <row r="13325" spans="3:6" x14ac:dyDescent="0.2">
      <c r="C13325" s="17"/>
      <c r="D13325" s="17"/>
      <c r="E13325" s="148"/>
      <c r="F13325" s="148"/>
    </row>
    <row r="13326" spans="3:6" x14ac:dyDescent="0.2">
      <c r="C13326" s="17"/>
      <c r="D13326" s="17"/>
      <c r="E13326" s="148"/>
      <c r="F13326" s="148"/>
    </row>
    <row r="13327" spans="3:6" x14ac:dyDescent="0.2">
      <c r="C13327" s="17"/>
      <c r="D13327" s="17"/>
      <c r="E13327" s="148"/>
      <c r="F13327" s="148"/>
    </row>
    <row r="13328" spans="3:6" x14ac:dyDescent="0.2">
      <c r="C13328" s="17"/>
      <c r="D13328" s="17"/>
      <c r="E13328" s="148"/>
      <c r="F13328" s="148"/>
    </row>
    <row r="13329" spans="3:6" x14ac:dyDescent="0.2">
      <c r="C13329" s="17"/>
      <c r="D13329" s="17"/>
      <c r="E13329" s="148"/>
      <c r="F13329" s="148"/>
    </row>
    <row r="13330" spans="3:6" x14ac:dyDescent="0.2">
      <c r="C13330" s="17"/>
      <c r="D13330" s="17"/>
      <c r="E13330" s="148"/>
      <c r="F13330" s="148"/>
    </row>
    <row r="13331" spans="3:6" x14ac:dyDescent="0.2">
      <c r="C13331" s="17"/>
      <c r="D13331" s="17"/>
      <c r="E13331" s="148"/>
      <c r="F13331" s="148"/>
    </row>
    <row r="13332" spans="3:6" x14ac:dyDescent="0.2">
      <c r="C13332" s="17"/>
      <c r="D13332" s="17"/>
      <c r="E13332" s="148"/>
      <c r="F13332" s="148"/>
    </row>
    <row r="13333" spans="3:6" x14ac:dyDescent="0.2">
      <c r="C13333" s="17"/>
      <c r="D13333" s="17"/>
      <c r="E13333" s="148"/>
      <c r="F13333" s="148"/>
    </row>
    <row r="13334" spans="3:6" x14ac:dyDescent="0.2">
      <c r="C13334" s="17"/>
      <c r="D13334" s="17"/>
      <c r="E13334" s="148"/>
      <c r="F13334" s="148"/>
    </row>
    <row r="13335" spans="3:6" x14ac:dyDescent="0.2">
      <c r="C13335" s="17"/>
      <c r="D13335" s="17"/>
      <c r="E13335" s="148"/>
      <c r="F13335" s="148"/>
    </row>
    <row r="13336" spans="3:6" x14ac:dyDescent="0.2">
      <c r="C13336" s="17"/>
      <c r="D13336" s="17"/>
      <c r="E13336" s="148"/>
      <c r="F13336" s="148"/>
    </row>
    <row r="13337" spans="3:6" x14ac:dyDescent="0.2">
      <c r="C13337" s="17"/>
      <c r="D13337" s="17"/>
      <c r="E13337" s="148"/>
      <c r="F13337" s="148"/>
    </row>
    <row r="13338" spans="3:6" x14ac:dyDescent="0.2">
      <c r="C13338" s="17"/>
      <c r="D13338" s="17"/>
      <c r="E13338" s="148"/>
      <c r="F13338" s="148"/>
    </row>
    <row r="13339" spans="3:6" x14ac:dyDescent="0.2">
      <c r="C13339" s="17"/>
      <c r="D13339" s="17"/>
      <c r="E13339" s="148"/>
      <c r="F13339" s="148"/>
    </row>
    <row r="13340" spans="3:6" x14ac:dyDescent="0.2">
      <c r="C13340" s="17"/>
      <c r="D13340" s="17"/>
      <c r="E13340" s="148"/>
      <c r="F13340" s="148"/>
    </row>
    <row r="13341" spans="3:6" x14ac:dyDescent="0.2">
      <c r="C13341" s="17"/>
      <c r="D13341" s="17"/>
      <c r="E13341" s="148"/>
      <c r="F13341" s="148"/>
    </row>
    <row r="13342" spans="3:6" x14ac:dyDescent="0.2">
      <c r="C13342" s="17"/>
      <c r="D13342" s="17"/>
      <c r="E13342" s="148"/>
      <c r="F13342" s="148"/>
    </row>
    <row r="13343" spans="3:6" x14ac:dyDescent="0.2">
      <c r="C13343" s="17"/>
      <c r="D13343" s="17"/>
      <c r="E13343" s="148"/>
      <c r="F13343" s="148"/>
    </row>
    <row r="13344" spans="3:6" x14ac:dyDescent="0.2">
      <c r="C13344" s="17"/>
      <c r="D13344" s="17"/>
      <c r="E13344" s="148"/>
      <c r="F13344" s="148"/>
    </row>
    <row r="13345" spans="3:6" x14ac:dyDescent="0.2">
      <c r="C13345" s="17"/>
      <c r="D13345" s="17"/>
      <c r="E13345" s="148"/>
      <c r="F13345" s="148"/>
    </row>
    <row r="13346" spans="3:6" x14ac:dyDescent="0.2">
      <c r="C13346" s="17"/>
      <c r="D13346" s="17"/>
      <c r="E13346" s="148"/>
      <c r="F13346" s="148"/>
    </row>
    <row r="13347" spans="3:6" x14ac:dyDescent="0.2">
      <c r="C13347" s="17"/>
      <c r="D13347" s="17"/>
      <c r="E13347" s="148"/>
      <c r="F13347" s="148"/>
    </row>
    <row r="13348" spans="3:6" x14ac:dyDescent="0.2">
      <c r="C13348" s="17"/>
      <c r="D13348" s="17"/>
      <c r="E13348" s="148"/>
      <c r="F13348" s="148"/>
    </row>
    <row r="13349" spans="3:6" x14ac:dyDescent="0.2">
      <c r="C13349" s="17"/>
      <c r="D13349" s="17"/>
      <c r="E13349" s="148"/>
      <c r="F13349" s="148"/>
    </row>
    <row r="13350" spans="3:6" x14ac:dyDescent="0.2">
      <c r="C13350" s="17"/>
      <c r="D13350" s="17"/>
      <c r="E13350" s="148"/>
      <c r="F13350" s="148"/>
    </row>
    <row r="13351" spans="3:6" x14ac:dyDescent="0.2">
      <c r="C13351" s="17"/>
      <c r="D13351" s="17"/>
      <c r="E13351" s="148"/>
      <c r="F13351" s="148"/>
    </row>
    <row r="13352" spans="3:6" x14ac:dyDescent="0.2">
      <c r="C13352" s="17"/>
      <c r="D13352" s="17"/>
      <c r="E13352" s="148"/>
      <c r="F13352" s="148"/>
    </row>
    <row r="13353" spans="3:6" x14ac:dyDescent="0.2">
      <c r="C13353" s="17"/>
      <c r="D13353" s="17"/>
      <c r="E13353" s="148"/>
      <c r="F13353" s="148"/>
    </row>
    <row r="13354" spans="3:6" x14ac:dyDescent="0.2">
      <c r="C13354" s="17"/>
      <c r="D13354" s="17"/>
      <c r="E13354" s="148"/>
      <c r="F13354" s="148"/>
    </row>
    <row r="13355" spans="3:6" x14ac:dyDescent="0.2">
      <c r="C13355" s="17"/>
      <c r="D13355" s="17"/>
      <c r="E13355" s="148"/>
      <c r="F13355" s="148"/>
    </row>
    <row r="13356" spans="3:6" x14ac:dyDescent="0.2">
      <c r="C13356" s="17"/>
      <c r="D13356" s="17"/>
      <c r="E13356" s="148"/>
      <c r="F13356" s="148"/>
    </row>
    <row r="13357" spans="3:6" x14ac:dyDescent="0.2">
      <c r="C13357" s="17"/>
      <c r="D13357" s="17"/>
      <c r="E13357" s="148"/>
      <c r="F13357" s="148"/>
    </row>
    <row r="13358" spans="3:6" x14ac:dyDescent="0.2">
      <c r="C13358" s="17"/>
      <c r="D13358" s="17"/>
      <c r="E13358" s="148"/>
      <c r="F13358" s="148"/>
    </row>
    <row r="13359" spans="3:6" x14ac:dyDescent="0.2">
      <c r="C13359" s="17"/>
      <c r="D13359" s="17"/>
      <c r="E13359" s="148"/>
      <c r="F13359" s="148"/>
    </row>
    <row r="13360" spans="3:6" x14ac:dyDescent="0.2">
      <c r="C13360" s="17"/>
      <c r="D13360" s="17"/>
      <c r="E13360" s="148"/>
      <c r="F13360" s="148"/>
    </row>
    <row r="13361" spans="3:6" x14ac:dyDescent="0.2">
      <c r="C13361" s="17"/>
      <c r="D13361" s="17"/>
      <c r="E13361" s="148"/>
      <c r="F13361" s="148"/>
    </row>
    <row r="13362" spans="3:6" x14ac:dyDescent="0.2">
      <c r="C13362" s="17"/>
      <c r="D13362" s="17"/>
      <c r="E13362" s="148"/>
      <c r="F13362" s="148"/>
    </row>
    <row r="13363" spans="3:6" x14ac:dyDescent="0.2">
      <c r="C13363" s="17"/>
      <c r="D13363" s="17"/>
      <c r="E13363" s="148"/>
      <c r="F13363" s="148"/>
    </row>
    <row r="13364" spans="3:6" x14ac:dyDescent="0.2">
      <c r="C13364" s="17"/>
      <c r="D13364" s="17"/>
      <c r="E13364" s="148"/>
      <c r="F13364" s="148"/>
    </row>
    <row r="13365" spans="3:6" x14ac:dyDescent="0.2">
      <c r="C13365" s="17"/>
      <c r="D13365" s="17"/>
      <c r="E13365" s="148"/>
      <c r="F13365" s="148"/>
    </row>
    <row r="13366" spans="3:6" x14ac:dyDescent="0.2">
      <c r="C13366" s="17"/>
      <c r="D13366" s="17"/>
      <c r="E13366" s="148"/>
      <c r="F13366" s="148"/>
    </row>
    <row r="13367" spans="3:6" x14ac:dyDescent="0.2">
      <c r="C13367" s="17"/>
      <c r="D13367" s="17"/>
      <c r="E13367" s="148"/>
      <c r="F13367" s="148"/>
    </row>
    <row r="13368" spans="3:6" x14ac:dyDescent="0.2">
      <c r="C13368" s="17"/>
      <c r="D13368" s="17"/>
      <c r="E13368" s="148"/>
      <c r="F13368" s="148"/>
    </row>
    <row r="13369" spans="3:6" x14ac:dyDescent="0.2">
      <c r="C13369" s="17"/>
      <c r="D13369" s="17"/>
      <c r="E13369" s="148"/>
      <c r="F13369" s="148"/>
    </row>
    <row r="13370" spans="3:6" x14ac:dyDescent="0.2">
      <c r="C13370" s="17"/>
      <c r="D13370" s="17"/>
      <c r="E13370" s="148"/>
      <c r="F13370" s="148"/>
    </row>
    <row r="13371" spans="3:6" x14ac:dyDescent="0.2">
      <c r="C13371" s="17"/>
      <c r="D13371" s="17"/>
      <c r="E13371" s="148"/>
      <c r="F13371" s="148"/>
    </row>
    <row r="13372" spans="3:6" x14ac:dyDescent="0.2">
      <c r="C13372" s="17"/>
      <c r="D13372" s="17"/>
      <c r="E13372" s="148"/>
      <c r="F13372" s="148"/>
    </row>
    <row r="13373" spans="3:6" x14ac:dyDescent="0.2">
      <c r="C13373" s="17"/>
      <c r="D13373" s="17"/>
      <c r="E13373" s="148"/>
      <c r="F13373" s="148"/>
    </row>
    <row r="13374" spans="3:6" x14ac:dyDescent="0.2">
      <c r="C13374" s="17"/>
      <c r="D13374" s="17"/>
      <c r="E13374" s="148"/>
      <c r="F13374" s="148"/>
    </row>
    <row r="13375" spans="3:6" x14ac:dyDescent="0.2">
      <c r="C13375" s="17"/>
      <c r="D13375" s="17"/>
      <c r="E13375" s="148"/>
      <c r="F13375" s="148"/>
    </row>
    <row r="13376" spans="3:6" x14ac:dyDescent="0.2">
      <c r="C13376" s="17"/>
      <c r="D13376" s="17"/>
      <c r="E13376" s="148"/>
      <c r="F13376" s="148"/>
    </row>
    <row r="13377" spans="3:6" x14ac:dyDescent="0.2">
      <c r="C13377" s="17"/>
      <c r="D13377" s="17"/>
      <c r="E13377" s="148"/>
      <c r="F13377" s="148"/>
    </row>
    <row r="13378" spans="3:6" x14ac:dyDescent="0.2">
      <c r="C13378" s="17"/>
      <c r="D13378" s="17"/>
      <c r="E13378" s="148"/>
      <c r="F13378" s="148"/>
    </row>
    <row r="13379" spans="3:6" x14ac:dyDescent="0.2">
      <c r="C13379" s="17"/>
      <c r="D13379" s="17"/>
      <c r="E13379" s="148"/>
      <c r="F13379" s="148"/>
    </row>
    <row r="13380" spans="3:6" x14ac:dyDescent="0.2">
      <c r="C13380" s="17"/>
      <c r="D13380" s="17"/>
      <c r="E13380" s="148"/>
      <c r="F13380" s="148"/>
    </row>
    <row r="13381" spans="3:6" x14ac:dyDescent="0.2">
      <c r="C13381" s="17"/>
      <c r="D13381" s="17"/>
      <c r="E13381" s="148"/>
      <c r="F13381" s="148"/>
    </row>
    <row r="13382" spans="3:6" x14ac:dyDescent="0.2">
      <c r="C13382" s="17"/>
      <c r="D13382" s="17"/>
      <c r="E13382" s="148"/>
      <c r="F13382" s="148"/>
    </row>
    <row r="13383" spans="3:6" x14ac:dyDescent="0.2">
      <c r="C13383" s="17"/>
      <c r="D13383" s="17"/>
      <c r="E13383" s="148"/>
      <c r="F13383" s="148"/>
    </row>
    <row r="13384" spans="3:6" x14ac:dyDescent="0.2">
      <c r="C13384" s="17"/>
      <c r="D13384" s="17"/>
      <c r="E13384" s="148"/>
      <c r="F13384" s="148"/>
    </row>
    <row r="13385" spans="3:6" x14ac:dyDescent="0.2">
      <c r="C13385" s="17"/>
      <c r="D13385" s="17"/>
      <c r="E13385" s="148"/>
      <c r="F13385" s="148"/>
    </row>
    <row r="13386" spans="3:6" x14ac:dyDescent="0.2">
      <c r="C13386" s="17"/>
      <c r="D13386" s="17"/>
      <c r="E13386" s="148"/>
      <c r="F13386" s="148"/>
    </row>
    <row r="13387" spans="3:6" x14ac:dyDescent="0.2">
      <c r="C13387" s="17"/>
      <c r="D13387" s="17"/>
      <c r="E13387" s="148"/>
      <c r="F13387" s="148"/>
    </row>
    <row r="13388" spans="3:6" x14ac:dyDescent="0.2">
      <c r="C13388" s="17"/>
      <c r="D13388" s="17"/>
      <c r="E13388" s="148"/>
      <c r="F13388" s="148"/>
    </row>
    <row r="13389" spans="3:6" x14ac:dyDescent="0.2">
      <c r="C13389" s="17"/>
      <c r="D13389" s="17"/>
      <c r="E13389" s="148"/>
      <c r="F13389" s="148"/>
    </row>
    <row r="13390" spans="3:6" x14ac:dyDescent="0.2">
      <c r="C13390" s="17"/>
      <c r="D13390" s="17"/>
      <c r="E13390" s="148"/>
      <c r="F13390" s="148"/>
    </row>
    <row r="13391" spans="3:6" x14ac:dyDescent="0.2">
      <c r="C13391" s="17"/>
      <c r="D13391" s="17"/>
      <c r="E13391" s="148"/>
      <c r="F13391" s="148"/>
    </row>
    <row r="13392" spans="3:6" x14ac:dyDescent="0.2">
      <c r="C13392" s="17"/>
      <c r="D13392" s="17"/>
      <c r="E13392" s="148"/>
      <c r="F13392" s="148"/>
    </row>
    <row r="13393" spans="3:6" x14ac:dyDescent="0.2">
      <c r="C13393" s="17"/>
      <c r="D13393" s="17"/>
      <c r="E13393" s="148"/>
      <c r="F13393" s="148"/>
    </row>
    <row r="13394" spans="3:6" x14ac:dyDescent="0.2">
      <c r="C13394" s="17"/>
      <c r="D13394" s="17"/>
      <c r="E13394" s="148"/>
      <c r="F13394" s="148"/>
    </row>
    <row r="13395" spans="3:6" x14ac:dyDescent="0.2">
      <c r="C13395" s="17"/>
      <c r="D13395" s="17"/>
      <c r="E13395" s="148"/>
      <c r="F13395" s="148"/>
    </row>
    <row r="13396" spans="3:6" x14ac:dyDescent="0.2">
      <c r="C13396" s="17"/>
      <c r="D13396" s="17"/>
      <c r="E13396" s="148"/>
      <c r="F13396" s="148"/>
    </row>
    <row r="13397" spans="3:6" x14ac:dyDescent="0.2">
      <c r="C13397" s="17"/>
      <c r="D13397" s="17"/>
      <c r="E13397" s="148"/>
      <c r="F13397" s="148"/>
    </row>
    <row r="13398" spans="3:6" x14ac:dyDescent="0.2">
      <c r="C13398" s="17"/>
      <c r="D13398" s="17"/>
      <c r="E13398" s="148"/>
      <c r="F13398" s="148"/>
    </row>
    <row r="13399" spans="3:6" x14ac:dyDescent="0.2">
      <c r="C13399" s="17"/>
      <c r="D13399" s="17"/>
      <c r="E13399" s="148"/>
      <c r="F13399" s="148"/>
    </row>
    <row r="13400" spans="3:6" x14ac:dyDescent="0.2">
      <c r="C13400" s="17"/>
      <c r="D13400" s="17"/>
      <c r="E13400" s="148"/>
      <c r="F13400" s="148"/>
    </row>
    <row r="13401" spans="3:6" x14ac:dyDescent="0.2">
      <c r="C13401" s="17"/>
      <c r="D13401" s="17"/>
      <c r="E13401" s="148"/>
      <c r="F13401" s="148"/>
    </row>
    <row r="13402" spans="3:6" x14ac:dyDescent="0.2">
      <c r="C13402" s="17"/>
      <c r="D13402" s="17"/>
      <c r="E13402" s="148"/>
      <c r="F13402" s="148"/>
    </row>
    <row r="13403" spans="3:6" x14ac:dyDescent="0.2">
      <c r="C13403" s="17"/>
      <c r="D13403" s="17"/>
      <c r="E13403" s="148"/>
      <c r="F13403" s="148"/>
    </row>
    <row r="13404" spans="3:6" x14ac:dyDescent="0.2">
      <c r="C13404" s="17"/>
      <c r="D13404" s="17"/>
      <c r="E13404" s="148"/>
      <c r="F13404" s="148"/>
    </row>
    <row r="13405" spans="3:6" x14ac:dyDescent="0.2">
      <c r="C13405" s="17"/>
      <c r="D13405" s="17"/>
      <c r="E13405" s="148"/>
      <c r="F13405" s="148"/>
    </row>
    <row r="13406" spans="3:6" x14ac:dyDescent="0.2">
      <c r="C13406" s="17"/>
      <c r="D13406" s="17"/>
      <c r="E13406" s="148"/>
      <c r="F13406" s="148"/>
    </row>
    <row r="13407" spans="3:6" x14ac:dyDescent="0.2">
      <c r="C13407" s="17"/>
      <c r="D13407" s="17"/>
      <c r="E13407" s="148"/>
      <c r="F13407" s="148"/>
    </row>
    <row r="13408" spans="3:6" x14ac:dyDescent="0.2">
      <c r="C13408" s="17"/>
      <c r="D13408" s="17"/>
      <c r="E13408" s="148"/>
      <c r="F13408" s="148"/>
    </row>
    <row r="13409" spans="3:6" x14ac:dyDescent="0.2">
      <c r="C13409" s="17"/>
      <c r="D13409" s="17"/>
      <c r="E13409" s="148"/>
      <c r="F13409" s="148"/>
    </row>
    <row r="13410" spans="3:6" x14ac:dyDescent="0.2">
      <c r="C13410" s="17"/>
      <c r="D13410" s="17"/>
      <c r="E13410" s="148"/>
      <c r="F13410" s="148"/>
    </row>
    <row r="13411" spans="3:6" x14ac:dyDescent="0.2">
      <c r="C13411" s="17"/>
      <c r="D13411" s="17"/>
      <c r="E13411" s="148"/>
      <c r="F13411" s="148"/>
    </row>
    <row r="13412" spans="3:6" x14ac:dyDescent="0.2">
      <c r="C13412" s="17"/>
      <c r="D13412" s="17"/>
      <c r="E13412" s="148"/>
      <c r="F13412" s="148"/>
    </row>
    <row r="13413" spans="3:6" x14ac:dyDescent="0.2">
      <c r="C13413" s="17"/>
      <c r="D13413" s="17"/>
      <c r="E13413" s="148"/>
      <c r="F13413" s="148"/>
    </row>
    <row r="13414" spans="3:6" x14ac:dyDescent="0.2">
      <c r="C13414" s="17"/>
      <c r="D13414" s="17"/>
      <c r="E13414" s="148"/>
      <c r="F13414" s="148"/>
    </row>
    <row r="13415" spans="3:6" x14ac:dyDescent="0.2">
      <c r="C13415" s="17"/>
      <c r="D13415" s="17"/>
      <c r="E13415" s="148"/>
      <c r="F13415" s="148"/>
    </row>
    <row r="13416" spans="3:6" x14ac:dyDescent="0.2">
      <c r="C13416" s="17"/>
      <c r="D13416" s="17"/>
      <c r="E13416" s="148"/>
      <c r="F13416" s="148"/>
    </row>
    <row r="13417" spans="3:6" x14ac:dyDescent="0.2">
      <c r="C13417" s="17"/>
      <c r="D13417" s="17"/>
      <c r="E13417" s="148"/>
      <c r="F13417" s="148"/>
    </row>
    <row r="13418" spans="3:6" x14ac:dyDescent="0.2">
      <c r="C13418" s="17"/>
      <c r="D13418" s="17"/>
      <c r="E13418" s="148"/>
      <c r="F13418" s="148"/>
    </row>
    <row r="13419" spans="3:6" x14ac:dyDescent="0.2">
      <c r="C13419" s="17"/>
      <c r="D13419" s="17"/>
      <c r="E13419" s="148"/>
      <c r="F13419" s="148"/>
    </row>
    <row r="13420" spans="3:6" x14ac:dyDescent="0.2">
      <c r="C13420" s="17"/>
      <c r="D13420" s="17"/>
      <c r="E13420" s="148"/>
      <c r="F13420" s="148"/>
    </row>
    <row r="13421" spans="3:6" x14ac:dyDescent="0.2">
      <c r="C13421" s="17"/>
      <c r="D13421" s="17"/>
      <c r="E13421" s="148"/>
      <c r="F13421" s="148"/>
    </row>
    <row r="13422" spans="3:6" x14ac:dyDescent="0.2">
      <c r="C13422" s="17"/>
      <c r="D13422" s="17"/>
      <c r="E13422" s="148"/>
      <c r="F13422" s="148"/>
    </row>
    <row r="13423" spans="3:6" x14ac:dyDescent="0.2">
      <c r="C13423" s="17"/>
      <c r="D13423" s="17"/>
      <c r="E13423" s="148"/>
      <c r="F13423" s="148"/>
    </row>
    <row r="13424" spans="3:6" x14ac:dyDescent="0.2">
      <c r="C13424" s="17"/>
      <c r="D13424" s="17"/>
      <c r="E13424" s="148"/>
      <c r="F13424" s="148"/>
    </row>
    <row r="13425" spans="3:6" x14ac:dyDescent="0.2">
      <c r="C13425" s="17"/>
      <c r="D13425" s="17"/>
      <c r="E13425" s="148"/>
      <c r="F13425" s="148"/>
    </row>
    <row r="13426" spans="3:6" x14ac:dyDescent="0.2">
      <c r="C13426" s="17"/>
      <c r="D13426" s="17"/>
      <c r="E13426" s="148"/>
      <c r="F13426" s="148"/>
    </row>
    <row r="13427" spans="3:6" x14ac:dyDescent="0.2">
      <c r="C13427" s="17"/>
      <c r="D13427" s="17"/>
      <c r="E13427" s="148"/>
      <c r="F13427" s="148"/>
    </row>
    <row r="13428" spans="3:6" x14ac:dyDescent="0.2">
      <c r="C13428" s="17"/>
      <c r="D13428" s="17"/>
      <c r="E13428" s="148"/>
      <c r="F13428" s="148"/>
    </row>
    <row r="13429" spans="3:6" x14ac:dyDescent="0.2">
      <c r="C13429" s="17"/>
      <c r="D13429" s="17"/>
      <c r="E13429" s="148"/>
      <c r="F13429" s="148"/>
    </row>
    <row r="13430" spans="3:6" x14ac:dyDescent="0.2">
      <c r="C13430" s="17"/>
      <c r="D13430" s="17"/>
      <c r="E13430" s="148"/>
      <c r="F13430" s="148"/>
    </row>
    <row r="13431" spans="3:6" x14ac:dyDescent="0.2">
      <c r="C13431" s="17"/>
      <c r="D13431" s="17"/>
      <c r="E13431" s="148"/>
      <c r="F13431" s="148"/>
    </row>
    <row r="13432" spans="3:6" x14ac:dyDescent="0.2">
      <c r="C13432" s="17"/>
      <c r="D13432" s="17"/>
      <c r="E13432" s="148"/>
      <c r="F13432" s="148"/>
    </row>
    <row r="13433" spans="3:6" x14ac:dyDescent="0.2">
      <c r="C13433" s="17"/>
      <c r="D13433" s="17"/>
      <c r="E13433" s="148"/>
      <c r="F13433" s="148"/>
    </row>
    <row r="13434" spans="3:6" x14ac:dyDescent="0.2">
      <c r="C13434" s="17"/>
      <c r="D13434" s="17"/>
      <c r="E13434" s="148"/>
      <c r="F13434" s="148"/>
    </row>
    <row r="13435" spans="3:6" x14ac:dyDescent="0.2">
      <c r="C13435" s="17"/>
      <c r="D13435" s="17"/>
      <c r="E13435" s="148"/>
      <c r="F13435" s="148"/>
    </row>
    <row r="13436" spans="3:6" x14ac:dyDescent="0.2">
      <c r="C13436" s="17"/>
      <c r="D13436" s="17"/>
      <c r="E13436" s="148"/>
      <c r="F13436" s="148"/>
    </row>
    <row r="13437" spans="3:6" x14ac:dyDescent="0.2">
      <c r="C13437" s="17"/>
      <c r="D13437" s="17"/>
      <c r="E13437" s="148"/>
      <c r="F13437" s="148"/>
    </row>
    <row r="13438" spans="3:6" x14ac:dyDescent="0.2">
      <c r="C13438" s="17"/>
      <c r="D13438" s="17"/>
      <c r="E13438" s="148"/>
      <c r="F13438" s="148"/>
    </row>
    <row r="13439" spans="3:6" x14ac:dyDescent="0.2">
      <c r="C13439" s="17"/>
      <c r="D13439" s="17"/>
      <c r="E13439" s="148"/>
      <c r="F13439" s="148"/>
    </row>
    <row r="13440" spans="3:6" x14ac:dyDescent="0.2">
      <c r="C13440" s="17"/>
      <c r="D13440" s="17"/>
      <c r="E13440" s="148"/>
      <c r="F13440" s="148"/>
    </row>
    <row r="13441" spans="3:6" x14ac:dyDescent="0.2">
      <c r="C13441" s="17"/>
      <c r="D13441" s="17"/>
      <c r="E13441" s="148"/>
      <c r="F13441" s="148"/>
    </row>
    <row r="13442" spans="3:6" x14ac:dyDescent="0.2">
      <c r="C13442" s="17"/>
      <c r="D13442" s="17"/>
      <c r="E13442" s="148"/>
      <c r="F13442" s="148"/>
    </row>
    <row r="13443" spans="3:6" x14ac:dyDescent="0.2">
      <c r="C13443" s="17"/>
      <c r="D13443" s="17"/>
      <c r="E13443" s="148"/>
      <c r="F13443" s="148"/>
    </row>
    <row r="13444" spans="3:6" x14ac:dyDescent="0.2">
      <c r="C13444" s="17"/>
      <c r="D13444" s="17"/>
      <c r="E13444" s="148"/>
      <c r="F13444" s="148"/>
    </row>
    <row r="13445" spans="3:6" x14ac:dyDescent="0.2">
      <c r="C13445" s="17"/>
      <c r="D13445" s="17"/>
      <c r="E13445" s="148"/>
      <c r="F13445" s="148"/>
    </row>
    <row r="13446" spans="3:6" x14ac:dyDescent="0.2">
      <c r="C13446" s="17"/>
      <c r="D13446" s="17"/>
      <c r="E13446" s="148"/>
      <c r="F13446" s="148"/>
    </row>
    <row r="13447" spans="3:6" x14ac:dyDescent="0.2">
      <c r="C13447" s="17"/>
      <c r="D13447" s="17"/>
      <c r="E13447" s="148"/>
      <c r="F13447" s="148"/>
    </row>
    <row r="13448" spans="3:6" x14ac:dyDescent="0.2">
      <c r="C13448" s="17"/>
      <c r="D13448" s="17"/>
      <c r="E13448" s="148"/>
      <c r="F13448" s="148"/>
    </row>
    <row r="13449" spans="3:6" x14ac:dyDescent="0.2">
      <c r="C13449" s="17"/>
      <c r="D13449" s="17"/>
      <c r="E13449" s="148"/>
      <c r="F13449" s="148"/>
    </row>
    <row r="13450" spans="3:6" x14ac:dyDescent="0.2">
      <c r="C13450" s="17"/>
      <c r="D13450" s="17"/>
      <c r="E13450" s="148"/>
      <c r="F13450" s="148"/>
    </row>
    <row r="13451" spans="3:6" x14ac:dyDescent="0.2">
      <c r="C13451" s="17"/>
      <c r="D13451" s="17"/>
      <c r="E13451" s="148"/>
      <c r="F13451" s="148"/>
    </row>
    <row r="13452" spans="3:6" x14ac:dyDescent="0.2">
      <c r="C13452" s="17"/>
      <c r="D13452" s="17"/>
      <c r="E13452" s="148"/>
      <c r="F13452" s="148"/>
    </row>
    <row r="13453" spans="3:6" x14ac:dyDescent="0.2">
      <c r="C13453" s="17"/>
      <c r="D13453" s="17"/>
      <c r="E13453" s="148"/>
      <c r="F13453" s="148"/>
    </row>
    <row r="13454" spans="3:6" x14ac:dyDescent="0.2">
      <c r="C13454" s="17"/>
      <c r="D13454" s="17"/>
      <c r="E13454" s="148"/>
      <c r="F13454" s="148"/>
    </row>
    <row r="13455" spans="3:6" x14ac:dyDescent="0.2">
      <c r="C13455" s="17"/>
      <c r="D13455" s="17"/>
      <c r="E13455" s="148"/>
      <c r="F13455" s="148"/>
    </row>
    <row r="13456" spans="3:6" x14ac:dyDescent="0.2">
      <c r="C13456" s="17"/>
      <c r="D13456" s="17"/>
      <c r="E13456" s="148"/>
      <c r="F13456" s="148"/>
    </row>
    <row r="13457" spans="3:6" x14ac:dyDescent="0.2">
      <c r="C13457" s="17"/>
      <c r="D13457" s="17"/>
      <c r="E13457" s="148"/>
      <c r="F13457" s="148"/>
    </row>
    <row r="13458" spans="3:6" x14ac:dyDescent="0.2">
      <c r="C13458" s="17"/>
      <c r="D13458" s="17"/>
      <c r="E13458" s="148"/>
      <c r="F13458" s="148"/>
    </row>
    <row r="13459" spans="3:6" x14ac:dyDescent="0.2">
      <c r="C13459" s="17"/>
      <c r="D13459" s="17"/>
      <c r="E13459" s="148"/>
      <c r="F13459" s="148"/>
    </row>
    <row r="13460" spans="3:6" x14ac:dyDescent="0.2">
      <c r="C13460" s="17"/>
      <c r="D13460" s="17"/>
      <c r="E13460" s="148"/>
      <c r="F13460" s="148"/>
    </row>
    <row r="13461" spans="3:6" x14ac:dyDescent="0.2">
      <c r="C13461" s="17"/>
      <c r="D13461" s="17"/>
      <c r="E13461" s="148"/>
      <c r="F13461" s="148"/>
    </row>
    <row r="13462" spans="3:6" x14ac:dyDescent="0.2">
      <c r="C13462" s="17"/>
      <c r="D13462" s="17"/>
      <c r="E13462" s="148"/>
      <c r="F13462" s="148"/>
    </row>
    <row r="13463" spans="3:6" x14ac:dyDescent="0.2">
      <c r="C13463" s="17"/>
      <c r="D13463" s="17"/>
      <c r="E13463" s="148"/>
      <c r="F13463" s="148"/>
    </row>
    <row r="13464" spans="3:6" x14ac:dyDescent="0.2">
      <c r="C13464" s="17"/>
      <c r="D13464" s="17"/>
      <c r="E13464" s="148"/>
      <c r="F13464" s="148"/>
    </row>
    <row r="13465" spans="3:6" x14ac:dyDescent="0.2">
      <c r="C13465" s="17"/>
      <c r="D13465" s="17"/>
      <c r="E13465" s="148"/>
      <c r="F13465" s="148"/>
    </row>
    <row r="13466" spans="3:6" x14ac:dyDescent="0.2">
      <c r="C13466" s="17"/>
      <c r="D13466" s="17"/>
      <c r="E13466" s="148"/>
      <c r="F13466" s="148"/>
    </row>
    <row r="13467" spans="3:6" x14ac:dyDescent="0.2">
      <c r="C13467" s="17"/>
      <c r="D13467" s="17"/>
      <c r="E13467" s="148"/>
      <c r="F13467" s="148"/>
    </row>
    <row r="13468" spans="3:6" x14ac:dyDescent="0.2">
      <c r="C13468" s="17"/>
      <c r="D13468" s="17"/>
      <c r="E13468" s="148"/>
      <c r="F13468" s="148"/>
    </row>
    <row r="13469" spans="3:6" x14ac:dyDescent="0.2">
      <c r="C13469" s="17"/>
      <c r="D13469" s="17"/>
      <c r="E13469" s="148"/>
      <c r="F13469" s="148"/>
    </row>
    <row r="13470" spans="3:6" x14ac:dyDescent="0.2">
      <c r="C13470" s="17"/>
      <c r="D13470" s="17"/>
      <c r="E13470" s="148"/>
      <c r="F13470" s="148"/>
    </row>
    <row r="13471" spans="3:6" x14ac:dyDescent="0.2">
      <c r="C13471" s="17"/>
      <c r="D13471" s="17"/>
      <c r="E13471" s="148"/>
      <c r="F13471" s="148"/>
    </row>
    <row r="13472" spans="3:6" x14ac:dyDescent="0.2">
      <c r="C13472" s="17"/>
      <c r="D13472" s="17"/>
      <c r="E13472" s="148"/>
      <c r="F13472" s="148"/>
    </row>
    <row r="13473" spans="3:6" x14ac:dyDescent="0.2">
      <c r="C13473" s="17"/>
      <c r="D13473" s="17"/>
      <c r="E13473" s="148"/>
      <c r="F13473" s="148"/>
    </row>
    <row r="13474" spans="3:6" x14ac:dyDescent="0.2">
      <c r="C13474" s="17"/>
      <c r="D13474" s="17"/>
      <c r="E13474" s="148"/>
      <c r="F13474" s="148"/>
    </row>
    <row r="13475" spans="3:6" x14ac:dyDescent="0.2">
      <c r="C13475" s="17"/>
      <c r="D13475" s="17"/>
      <c r="E13475" s="148"/>
      <c r="F13475" s="148"/>
    </row>
    <row r="13476" spans="3:6" x14ac:dyDescent="0.2">
      <c r="C13476" s="17"/>
      <c r="D13476" s="17"/>
      <c r="E13476" s="148"/>
      <c r="F13476" s="148"/>
    </row>
    <row r="13477" spans="3:6" x14ac:dyDescent="0.2">
      <c r="C13477" s="17"/>
      <c r="D13477" s="17"/>
      <c r="E13477" s="148"/>
      <c r="F13477" s="148"/>
    </row>
    <row r="13478" spans="3:6" x14ac:dyDescent="0.2">
      <c r="C13478" s="17"/>
      <c r="D13478" s="17"/>
      <c r="E13478" s="148"/>
      <c r="F13478" s="148"/>
    </row>
    <row r="13479" spans="3:6" x14ac:dyDescent="0.2">
      <c r="C13479" s="17"/>
      <c r="D13479" s="17"/>
      <c r="E13479" s="148"/>
      <c r="F13479" s="148"/>
    </row>
    <row r="13480" spans="3:6" x14ac:dyDescent="0.2">
      <c r="C13480" s="17"/>
      <c r="D13480" s="17"/>
      <c r="E13480" s="148"/>
      <c r="F13480" s="148"/>
    </row>
    <row r="13481" spans="3:6" x14ac:dyDescent="0.2">
      <c r="C13481" s="17"/>
      <c r="D13481" s="17"/>
      <c r="E13481" s="148"/>
      <c r="F13481" s="148"/>
    </row>
    <row r="13482" spans="3:6" x14ac:dyDescent="0.2">
      <c r="C13482" s="17"/>
      <c r="D13482" s="17"/>
      <c r="E13482" s="148"/>
      <c r="F13482" s="148"/>
    </row>
    <row r="13483" spans="3:6" x14ac:dyDescent="0.2">
      <c r="C13483" s="17"/>
      <c r="D13483" s="17"/>
      <c r="E13483" s="148"/>
      <c r="F13483" s="148"/>
    </row>
    <row r="13484" spans="3:6" x14ac:dyDescent="0.2">
      <c r="C13484" s="17"/>
      <c r="D13484" s="17"/>
      <c r="E13484" s="148"/>
      <c r="F13484" s="148"/>
    </row>
    <row r="13485" spans="3:6" x14ac:dyDescent="0.2">
      <c r="C13485" s="17"/>
      <c r="D13485" s="17"/>
      <c r="E13485" s="148"/>
      <c r="F13485" s="148"/>
    </row>
    <row r="13486" spans="3:6" x14ac:dyDescent="0.2">
      <c r="C13486" s="17"/>
      <c r="D13486" s="17"/>
      <c r="E13486" s="148"/>
      <c r="F13486" s="148"/>
    </row>
    <row r="13487" spans="3:6" x14ac:dyDescent="0.2">
      <c r="C13487" s="17"/>
      <c r="D13487" s="17"/>
      <c r="E13487" s="148"/>
      <c r="F13487" s="148"/>
    </row>
    <row r="13488" spans="3:6" x14ac:dyDescent="0.2">
      <c r="C13488" s="17"/>
      <c r="D13488" s="17"/>
      <c r="E13488" s="148"/>
      <c r="F13488" s="148"/>
    </row>
    <row r="13489" spans="3:6" x14ac:dyDescent="0.2">
      <c r="C13489" s="17"/>
      <c r="D13489" s="17"/>
      <c r="E13489" s="148"/>
      <c r="F13489" s="148"/>
    </row>
    <row r="13490" spans="3:6" x14ac:dyDescent="0.2">
      <c r="C13490" s="17"/>
      <c r="D13490" s="17"/>
      <c r="E13490" s="148"/>
      <c r="F13490" s="148"/>
    </row>
    <row r="13491" spans="3:6" x14ac:dyDescent="0.2">
      <c r="C13491" s="17"/>
      <c r="D13491" s="17"/>
      <c r="E13491" s="148"/>
      <c r="F13491" s="148"/>
    </row>
    <row r="13492" spans="3:6" x14ac:dyDescent="0.2">
      <c r="C13492" s="17"/>
      <c r="D13492" s="17"/>
      <c r="E13492" s="148"/>
      <c r="F13492" s="148"/>
    </row>
    <row r="13493" spans="3:6" x14ac:dyDescent="0.2">
      <c r="C13493" s="17"/>
      <c r="D13493" s="17"/>
      <c r="E13493" s="148"/>
      <c r="F13493" s="148"/>
    </row>
    <row r="13494" spans="3:6" x14ac:dyDescent="0.2">
      <c r="C13494" s="17"/>
      <c r="D13494" s="17"/>
      <c r="E13494" s="148"/>
      <c r="F13494" s="148"/>
    </row>
    <row r="13495" spans="3:6" x14ac:dyDescent="0.2">
      <c r="C13495" s="17"/>
      <c r="D13495" s="17"/>
      <c r="E13495" s="148"/>
      <c r="F13495" s="148"/>
    </row>
    <row r="13496" spans="3:6" x14ac:dyDescent="0.2">
      <c r="C13496" s="17"/>
      <c r="D13496" s="17"/>
      <c r="E13496" s="148"/>
      <c r="F13496" s="148"/>
    </row>
    <row r="13497" spans="3:6" x14ac:dyDescent="0.2">
      <c r="C13497" s="17"/>
      <c r="D13497" s="17"/>
      <c r="E13497" s="148"/>
      <c r="F13497" s="148"/>
    </row>
    <row r="13498" spans="3:6" x14ac:dyDescent="0.2">
      <c r="C13498" s="17"/>
      <c r="D13498" s="17"/>
      <c r="E13498" s="148"/>
      <c r="F13498" s="148"/>
    </row>
    <row r="13499" spans="3:6" x14ac:dyDescent="0.2">
      <c r="C13499" s="17"/>
      <c r="D13499" s="17"/>
      <c r="E13499" s="148"/>
      <c r="F13499" s="148"/>
    </row>
    <row r="13500" spans="3:6" x14ac:dyDescent="0.2">
      <c r="C13500" s="17"/>
      <c r="D13500" s="17"/>
      <c r="E13500" s="148"/>
      <c r="F13500" s="148"/>
    </row>
    <row r="13501" spans="3:6" x14ac:dyDescent="0.2">
      <c r="C13501" s="17"/>
      <c r="D13501" s="17"/>
      <c r="E13501" s="148"/>
      <c r="F13501" s="148"/>
    </row>
    <row r="13502" spans="3:6" x14ac:dyDescent="0.2">
      <c r="C13502" s="17"/>
      <c r="D13502" s="17"/>
      <c r="E13502" s="148"/>
      <c r="F13502" s="148"/>
    </row>
    <row r="13503" spans="3:6" x14ac:dyDescent="0.2">
      <c r="C13503" s="17"/>
      <c r="D13503" s="17"/>
      <c r="E13503" s="148"/>
      <c r="F13503" s="148"/>
    </row>
    <row r="13504" spans="3:6" x14ac:dyDescent="0.2">
      <c r="C13504" s="17"/>
      <c r="D13504" s="17"/>
      <c r="E13504" s="148"/>
      <c r="F13504" s="148"/>
    </row>
    <row r="13505" spans="3:6" x14ac:dyDescent="0.2">
      <c r="C13505" s="17"/>
      <c r="D13505" s="17"/>
      <c r="E13505" s="148"/>
      <c r="F13505" s="148"/>
    </row>
    <row r="13506" spans="3:6" x14ac:dyDescent="0.2">
      <c r="C13506" s="17"/>
      <c r="D13506" s="17"/>
      <c r="E13506" s="148"/>
      <c r="F13506" s="148"/>
    </row>
    <row r="13507" spans="3:6" x14ac:dyDescent="0.2">
      <c r="C13507" s="17"/>
      <c r="D13507" s="17"/>
      <c r="E13507" s="148"/>
      <c r="F13507" s="148"/>
    </row>
    <row r="13508" spans="3:6" x14ac:dyDescent="0.2">
      <c r="C13508" s="17"/>
      <c r="D13508" s="17"/>
      <c r="E13508" s="148"/>
      <c r="F13508" s="148"/>
    </row>
    <row r="13509" spans="3:6" x14ac:dyDescent="0.2">
      <c r="C13509" s="17"/>
      <c r="D13509" s="17"/>
      <c r="E13509" s="148"/>
      <c r="F13509" s="148"/>
    </row>
    <row r="13510" spans="3:6" x14ac:dyDescent="0.2">
      <c r="C13510" s="17"/>
      <c r="D13510" s="17"/>
      <c r="E13510" s="148"/>
      <c r="F13510" s="148"/>
    </row>
    <row r="13511" spans="3:6" x14ac:dyDescent="0.2">
      <c r="C13511" s="17"/>
      <c r="D13511" s="17"/>
      <c r="E13511" s="148"/>
      <c r="F13511" s="148"/>
    </row>
    <row r="13512" spans="3:6" x14ac:dyDescent="0.2">
      <c r="C13512" s="17"/>
      <c r="D13512" s="17"/>
      <c r="E13512" s="148"/>
      <c r="F13512" s="148"/>
    </row>
    <row r="13513" spans="3:6" x14ac:dyDescent="0.2">
      <c r="C13513" s="17"/>
      <c r="D13513" s="17"/>
      <c r="E13513" s="148"/>
      <c r="F13513" s="148"/>
    </row>
    <row r="13514" spans="3:6" x14ac:dyDescent="0.2">
      <c r="C13514" s="17"/>
      <c r="D13514" s="17"/>
      <c r="E13514" s="148"/>
      <c r="F13514" s="148"/>
    </row>
    <row r="13515" spans="3:6" x14ac:dyDescent="0.2">
      <c r="C13515" s="17"/>
      <c r="D13515" s="17"/>
      <c r="E13515" s="148"/>
      <c r="F13515" s="148"/>
    </row>
    <row r="13516" spans="3:6" x14ac:dyDescent="0.2">
      <c r="C13516" s="17"/>
      <c r="D13516" s="17"/>
      <c r="E13516" s="148"/>
      <c r="F13516" s="148"/>
    </row>
    <row r="13517" spans="3:6" x14ac:dyDescent="0.2">
      <c r="C13517" s="17"/>
      <c r="D13517" s="17"/>
      <c r="E13517" s="148"/>
      <c r="F13517" s="148"/>
    </row>
    <row r="13518" spans="3:6" x14ac:dyDescent="0.2">
      <c r="C13518" s="17"/>
      <c r="D13518" s="17"/>
      <c r="E13518" s="148"/>
      <c r="F13518" s="148"/>
    </row>
    <row r="13519" spans="3:6" x14ac:dyDescent="0.2">
      <c r="C13519" s="17"/>
      <c r="D13519" s="17"/>
      <c r="E13519" s="148"/>
      <c r="F13519" s="148"/>
    </row>
    <row r="13520" spans="3:6" x14ac:dyDescent="0.2">
      <c r="C13520" s="17"/>
      <c r="D13520" s="17"/>
      <c r="E13520" s="148"/>
      <c r="F13520" s="148"/>
    </row>
    <row r="13521" spans="3:6" x14ac:dyDescent="0.2">
      <c r="C13521" s="17"/>
      <c r="D13521" s="17"/>
      <c r="E13521" s="148"/>
      <c r="F13521" s="148"/>
    </row>
    <row r="13522" spans="3:6" x14ac:dyDescent="0.2">
      <c r="C13522" s="17"/>
      <c r="D13522" s="17"/>
      <c r="E13522" s="148"/>
      <c r="F13522" s="148"/>
    </row>
    <row r="13523" spans="3:6" x14ac:dyDescent="0.2">
      <c r="C13523" s="17"/>
      <c r="D13523" s="17"/>
      <c r="E13523" s="148"/>
      <c r="F13523" s="148"/>
    </row>
    <row r="13524" spans="3:6" x14ac:dyDescent="0.2">
      <c r="C13524" s="17"/>
      <c r="D13524" s="17"/>
      <c r="E13524" s="148"/>
      <c r="F13524" s="148"/>
    </row>
    <row r="13525" spans="3:6" x14ac:dyDescent="0.2">
      <c r="C13525" s="17"/>
      <c r="D13525" s="17"/>
      <c r="E13525" s="148"/>
      <c r="F13525" s="148"/>
    </row>
    <row r="13526" spans="3:6" x14ac:dyDescent="0.2">
      <c r="C13526" s="17"/>
      <c r="D13526" s="17"/>
      <c r="E13526" s="148"/>
      <c r="F13526" s="148"/>
    </row>
    <row r="13527" spans="3:6" x14ac:dyDescent="0.2">
      <c r="C13527" s="17"/>
      <c r="D13527" s="17"/>
      <c r="E13527" s="148"/>
      <c r="F13527" s="148"/>
    </row>
    <row r="13528" spans="3:6" x14ac:dyDescent="0.2">
      <c r="C13528" s="17"/>
      <c r="D13528" s="17"/>
      <c r="E13528" s="148"/>
      <c r="F13528" s="148"/>
    </row>
    <row r="13529" spans="3:6" x14ac:dyDescent="0.2">
      <c r="C13529" s="17"/>
      <c r="D13529" s="17"/>
      <c r="E13529" s="148"/>
      <c r="F13529" s="148"/>
    </row>
    <row r="13530" spans="3:6" x14ac:dyDescent="0.2">
      <c r="C13530" s="17"/>
      <c r="D13530" s="17"/>
      <c r="E13530" s="148"/>
      <c r="F13530" s="148"/>
    </row>
    <row r="13531" spans="3:6" x14ac:dyDescent="0.2">
      <c r="C13531" s="17"/>
      <c r="D13531" s="17"/>
      <c r="E13531" s="148"/>
      <c r="F13531" s="148"/>
    </row>
    <row r="13532" spans="3:6" x14ac:dyDescent="0.2">
      <c r="C13532" s="17"/>
      <c r="D13532" s="17"/>
      <c r="E13532" s="148"/>
      <c r="F13532" s="148"/>
    </row>
    <row r="13533" spans="3:6" x14ac:dyDescent="0.2">
      <c r="C13533" s="17"/>
      <c r="D13533" s="17"/>
      <c r="E13533" s="148"/>
      <c r="F13533" s="148"/>
    </row>
    <row r="13534" spans="3:6" x14ac:dyDescent="0.2">
      <c r="C13534" s="17"/>
      <c r="D13534" s="17"/>
      <c r="E13534" s="148"/>
      <c r="F13534" s="148"/>
    </row>
    <row r="13535" spans="3:6" x14ac:dyDescent="0.2">
      <c r="C13535" s="17"/>
      <c r="D13535" s="17"/>
      <c r="E13535" s="148"/>
      <c r="F13535" s="148"/>
    </row>
    <row r="13536" spans="3:6" x14ac:dyDescent="0.2">
      <c r="C13536" s="17"/>
      <c r="D13536" s="17"/>
      <c r="E13536" s="148"/>
      <c r="F13536" s="148"/>
    </row>
    <row r="13537" spans="3:6" x14ac:dyDescent="0.2">
      <c r="C13537" s="17"/>
      <c r="D13537" s="17"/>
      <c r="E13537" s="148"/>
      <c r="F13537" s="148"/>
    </row>
    <row r="13538" spans="3:6" x14ac:dyDescent="0.2">
      <c r="C13538" s="17"/>
      <c r="D13538" s="17"/>
      <c r="E13538" s="148"/>
      <c r="F13538" s="148"/>
    </row>
    <row r="13539" spans="3:6" x14ac:dyDescent="0.2">
      <c r="C13539" s="17"/>
      <c r="D13539" s="17"/>
      <c r="E13539" s="148"/>
      <c r="F13539" s="148"/>
    </row>
    <row r="13540" spans="3:6" x14ac:dyDescent="0.2">
      <c r="C13540" s="17"/>
      <c r="D13540" s="17"/>
      <c r="E13540" s="148"/>
      <c r="F13540" s="148"/>
    </row>
    <row r="13541" spans="3:6" x14ac:dyDescent="0.2">
      <c r="C13541" s="17"/>
      <c r="D13541" s="17"/>
      <c r="E13541" s="148"/>
      <c r="F13541" s="148"/>
    </row>
    <row r="13542" spans="3:6" x14ac:dyDescent="0.2">
      <c r="C13542" s="17"/>
      <c r="D13542" s="17"/>
      <c r="E13542" s="148"/>
      <c r="F13542" s="148"/>
    </row>
    <row r="13543" spans="3:6" x14ac:dyDescent="0.2">
      <c r="C13543" s="17"/>
      <c r="D13543" s="17"/>
      <c r="E13543" s="148"/>
      <c r="F13543" s="148"/>
    </row>
    <row r="13544" spans="3:6" x14ac:dyDescent="0.2">
      <c r="C13544" s="17"/>
      <c r="D13544" s="17"/>
      <c r="E13544" s="148"/>
      <c r="F13544" s="148"/>
    </row>
    <row r="13545" spans="3:6" x14ac:dyDescent="0.2">
      <c r="C13545" s="17"/>
      <c r="D13545" s="17"/>
      <c r="E13545" s="148"/>
      <c r="F13545" s="148"/>
    </row>
    <row r="13546" spans="3:6" x14ac:dyDescent="0.2">
      <c r="C13546" s="17"/>
      <c r="D13546" s="17"/>
      <c r="E13546" s="148"/>
      <c r="F13546" s="148"/>
    </row>
    <row r="13547" spans="3:6" x14ac:dyDescent="0.2">
      <c r="C13547" s="17"/>
      <c r="D13547" s="17"/>
      <c r="E13547" s="148"/>
      <c r="F13547" s="148"/>
    </row>
    <row r="13548" spans="3:6" x14ac:dyDescent="0.2">
      <c r="C13548" s="17"/>
      <c r="D13548" s="17"/>
      <c r="E13548" s="148"/>
      <c r="F13548" s="148"/>
    </row>
    <row r="13549" spans="3:6" x14ac:dyDescent="0.2">
      <c r="C13549" s="17"/>
      <c r="D13549" s="17"/>
      <c r="E13549" s="148"/>
      <c r="F13549" s="148"/>
    </row>
    <row r="13550" spans="3:6" x14ac:dyDescent="0.2">
      <c r="C13550" s="17"/>
      <c r="D13550" s="17"/>
      <c r="E13550" s="148"/>
      <c r="F13550" s="148"/>
    </row>
    <row r="13551" spans="3:6" x14ac:dyDescent="0.2">
      <c r="C13551" s="17"/>
      <c r="D13551" s="17"/>
      <c r="E13551" s="148"/>
      <c r="F13551" s="148"/>
    </row>
    <row r="13552" spans="3:6" x14ac:dyDescent="0.2">
      <c r="C13552" s="17"/>
      <c r="D13552" s="17"/>
      <c r="E13552" s="148"/>
      <c r="F13552" s="148"/>
    </row>
    <row r="13553" spans="3:6" x14ac:dyDescent="0.2">
      <c r="C13553" s="17"/>
      <c r="D13553" s="17"/>
      <c r="E13553" s="148"/>
      <c r="F13553" s="148"/>
    </row>
    <row r="13554" spans="3:6" x14ac:dyDescent="0.2">
      <c r="C13554" s="17"/>
      <c r="D13554" s="17"/>
      <c r="E13554" s="148"/>
      <c r="F13554" s="148"/>
    </row>
    <row r="13555" spans="3:6" x14ac:dyDescent="0.2">
      <c r="C13555" s="17"/>
      <c r="D13555" s="17"/>
      <c r="E13555" s="148"/>
      <c r="F13555" s="148"/>
    </row>
    <row r="13556" spans="3:6" x14ac:dyDescent="0.2">
      <c r="C13556" s="17"/>
      <c r="D13556" s="17"/>
      <c r="E13556" s="148"/>
      <c r="F13556" s="148"/>
    </row>
    <row r="13557" spans="3:6" x14ac:dyDescent="0.2">
      <c r="C13557" s="17"/>
      <c r="D13557" s="17"/>
      <c r="E13557" s="148"/>
      <c r="F13557" s="148"/>
    </row>
    <row r="13558" spans="3:6" x14ac:dyDescent="0.2">
      <c r="C13558" s="17"/>
      <c r="D13558" s="17"/>
      <c r="E13558" s="148"/>
      <c r="F13558" s="148"/>
    </row>
    <row r="13559" spans="3:6" x14ac:dyDescent="0.2">
      <c r="C13559" s="17"/>
      <c r="D13559" s="17"/>
      <c r="E13559" s="148"/>
      <c r="F13559" s="148"/>
    </row>
    <row r="13560" spans="3:6" x14ac:dyDescent="0.2">
      <c r="C13560" s="17"/>
      <c r="D13560" s="17"/>
      <c r="E13560" s="148"/>
      <c r="F13560" s="148"/>
    </row>
    <row r="13561" spans="3:6" x14ac:dyDescent="0.2">
      <c r="C13561" s="17"/>
      <c r="D13561" s="17"/>
      <c r="E13561" s="148"/>
      <c r="F13561" s="148"/>
    </row>
    <row r="13562" spans="3:6" x14ac:dyDescent="0.2">
      <c r="C13562" s="17"/>
      <c r="D13562" s="17"/>
      <c r="E13562" s="148"/>
      <c r="F13562" s="148"/>
    </row>
    <row r="13563" spans="3:6" x14ac:dyDescent="0.2">
      <c r="C13563" s="17"/>
      <c r="D13563" s="17"/>
      <c r="E13563" s="148"/>
      <c r="F13563" s="148"/>
    </row>
    <row r="13564" spans="3:6" x14ac:dyDescent="0.2">
      <c r="C13564" s="17"/>
      <c r="D13564" s="17"/>
      <c r="E13564" s="148"/>
      <c r="F13564" s="148"/>
    </row>
    <row r="13565" spans="3:6" x14ac:dyDescent="0.2">
      <c r="C13565" s="17"/>
      <c r="D13565" s="17"/>
      <c r="E13565" s="148"/>
      <c r="F13565" s="148"/>
    </row>
    <row r="13566" spans="3:6" x14ac:dyDescent="0.2">
      <c r="C13566" s="17"/>
      <c r="D13566" s="17"/>
      <c r="E13566" s="148"/>
      <c r="F13566" s="148"/>
    </row>
    <row r="13567" spans="3:6" x14ac:dyDescent="0.2">
      <c r="C13567" s="17"/>
      <c r="D13567" s="17"/>
      <c r="E13567" s="148"/>
      <c r="F13567" s="148"/>
    </row>
    <row r="13568" spans="3:6" x14ac:dyDescent="0.2">
      <c r="C13568" s="17"/>
      <c r="D13568" s="17"/>
      <c r="E13568" s="148"/>
      <c r="F13568" s="148"/>
    </row>
    <row r="13569" spans="3:6" x14ac:dyDescent="0.2">
      <c r="C13569" s="17"/>
      <c r="D13569" s="17"/>
      <c r="E13569" s="148"/>
      <c r="F13569" s="148"/>
    </row>
    <row r="13570" spans="3:6" x14ac:dyDescent="0.2">
      <c r="C13570" s="17"/>
      <c r="D13570" s="17"/>
      <c r="E13570" s="148"/>
      <c r="F13570" s="148"/>
    </row>
    <row r="13571" spans="3:6" x14ac:dyDescent="0.2">
      <c r="C13571" s="17"/>
      <c r="D13571" s="17"/>
      <c r="E13571" s="148"/>
      <c r="F13571" s="148"/>
    </row>
    <row r="13572" spans="3:6" x14ac:dyDescent="0.2">
      <c r="C13572" s="17"/>
      <c r="D13572" s="17"/>
      <c r="E13572" s="148"/>
      <c r="F13572" s="148"/>
    </row>
    <row r="13573" spans="3:6" x14ac:dyDescent="0.2">
      <c r="C13573" s="17"/>
      <c r="D13573" s="17"/>
      <c r="E13573" s="148"/>
      <c r="F13573" s="148"/>
    </row>
    <row r="13574" spans="3:6" x14ac:dyDescent="0.2">
      <c r="C13574" s="17"/>
      <c r="D13574" s="17"/>
      <c r="E13574" s="148"/>
      <c r="F13574" s="148"/>
    </row>
    <row r="13575" spans="3:6" x14ac:dyDescent="0.2">
      <c r="C13575" s="17"/>
      <c r="D13575" s="17"/>
      <c r="E13575" s="148"/>
      <c r="F13575" s="148"/>
    </row>
    <row r="13576" spans="3:6" x14ac:dyDescent="0.2">
      <c r="C13576" s="17"/>
      <c r="D13576" s="17"/>
      <c r="E13576" s="148"/>
      <c r="F13576" s="148"/>
    </row>
    <row r="13577" spans="3:6" x14ac:dyDescent="0.2">
      <c r="C13577" s="17"/>
      <c r="D13577" s="17"/>
      <c r="E13577" s="148"/>
      <c r="F13577" s="148"/>
    </row>
    <row r="13578" spans="3:6" x14ac:dyDescent="0.2">
      <c r="C13578" s="17"/>
      <c r="D13578" s="17"/>
      <c r="E13578" s="148"/>
      <c r="F13578" s="148"/>
    </row>
    <row r="13579" spans="3:6" x14ac:dyDescent="0.2">
      <c r="C13579" s="17"/>
      <c r="D13579" s="17"/>
      <c r="E13579" s="148"/>
      <c r="F13579" s="148"/>
    </row>
    <row r="13580" spans="3:6" x14ac:dyDescent="0.2">
      <c r="C13580" s="17"/>
      <c r="D13580" s="17"/>
      <c r="E13580" s="148"/>
      <c r="F13580" s="148"/>
    </row>
    <row r="13581" spans="3:6" x14ac:dyDescent="0.2">
      <c r="C13581" s="17"/>
      <c r="D13581" s="17"/>
      <c r="E13581" s="148"/>
      <c r="F13581" s="148"/>
    </row>
    <row r="13582" spans="3:6" x14ac:dyDescent="0.2">
      <c r="C13582" s="17"/>
      <c r="D13582" s="17"/>
      <c r="E13582" s="148"/>
      <c r="F13582" s="148"/>
    </row>
    <row r="13583" spans="3:6" x14ac:dyDescent="0.2">
      <c r="C13583" s="17"/>
      <c r="D13583" s="17"/>
      <c r="E13583" s="148"/>
      <c r="F13583" s="148"/>
    </row>
    <row r="13584" spans="3:6" x14ac:dyDescent="0.2">
      <c r="C13584" s="17"/>
      <c r="D13584" s="17"/>
      <c r="E13584" s="148"/>
      <c r="F13584" s="148"/>
    </row>
    <row r="13585" spans="3:6" x14ac:dyDescent="0.2">
      <c r="C13585" s="17"/>
      <c r="D13585" s="17"/>
      <c r="E13585" s="148"/>
      <c r="F13585" s="148"/>
    </row>
    <row r="13586" spans="3:6" x14ac:dyDescent="0.2">
      <c r="C13586" s="17"/>
      <c r="D13586" s="17"/>
      <c r="E13586" s="148"/>
      <c r="F13586" s="148"/>
    </row>
    <row r="13587" spans="3:6" x14ac:dyDescent="0.2">
      <c r="C13587" s="17"/>
      <c r="D13587" s="17"/>
      <c r="E13587" s="148"/>
      <c r="F13587" s="148"/>
    </row>
    <row r="13588" spans="3:6" x14ac:dyDescent="0.2">
      <c r="C13588" s="17"/>
      <c r="D13588" s="17"/>
      <c r="E13588" s="148"/>
      <c r="F13588" s="148"/>
    </row>
    <row r="13589" spans="3:6" x14ac:dyDescent="0.2">
      <c r="C13589" s="17"/>
      <c r="D13589" s="17"/>
      <c r="E13589" s="148"/>
      <c r="F13589" s="148"/>
    </row>
    <row r="13590" spans="3:6" x14ac:dyDescent="0.2">
      <c r="C13590" s="17"/>
      <c r="D13590" s="17"/>
      <c r="E13590" s="148"/>
      <c r="F13590" s="148"/>
    </row>
    <row r="13591" spans="3:6" x14ac:dyDescent="0.2">
      <c r="C13591" s="17"/>
      <c r="D13591" s="17"/>
      <c r="E13591" s="148"/>
      <c r="F13591" s="148"/>
    </row>
    <row r="13592" spans="3:6" x14ac:dyDescent="0.2">
      <c r="C13592" s="17"/>
      <c r="D13592" s="17"/>
      <c r="E13592" s="148"/>
      <c r="F13592" s="148"/>
    </row>
    <row r="13593" spans="3:6" x14ac:dyDescent="0.2">
      <c r="C13593" s="17"/>
      <c r="D13593" s="17"/>
      <c r="E13593" s="148"/>
      <c r="F13593" s="148"/>
    </row>
    <row r="13594" spans="3:6" x14ac:dyDescent="0.2">
      <c r="C13594" s="17"/>
      <c r="D13594" s="17"/>
      <c r="E13594" s="148"/>
      <c r="F13594" s="148"/>
    </row>
    <row r="13595" spans="3:6" x14ac:dyDescent="0.2">
      <c r="C13595" s="17"/>
      <c r="D13595" s="17"/>
      <c r="E13595" s="148"/>
      <c r="F13595" s="148"/>
    </row>
    <row r="13596" spans="3:6" x14ac:dyDescent="0.2">
      <c r="C13596" s="17"/>
      <c r="D13596" s="17"/>
      <c r="E13596" s="148"/>
      <c r="F13596" s="148"/>
    </row>
    <row r="13597" spans="3:6" x14ac:dyDescent="0.2">
      <c r="C13597" s="17"/>
      <c r="D13597" s="17"/>
      <c r="E13597" s="148"/>
      <c r="F13597" s="148"/>
    </row>
    <row r="13598" spans="3:6" x14ac:dyDescent="0.2">
      <c r="C13598" s="17"/>
      <c r="D13598" s="17"/>
      <c r="E13598" s="148"/>
      <c r="F13598" s="148"/>
    </row>
    <row r="13599" spans="3:6" x14ac:dyDescent="0.2">
      <c r="C13599" s="17"/>
      <c r="D13599" s="17"/>
      <c r="E13599" s="148"/>
      <c r="F13599" s="148"/>
    </row>
    <row r="13600" spans="3:6" x14ac:dyDescent="0.2">
      <c r="C13600" s="17"/>
      <c r="D13600" s="17"/>
      <c r="E13600" s="148"/>
      <c r="F13600" s="148"/>
    </row>
    <row r="13601" spans="3:6" x14ac:dyDescent="0.2">
      <c r="C13601" s="17"/>
      <c r="D13601" s="17"/>
      <c r="E13601" s="148"/>
      <c r="F13601" s="148"/>
    </row>
    <row r="13602" spans="3:6" x14ac:dyDescent="0.2">
      <c r="C13602" s="17"/>
      <c r="D13602" s="17"/>
      <c r="E13602" s="148"/>
      <c r="F13602" s="148"/>
    </row>
    <row r="13603" spans="3:6" x14ac:dyDescent="0.2">
      <c r="C13603" s="17"/>
      <c r="D13603" s="17"/>
      <c r="E13603" s="148"/>
      <c r="F13603" s="148"/>
    </row>
    <row r="13604" spans="3:6" x14ac:dyDescent="0.2">
      <c r="C13604" s="17"/>
      <c r="D13604" s="17"/>
      <c r="E13604" s="148"/>
      <c r="F13604" s="148"/>
    </row>
    <row r="13605" spans="3:6" x14ac:dyDescent="0.2">
      <c r="C13605" s="17"/>
      <c r="D13605" s="17"/>
      <c r="E13605" s="148"/>
      <c r="F13605" s="148"/>
    </row>
    <row r="13606" spans="3:6" x14ac:dyDescent="0.2">
      <c r="C13606" s="17"/>
      <c r="D13606" s="17"/>
      <c r="E13606" s="148"/>
      <c r="F13606" s="148"/>
    </row>
    <row r="13607" spans="3:6" x14ac:dyDescent="0.2">
      <c r="C13607" s="17"/>
      <c r="D13607" s="17"/>
      <c r="E13607" s="148"/>
      <c r="F13607" s="148"/>
    </row>
    <row r="13608" spans="3:6" x14ac:dyDescent="0.2">
      <c r="C13608" s="17"/>
      <c r="D13608" s="17"/>
      <c r="E13608" s="148"/>
      <c r="F13608" s="148"/>
    </row>
    <row r="13609" spans="3:6" x14ac:dyDescent="0.2">
      <c r="C13609" s="17"/>
      <c r="D13609" s="17"/>
      <c r="E13609" s="148"/>
      <c r="F13609" s="148"/>
    </row>
    <row r="13610" spans="3:6" x14ac:dyDescent="0.2">
      <c r="C13610" s="17"/>
      <c r="D13610" s="17"/>
      <c r="E13610" s="148"/>
      <c r="F13610" s="148"/>
    </row>
    <row r="13611" spans="3:6" x14ac:dyDescent="0.2">
      <c r="C13611" s="17"/>
      <c r="D13611" s="17"/>
      <c r="E13611" s="148"/>
      <c r="F13611" s="148"/>
    </row>
    <row r="13612" spans="3:6" x14ac:dyDescent="0.2">
      <c r="C13612" s="17"/>
      <c r="D13612" s="17"/>
      <c r="E13612" s="148"/>
      <c r="F13612" s="148"/>
    </row>
    <row r="13613" spans="3:6" x14ac:dyDescent="0.2">
      <c r="C13613" s="17"/>
      <c r="D13613" s="17"/>
      <c r="E13613" s="148"/>
      <c r="F13613" s="148"/>
    </row>
    <row r="13614" spans="3:6" x14ac:dyDescent="0.2">
      <c r="C13614" s="17"/>
      <c r="D13614" s="17"/>
      <c r="E13614" s="148"/>
      <c r="F13614" s="148"/>
    </row>
    <row r="13615" spans="3:6" x14ac:dyDescent="0.2">
      <c r="C13615" s="17"/>
      <c r="D13615" s="17"/>
      <c r="E13615" s="148"/>
      <c r="F13615" s="148"/>
    </row>
    <row r="13616" spans="3:6" x14ac:dyDescent="0.2">
      <c r="C13616" s="17"/>
      <c r="D13616" s="17"/>
      <c r="E13616" s="148"/>
      <c r="F13616" s="148"/>
    </row>
    <row r="13617" spans="3:6" x14ac:dyDescent="0.2">
      <c r="C13617" s="17"/>
      <c r="D13617" s="17"/>
      <c r="E13617" s="148"/>
      <c r="F13617" s="148"/>
    </row>
    <row r="13618" spans="3:6" x14ac:dyDescent="0.2">
      <c r="C13618" s="17"/>
      <c r="D13618" s="17"/>
      <c r="E13618" s="148"/>
      <c r="F13618" s="148"/>
    </row>
    <row r="13619" spans="3:6" x14ac:dyDescent="0.2">
      <c r="C13619" s="17"/>
      <c r="D13619" s="17"/>
      <c r="E13619" s="148"/>
      <c r="F13619" s="148"/>
    </row>
    <row r="13620" spans="3:6" x14ac:dyDescent="0.2">
      <c r="C13620" s="17"/>
      <c r="D13620" s="17"/>
      <c r="E13620" s="148"/>
      <c r="F13620" s="148"/>
    </row>
    <row r="13621" spans="3:6" x14ac:dyDescent="0.2">
      <c r="C13621" s="17"/>
      <c r="D13621" s="17"/>
      <c r="E13621" s="148"/>
      <c r="F13621" s="148"/>
    </row>
    <row r="13622" spans="3:6" x14ac:dyDescent="0.2">
      <c r="C13622" s="17"/>
      <c r="D13622" s="17"/>
      <c r="E13622" s="148"/>
      <c r="F13622" s="148"/>
    </row>
    <row r="13623" spans="3:6" x14ac:dyDescent="0.2">
      <c r="C13623" s="17"/>
      <c r="D13623" s="17"/>
      <c r="E13623" s="148"/>
      <c r="F13623" s="148"/>
    </row>
    <row r="13624" spans="3:6" x14ac:dyDescent="0.2">
      <c r="C13624" s="17"/>
      <c r="D13624" s="17"/>
      <c r="E13624" s="148"/>
      <c r="F13624" s="148"/>
    </row>
    <row r="13625" spans="3:6" x14ac:dyDescent="0.2">
      <c r="C13625" s="17"/>
      <c r="D13625" s="17"/>
      <c r="E13625" s="148"/>
      <c r="F13625" s="148"/>
    </row>
    <row r="13626" spans="3:6" x14ac:dyDescent="0.2">
      <c r="C13626" s="17"/>
      <c r="D13626" s="17"/>
      <c r="E13626" s="148"/>
      <c r="F13626" s="148"/>
    </row>
    <row r="13627" spans="3:6" x14ac:dyDescent="0.2">
      <c r="C13627" s="17"/>
      <c r="D13627" s="17"/>
      <c r="E13627" s="148"/>
      <c r="F13627" s="148"/>
    </row>
    <row r="13628" spans="3:6" x14ac:dyDescent="0.2">
      <c r="C13628" s="17"/>
      <c r="D13628" s="17"/>
      <c r="E13628" s="148"/>
      <c r="F13628" s="148"/>
    </row>
    <row r="13629" spans="3:6" x14ac:dyDescent="0.2">
      <c r="C13629" s="17"/>
      <c r="D13629" s="17"/>
      <c r="E13629" s="148"/>
      <c r="F13629" s="148"/>
    </row>
    <row r="13630" spans="3:6" x14ac:dyDescent="0.2">
      <c r="C13630" s="17"/>
      <c r="D13630" s="17"/>
      <c r="E13630" s="148"/>
      <c r="F13630" s="148"/>
    </row>
    <row r="13631" spans="3:6" x14ac:dyDescent="0.2">
      <c r="C13631" s="17"/>
      <c r="D13631" s="17"/>
      <c r="E13631" s="148"/>
      <c r="F13631" s="148"/>
    </row>
    <row r="13632" spans="3:6" x14ac:dyDescent="0.2">
      <c r="C13632" s="17"/>
      <c r="D13632" s="17"/>
      <c r="E13632" s="148"/>
      <c r="F13632" s="148"/>
    </row>
    <row r="13633" spans="3:6" x14ac:dyDescent="0.2">
      <c r="C13633" s="17"/>
      <c r="D13633" s="17"/>
      <c r="E13633" s="148"/>
      <c r="F13633" s="148"/>
    </row>
    <row r="13634" spans="3:6" x14ac:dyDescent="0.2">
      <c r="C13634" s="17"/>
      <c r="D13634" s="17"/>
      <c r="E13634" s="148"/>
      <c r="F13634" s="148"/>
    </row>
    <row r="13635" spans="3:6" x14ac:dyDescent="0.2">
      <c r="C13635" s="17"/>
      <c r="D13635" s="17"/>
      <c r="E13635" s="148"/>
      <c r="F13635" s="148"/>
    </row>
    <row r="13636" spans="3:6" x14ac:dyDescent="0.2">
      <c r="C13636" s="17"/>
      <c r="D13636" s="17"/>
      <c r="E13636" s="148"/>
      <c r="F13636" s="148"/>
    </row>
    <row r="13637" spans="3:6" x14ac:dyDescent="0.2">
      <c r="C13637" s="17"/>
      <c r="D13637" s="17"/>
      <c r="E13637" s="148"/>
      <c r="F13637" s="148"/>
    </row>
    <row r="13638" spans="3:6" x14ac:dyDescent="0.2">
      <c r="C13638" s="17"/>
      <c r="D13638" s="17"/>
      <c r="E13638" s="148"/>
      <c r="F13638" s="148"/>
    </row>
    <row r="13639" spans="3:6" x14ac:dyDescent="0.2">
      <c r="C13639" s="17"/>
      <c r="D13639" s="17"/>
      <c r="E13639" s="148"/>
      <c r="F13639" s="148"/>
    </row>
    <row r="13640" spans="3:6" x14ac:dyDescent="0.2">
      <c r="C13640" s="17"/>
      <c r="D13640" s="17"/>
      <c r="E13640" s="148"/>
      <c r="F13640" s="148"/>
    </row>
    <row r="13641" spans="3:6" x14ac:dyDescent="0.2">
      <c r="C13641" s="17"/>
      <c r="D13641" s="17"/>
      <c r="E13641" s="148"/>
      <c r="F13641" s="148"/>
    </row>
    <row r="13642" spans="3:6" x14ac:dyDescent="0.2">
      <c r="C13642" s="17"/>
      <c r="D13642" s="17"/>
      <c r="E13642" s="148"/>
      <c r="F13642" s="148"/>
    </row>
    <row r="13643" spans="3:6" x14ac:dyDescent="0.2">
      <c r="C13643" s="17"/>
      <c r="D13643" s="17"/>
      <c r="E13643" s="148"/>
      <c r="F13643" s="148"/>
    </row>
    <row r="13644" spans="3:6" x14ac:dyDescent="0.2">
      <c r="C13644" s="17"/>
      <c r="D13644" s="17"/>
      <c r="E13644" s="148"/>
      <c r="F13644" s="148"/>
    </row>
    <row r="13645" spans="3:6" x14ac:dyDescent="0.2">
      <c r="C13645" s="17"/>
      <c r="D13645" s="17"/>
      <c r="E13645" s="148"/>
      <c r="F13645" s="148"/>
    </row>
    <row r="13646" spans="3:6" x14ac:dyDescent="0.2">
      <c r="C13646" s="17"/>
      <c r="D13646" s="17"/>
      <c r="E13646" s="148"/>
      <c r="F13646" s="148"/>
    </row>
    <row r="13647" spans="3:6" x14ac:dyDescent="0.2">
      <c r="C13647" s="17"/>
      <c r="D13647" s="17"/>
      <c r="E13647" s="148"/>
      <c r="F13647" s="148"/>
    </row>
    <row r="13648" spans="3:6" x14ac:dyDescent="0.2">
      <c r="C13648" s="17"/>
      <c r="D13648" s="17"/>
      <c r="E13648" s="148"/>
      <c r="F13648" s="148"/>
    </row>
    <row r="13649" spans="3:6" x14ac:dyDescent="0.2">
      <c r="C13649" s="17"/>
      <c r="D13649" s="17"/>
      <c r="E13649" s="148"/>
      <c r="F13649" s="148"/>
    </row>
    <row r="13650" spans="3:6" x14ac:dyDescent="0.2">
      <c r="C13650" s="17"/>
      <c r="D13650" s="17"/>
      <c r="E13650" s="148"/>
      <c r="F13650" s="148"/>
    </row>
    <row r="13651" spans="3:6" x14ac:dyDescent="0.2">
      <c r="C13651" s="17"/>
      <c r="D13651" s="17"/>
      <c r="E13651" s="148"/>
      <c r="F13651" s="148"/>
    </row>
    <row r="13652" spans="3:6" x14ac:dyDescent="0.2">
      <c r="C13652" s="17"/>
      <c r="D13652" s="17"/>
      <c r="E13652" s="148"/>
      <c r="F13652" s="148"/>
    </row>
    <row r="13653" spans="3:6" x14ac:dyDescent="0.2">
      <c r="C13653" s="17"/>
      <c r="D13653" s="17"/>
      <c r="E13653" s="148"/>
      <c r="F13653" s="148"/>
    </row>
    <row r="13654" spans="3:6" x14ac:dyDescent="0.2">
      <c r="C13654" s="17"/>
      <c r="D13654" s="17"/>
      <c r="E13654" s="148"/>
      <c r="F13654" s="148"/>
    </row>
    <row r="13655" spans="3:6" x14ac:dyDescent="0.2">
      <c r="C13655" s="17"/>
      <c r="D13655" s="17"/>
      <c r="E13655" s="148"/>
      <c r="F13655" s="148"/>
    </row>
    <row r="13656" spans="3:6" x14ac:dyDescent="0.2">
      <c r="C13656" s="17"/>
      <c r="D13656" s="17"/>
      <c r="E13656" s="148"/>
      <c r="F13656" s="148"/>
    </row>
    <row r="13657" spans="3:6" x14ac:dyDescent="0.2">
      <c r="C13657" s="17"/>
      <c r="D13657" s="17"/>
      <c r="E13657" s="148"/>
      <c r="F13657" s="148"/>
    </row>
    <row r="13658" spans="3:6" x14ac:dyDescent="0.2">
      <c r="C13658" s="17"/>
      <c r="D13658" s="17"/>
      <c r="E13658" s="148"/>
      <c r="F13658" s="148"/>
    </row>
    <row r="13659" spans="3:6" x14ac:dyDescent="0.2">
      <c r="C13659" s="17"/>
      <c r="D13659" s="17"/>
      <c r="E13659" s="148"/>
      <c r="F13659" s="148"/>
    </row>
    <row r="13660" spans="3:6" x14ac:dyDescent="0.2">
      <c r="C13660" s="17"/>
      <c r="D13660" s="17"/>
      <c r="E13660" s="148"/>
      <c r="F13660" s="148"/>
    </row>
    <row r="13661" spans="3:6" x14ac:dyDescent="0.2">
      <c r="C13661" s="17"/>
      <c r="D13661" s="17"/>
      <c r="E13661" s="148"/>
      <c r="F13661" s="148"/>
    </row>
    <row r="13662" spans="3:6" x14ac:dyDescent="0.2">
      <c r="C13662" s="17"/>
      <c r="D13662" s="17"/>
      <c r="E13662" s="148"/>
      <c r="F13662" s="148"/>
    </row>
    <row r="13663" spans="3:6" x14ac:dyDescent="0.2">
      <c r="C13663" s="17"/>
      <c r="D13663" s="17"/>
      <c r="E13663" s="148"/>
      <c r="F13663" s="148"/>
    </row>
    <row r="13664" spans="3:6" x14ac:dyDescent="0.2">
      <c r="C13664" s="17"/>
      <c r="D13664" s="17"/>
      <c r="E13664" s="148"/>
      <c r="F13664" s="148"/>
    </row>
    <row r="13665" spans="3:6" x14ac:dyDescent="0.2">
      <c r="C13665" s="17"/>
      <c r="D13665" s="17"/>
      <c r="E13665" s="148"/>
      <c r="F13665" s="148"/>
    </row>
    <row r="13666" spans="3:6" x14ac:dyDescent="0.2">
      <c r="C13666" s="17"/>
      <c r="D13666" s="17"/>
      <c r="E13666" s="148"/>
      <c r="F13666" s="148"/>
    </row>
    <row r="13667" spans="3:6" x14ac:dyDescent="0.2">
      <c r="C13667" s="17"/>
      <c r="D13667" s="17"/>
      <c r="E13667" s="148"/>
      <c r="F13667" s="148"/>
    </row>
    <row r="13668" spans="3:6" x14ac:dyDescent="0.2">
      <c r="C13668" s="17"/>
      <c r="D13668" s="17"/>
      <c r="E13668" s="148"/>
      <c r="F13668" s="148"/>
    </row>
    <row r="13669" spans="3:6" x14ac:dyDescent="0.2">
      <c r="C13669" s="17"/>
      <c r="D13669" s="17"/>
      <c r="E13669" s="148"/>
      <c r="F13669" s="148"/>
    </row>
    <row r="13670" spans="3:6" x14ac:dyDescent="0.2">
      <c r="C13670" s="17"/>
      <c r="D13670" s="17"/>
      <c r="E13670" s="148"/>
      <c r="F13670" s="148"/>
    </row>
    <row r="13671" spans="3:6" x14ac:dyDescent="0.2">
      <c r="C13671" s="17"/>
      <c r="D13671" s="17"/>
      <c r="E13671" s="148"/>
      <c r="F13671" s="148"/>
    </row>
    <row r="13672" spans="3:6" x14ac:dyDescent="0.2">
      <c r="C13672" s="17"/>
      <c r="D13672" s="17"/>
      <c r="E13672" s="148"/>
      <c r="F13672" s="148"/>
    </row>
    <row r="13673" spans="3:6" x14ac:dyDescent="0.2">
      <c r="C13673" s="17"/>
      <c r="D13673" s="17"/>
      <c r="E13673" s="148"/>
      <c r="F13673" s="148"/>
    </row>
    <row r="13674" spans="3:6" x14ac:dyDescent="0.2">
      <c r="C13674" s="17"/>
      <c r="D13674" s="17"/>
      <c r="E13674" s="148"/>
      <c r="F13674" s="148"/>
    </row>
    <row r="13675" spans="3:6" x14ac:dyDescent="0.2">
      <c r="C13675" s="17"/>
      <c r="D13675" s="17"/>
      <c r="E13675" s="148"/>
      <c r="F13675" s="148"/>
    </row>
    <row r="13676" spans="3:6" x14ac:dyDescent="0.2">
      <c r="C13676" s="17"/>
      <c r="D13676" s="17"/>
      <c r="E13676" s="148"/>
      <c r="F13676" s="148"/>
    </row>
    <row r="13677" spans="3:6" x14ac:dyDescent="0.2">
      <c r="C13677" s="17"/>
      <c r="D13677" s="17"/>
      <c r="E13677" s="148"/>
      <c r="F13677" s="148"/>
    </row>
    <row r="13678" spans="3:6" x14ac:dyDescent="0.2">
      <c r="C13678" s="17"/>
      <c r="D13678" s="17"/>
      <c r="E13678" s="148"/>
      <c r="F13678" s="148"/>
    </row>
    <row r="13679" spans="3:6" x14ac:dyDescent="0.2">
      <c r="C13679" s="17"/>
      <c r="D13679" s="17"/>
      <c r="E13679" s="148"/>
      <c r="F13679" s="148"/>
    </row>
    <row r="13680" spans="3:6" x14ac:dyDescent="0.2">
      <c r="C13680" s="17"/>
      <c r="D13680" s="17"/>
      <c r="E13680" s="148"/>
      <c r="F13680" s="148"/>
    </row>
    <row r="13681" spans="3:6" x14ac:dyDescent="0.2">
      <c r="C13681" s="17"/>
      <c r="D13681" s="17"/>
      <c r="E13681" s="148"/>
      <c r="F13681" s="148"/>
    </row>
    <row r="13682" spans="3:6" x14ac:dyDescent="0.2">
      <c r="C13682" s="17"/>
      <c r="D13682" s="17"/>
      <c r="E13682" s="148"/>
      <c r="F13682" s="148"/>
    </row>
    <row r="13683" spans="3:6" x14ac:dyDescent="0.2">
      <c r="C13683" s="17"/>
      <c r="D13683" s="17"/>
      <c r="E13683" s="148"/>
      <c r="F13683" s="148"/>
    </row>
    <row r="13684" spans="3:6" x14ac:dyDescent="0.2">
      <c r="C13684" s="17"/>
      <c r="D13684" s="17"/>
      <c r="E13684" s="148"/>
      <c r="F13684" s="148"/>
    </row>
    <row r="13685" spans="3:6" x14ac:dyDescent="0.2">
      <c r="C13685" s="17"/>
      <c r="D13685" s="17"/>
      <c r="E13685" s="148"/>
      <c r="F13685" s="148"/>
    </row>
    <row r="13686" spans="3:6" x14ac:dyDescent="0.2">
      <c r="C13686" s="17"/>
      <c r="D13686" s="17"/>
      <c r="E13686" s="148"/>
      <c r="F13686" s="148"/>
    </row>
    <row r="13687" spans="3:6" x14ac:dyDescent="0.2">
      <c r="C13687" s="17"/>
      <c r="D13687" s="17"/>
      <c r="E13687" s="148"/>
      <c r="F13687" s="148"/>
    </row>
    <row r="13688" spans="3:6" x14ac:dyDescent="0.2">
      <c r="C13688" s="17"/>
      <c r="D13688" s="17"/>
      <c r="E13688" s="148"/>
      <c r="F13688" s="148"/>
    </row>
    <row r="13689" spans="3:6" x14ac:dyDescent="0.2">
      <c r="C13689" s="17"/>
      <c r="D13689" s="17"/>
      <c r="E13689" s="148"/>
      <c r="F13689" s="148"/>
    </row>
    <row r="13690" spans="3:6" x14ac:dyDescent="0.2">
      <c r="C13690" s="17"/>
      <c r="D13690" s="17"/>
      <c r="E13690" s="148"/>
      <c r="F13690" s="148"/>
    </row>
    <row r="13691" spans="3:6" x14ac:dyDescent="0.2">
      <c r="C13691" s="17"/>
      <c r="D13691" s="17"/>
      <c r="E13691" s="148"/>
      <c r="F13691" s="148"/>
    </row>
    <row r="13692" spans="3:6" x14ac:dyDescent="0.2">
      <c r="C13692" s="17"/>
      <c r="D13692" s="17"/>
      <c r="E13692" s="148"/>
      <c r="F13692" s="148"/>
    </row>
    <row r="13693" spans="3:6" x14ac:dyDescent="0.2">
      <c r="C13693" s="17"/>
      <c r="D13693" s="17"/>
      <c r="E13693" s="148"/>
      <c r="F13693" s="148"/>
    </row>
    <row r="13694" spans="3:6" x14ac:dyDescent="0.2">
      <c r="C13694" s="17"/>
      <c r="D13694" s="17"/>
      <c r="E13694" s="148"/>
      <c r="F13694" s="148"/>
    </row>
    <row r="13695" spans="3:6" x14ac:dyDescent="0.2">
      <c r="C13695" s="17"/>
      <c r="D13695" s="17"/>
      <c r="E13695" s="148"/>
      <c r="F13695" s="148"/>
    </row>
    <row r="13696" spans="3:6" x14ac:dyDescent="0.2">
      <c r="C13696" s="17"/>
      <c r="D13696" s="17"/>
      <c r="E13696" s="148"/>
      <c r="F13696" s="148"/>
    </row>
    <row r="13697" spans="3:6" x14ac:dyDescent="0.2">
      <c r="C13697" s="17"/>
      <c r="D13697" s="17"/>
      <c r="E13697" s="148"/>
      <c r="F13697" s="148"/>
    </row>
    <row r="13698" spans="3:6" x14ac:dyDescent="0.2">
      <c r="C13698" s="17"/>
      <c r="D13698" s="17"/>
      <c r="E13698" s="148"/>
      <c r="F13698" s="148"/>
    </row>
    <row r="13699" spans="3:6" x14ac:dyDescent="0.2">
      <c r="C13699" s="17"/>
      <c r="D13699" s="17"/>
      <c r="E13699" s="148"/>
      <c r="F13699" s="148"/>
    </row>
    <row r="13700" spans="3:6" x14ac:dyDescent="0.2">
      <c r="C13700" s="17"/>
      <c r="D13700" s="17"/>
      <c r="E13700" s="148"/>
      <c r="F13700" s="148"/>
    </row>
    <row r="13701" spans="3:6" x14ac:dyDescent="0.2">
      <c r="C13701" s="17"/>
      <c r="D13701" s="17"/>
      <c r="E13701" s="148"/>
      <c r="F13701" s="148"/>
    </row>
    <row r="13702" spans="3:6" x14ac:dyDescent="0.2">
      <c r="C13702" s="17"/>
      <c r="D13702" s="17"/>
      <c r="E13702" s="148"/>
      <c r="F13702" s="148"/>
    </row>
    <row r="13703" spans="3:6" x14ac:dyDescent="0.2">
      <c r="C13703" s="17"/>
      <c r="D13703" s="17"/>
      <c r="E13703" s="148"/>
      <c r="F13703" s="148"/>
    </row>
    <row r="13704" spans="3:6" x14ac:dyDescent="0.2">
      <c r="C13704" s="17"/>
      <c r="D13704" s="17"/>
      <c r="E13704" s="148"/>
      <c r="F13704" s="148"/>
    </row>
    <row r="13705" spans="3:6" x14ac:dyDescent="0.2">
      <c r="C13705" s="17"/>
      <c r="D13705" s="17"/>
      <c r="E13705" s="148"/>
      <c r="F13705" s="148"/>
    </row>
    <row r="13706" spans="3:6" x14ac:dyDescent="0.2">
      <c r="C13706" s="17"/>
      <c r="D13706" s="17"/>
      <c r="E13706" s="148"/>
      <c r="F13706" s="148"/>
    </row>
    <row r="13707" spans="3:6" x14ac:dyDescent="0.2">
      <c r="C13707" s="17"/>
      <c r="D13707" s="17"/>
      <c r="E13707" s="148"/>
      <c r="F13707" s="148"/>
    </row>
    <row r="13708" spans="3:6" x14ac:dyDescent="0.2">
      <c r="C13708" s="17"/>
      <c r="D13708" s="17"/>
      <c r="E13708" s="148"/>
      <c r="F13708" s="148"/>
    </row>
    <row r="13709" spans="3:6" x14ac:dyDescent="0.2">
      <c r="C13709" s="17"/>
      <c r="D13709" s="17"/>
      <c r="E13709" s="148"/>
      <c r="F13709" s="148"/>
    </row>
    <row r="13710" spans="3:6" x14ac:dyDescent="0.2">
      <c r="C13710" s="17"/>
      <c r="D13710" s="17"/>
      <c r="E13710" s="148"/>
      <c r="F13710" s="148"/>
    </row>
    <row r="13711" spans="3:6" x14ac:dyDescent="0.2">
      <c r="C13711" s="17"/>
      <c r="D13711" s="17"/>
      <c r="E13711" s="148"/>
      <c r="F13711" s="148"/>
    </row>
    <row r="13712" spans="3:6" x14ac:dyDescent="0.2">
      <c r="C13712" s="17"/>
      <c r="D13712" s="17"/>
      <c r="E13712" s="148"/>
      <c r="F13712" s="148"/>
    </row>
    <row r="13713" spans="3:6" x14ac:dyDescent="0.2">
      <c r="C13713" s="17"/>
      <c r="D13713" s="17"/>
      <c r="E13713" s="148"/>
      <c r="F13713" s="148"/>
    </row>
    <row r="13714" spans="3:6" x14ac:dyDescent="0.2">
      <c r="C13714" s="17"/>
      <c r="D13714" s="17"/>
      <c r="E13714" s="148"/>
      <c r="F13714" s="148"/>
    </row>
    <row r="13715" spans="3:6" x14ac:dyDescent="0.2">
      <c r="C13715" s="17"/>
      <c r="D13715" s="17"/>
      <c r="E13715" s="148"/>
      <c r="F13715" s="148"/>
    </row>
    <row r="13716" spans="3:6" x14ac:dyDescent="0.2">
      <c r="C13716" s="17"/>
      <c r="D13716" s="17"/>
      <c r="E13716" s="148"/>
      <c r="F13716" s="148"/>
    </row>
    <row r="13717" spans="3:6" x14ac:dyDescent="0.2">
      <c r="C13717" s="17"/>
      <c r="D13717" s="17"/>
      <c r="E13717" s="148"/>
      <c r="F13717" s="148"/>
    </row>
    <row r="13718" spans="3:6" x14ac:dyDescent="0.2">
      <c r="C13718" s="17"/>
      <c r="D13718" s="17"/>
      <c r="E13718" s="148"/>
      <c r="F13718" s="148"/>
    </row>
    <row r="13719" spans="3:6" x14ac:dyDescent="0.2">
      <c r="C13719" s="17"/>
      <c r="D13719" s="17"/>
      <c r="E13719" s="148"/>
      <c r="F13719" s="148"/>
    </row>
    <row r="13720" spans="3:6" x14ac:dyDescent="0.2">
      <c r="C13720" s="17"/>
      <c r="D13720" s="17"/>
      <c r="E13720" s="148"/>
      <c r="F13720" s="148"/>
    </row>
    <row r="13721" spans="3:6" x14ac:dyDescent="0.2">
      <c r="C13721" s="17"/>
      <c r="D13721" s="17"/>
      <c r="E13721" s="148"/>
      <c r="F13721" s="148"/>
    </row>
    <row r="13722" spans="3:6" x14ac:dyDescent="0.2">
      <c r="C13722" s="17"/>
      <c r="D13722" s="17"/>
      <c r="E13722" s="148"/>
      <c r="F13722" s="148"/>
    </row>
    <row r="13723" spans="3:6" x14ac:dyDescent="0.2">
      <c r="C13723" s="17"/>
      <c r="D13723" s="17"/>
      <c r="E13723" s="148"/>
      <c r="F13723" s="148"/>
    </row>
    <row r="13724" spans="3:6" x14ac:dyDescent="0.2">
      <c r="C13724" s="17"/>
      <c r="D13724" s="17"/>
      <c r="E13724" s="148"/>
      <c r="F13724" s="148"/>
    </row>
    <row r="13725" spans="3:6" x14ac:dyDescent="0.2">
      <c r="C13725" s="17"/>
      <c r="D13725" s="17"/>
      <c r="E13725" s="148"/>
      <c r="F13725" s="148"/>
    </row>
    <row r="13726" spans="3:6" x14ac:dyDescent="0.2">
      <c r="C13726" s="17"/>
      <c r="D13726" s="17"/>
      <c r="E13726" s="148"/>
      <c r="F13726" s="148"/>
    </row>
    <row r="13727" spans="3:6" x14ac:dyDescent="0.2">
      <c r="C13727" s="17"/>
      <c r="D13727" s="17"/>
      <c r="E13727" s="148"/>
      <c r="F13727" s="148"/>
    </row>
    <row r="13728" spans="3:6" x14ac:dyDescent="0.2">
      <c r="C13728" s="17"/>
      <c r="D13728" s="17"/>
      <c r="E13728" s="148"/>
      <c r="F13728" s="148"/>
    </row>
    <row r="13729" spans="3:6" x14ac:dyDescent="0.2">
      <c r="C13729" s="17"/>
      <c r="D13729" s="17"/>
      <c r="E13729" s="148"/>
      <c r="F13729" s="148"/>
    </row>
    <row r="13730" spans="3:6" x14ac:dyDescent="0.2">
      <c r="C13730" s="17"/>
      <c r="D13730" s="17"/>
      <c r="E13730" s="148"/>
      <c r="F13730" s="148"/>
    </row>
    <row r="13731" spans="3:6" x14ac:dyDescent="0.2">
      <c r="C13731" s="17"/>
      <c r="D13731" s="17"/>
      <c r="E13731" s="148"/>
      <c r="F13731" s="148"/>
    </row>
    <row r="13732" spans="3:6" x14ac:dyDescent="0.2">
      <c r="C13732" s="17"/>
      <c r="D13732" s="17"/>
      <c r="E13732" s="148"/>
      <c r="F13732" s="148"/>
    </row>
    <row r="13733" spans="3:6" x14ac:dyDescent="0.2">
      <c r="C13733" s="17"/>
      <c r="D13733" s="17"/>
      <c r="E13733" s="148"/>
      <c r="F13733" s="148"/>
    </row>
    <row r="13734" spans="3:6" x14ac:dyDescent="0.2">
      <c r="C13734" s="17"/>
      <c r="D13734" s="17"/>
      <c r="E13734" s="148"/>
      <c r="F13734" s="148"/>
    </row>
    <row r="13735" spans="3:6" x14ac:dyDescent="0.2">
      <c r="C13735" s="17"/>
      <c r="D13735" s="17"/>
      <c r="E13735" s="148"/>
      <c r="F13735" s="148"/>
    </row>
    <row r="13736" spans="3:6" x14ac:dyDescent="0.2">
      <c r="C13736" s="17"/>
      <c r="D13736" s="17"/>
      <c r="E13736" s="148"/>
      <c r="F13736" s="148"/>
    </row>
    <row r="13737" spans="3:6" x14ac:dyDescent="0.2">
      <c r="C13737" s="17"/>
      <c r="D13737" s="17"/>
      <c r="E13737" s="148"/>
      <c r="F13737" s="148"/>
    </row>
    <row r="13738" spans="3:6" x14ac:dyDescent="0.2">
      <c r="C13738" s="17"/>
      <c r="D13738" s="17"/>
      <c r="E13738" s="148"/>
      <c r="F13738" s="148"/>
    </row>
    <row r="13739" spans="3:6" x14ac:dyDescent="0.2">
      <c r="C13739" s="17"/>
      <c r="D13739" s="17"/>
      <c r="E13739" s="148"/>
      <c r="F13739" s="148"/>
    </row>
    <row r="13740" spans="3:6" x14ac:dyDescent="0.2">
      <c r="C13740" s="17"/>
      <c r="D13740" s="17"/>
      <c r="E13740" s="148"/>
      <c r="F13740" s="148"/>
    </row>
    <row r="13741" spans="3:6" x14ac:dyDescent="0.2">
      <c r="C13741" s="17"/>
      <c r="D13741" s="17"/>
      <c r="E13741" s="148"/>
      <c r="F13741" s="148"/>
    </row>
    <row r="13742" spans="3:6" x14ac:dyDescent="0.2">
      <c r="C13742" s="17"/>
      <c r="D13742" s="17"/>
      <c r="E13742" s="148"/>
      <c r="F13742" s="148"/>
    </row>
    <row r="13743" spans="3:6" x14ac:dyDescent="0.2">
      <c r="C13743" s="17"/>
      <c r="D13743" s="17"/>
      <c r="E13743" s="148"/>
      <c r="F13743" s="148"/>
    </row>
    <row r="13744" spans="3:6" x14ac:dyDescent="0.2">
      <c r="C13744" s="17"/>
      <c r="D13744" s="17"/>
      <c r="E13744" s="148"/>
      <c r="F13744" s="148"/>
    </row>
    <row r="13745" spans="3:6" x14ac:dyDescent="0.2">
      <c r="C13745" s="17"/>
      <c r="D13745" s="17"/>
      <c r="E13745" s="148"/>
      <c r="F13745" s="148"/>
    </row>
    <row r="13746" spans="3:6" x14ac:dyDescent="0.2">
      <c r="C13746" s="17"/>
      <c r="D13746" s="17"/>
      <c r="E13746" s="148"/>
      <c r="F13746" s="148"/>
    </row>
    <row r="13747" spans="3:6" x14ac:dyDescent="0.2">
      <c r="C13747" s="17"/>
      <c r="D13747" s="17"/>
      <c r="E13747" s="148"/>
      <c r="F13747" s="148"/>
    </row>
    <row r="13748" spans="3:6" x14ac:dyDescent="0.2">
      <c r="C13748" s="17"/>
      <c r="D13748" s="17"/>
      <c r="E13748" s="148"/>
      <c r="F13748" s="148"/>
    </row>
    <row r="13749" spans="3:6" x14ac:dyDescent="0.2">
      <c r="C13749" s="17"/>
      <c r="D13749" s="17"/>
      <c r="E13749" s="148"/>
      <c r="F13749" s="148"/>
    </row>
    <row r="13750" spans="3:6" x14ac:dyDescent="0.2">
      <c r="C13750" s="17"/>
      <c r="D13750" s="17"/>
      <c r="E13750" s="148"/>
      <c r="F13750" s="148"/>
    </row>
    <row r="13751" spans="3:6" x14ac:dyDescent="0.2">
      <c r="C13751" s="17"/>
      <c r="D13751" s="17"/>
      <c r="E13751" s="148"/>
      <c r="F13751" s="148"/>
    </row>
    <row r="13752" spans="3:6" x14ac:dyDescent="0.2">
      <c r="C13752" s="17"/>
      <c r="D13752" s="17"/>
      <c r="E13752" s="148"/>
      <c r="F13752" s="148"/>
    </row>
    <row r="13753" spans="3:6" x14ac:dyDescent="0.2">
      <c r="C13753" s="17"/>
      <c r="D13753" s="17"/>
      <c r="E13753" s="148"/>
      <c r="F13753" s="148"/>
    </row>
    <row r="13754" spans="3:6" x14ac:dyDescent="0.2">
      <c r="C13754" s="17"/>
      <c r="D13754" s="17"/>
      <c r="E13754" s="148"/>
      <c r="F13754" s="148"/>
    </row>
    <row r="13755" spans="3:6" x14ac:dyDescent="0.2">
      <c r="C13755" s="17"/>
      <c r="D13755" s="17"/>
      <c r="E13755" s="148"/>
      <c r="F13755" s="148"/>
    </row>
    <row r="13756" spans="3:6" x14ac:dyDescent="0.2">
      <c r="C13756" s="17"/>
      <c r="D13756" s="17"/>
      <c r="E13756" s="148"/>
      <c r="F13756" s="148"/>
    </row>
    <row r="13757" spans="3:6" x14ac:dyDescent="0.2">
      <c r="C13757" s="17"/>
      <c r="D13757" s="17"/>
      <c r="E13757" s="148"/>
      <c r="F13757" s="148"/>
    </row>
    <row r="13758" spans="3:6" x14ac:dyDescent="0.2">
      <c r="C13758" s="17"/>
      <c r="D13758" s="17"/>
      <c r="E13758" s="148"/>
      <c r="F13758" s="148"/>
    </row>
    <row r="13759" spans="3:6" x14ac:dyDescent="0.2">
      <c r="C13759" s="17"/>
      <c r="D13759" s="17"/>
      <c r="E13759" s="148"/>
      <c r="F13759" s="148"/>
    </row>
    <row r="13760" spans="3:6" x14ac:dyDescent="0.2">
      <c r="C13760" s="17"/>
      <c r="D13760" s="17"/>
      <c r="E13760" s="148"/>
      <c r="F13760" s="148"/>
    </row>
    <row r="13761" spans="3:6" x14ac:dyDescent="0.2">
      <c r="C13761" s="17"/>
      <c r="D13761" s="17"/>
      <c r="E13761" s="148"/>
      <c r="F13761" s="148"/>
    </row>
    <row r="13762" spans="3:6" x14ac:dyDescent="0.2">
      <c r="C13762" s="17"/>
      <c r="D13762" s="17"/>
      <c r="E13762" s="148"/>
      <c r="F13762" s="148"/>
    </row>
    <row r="13763" spans="3:6" x14ac:dyDescent="0.2">
      <c r="C13763" s="17"/>
      <c r="D13763" s="17"/>
      <c r="E13763" s="148"/>
      <c r="F13763" s="148"/>
    </row>
    <row r="13764" spans="3:6" x14ac:dyDescent="0.2">
      <c r="C13764" s="17"/>
      <c r="D13764" s="17"/>
      <c r="E13764" s="148"/>
      <c r="F13764" s="148"/>
    </row>
    <row r="13765" spans="3:6" x14ac:dyDescent="0.2">
      <c r="C13765" s="17"/>
      <c r="D13765" s="17"/>
      <c r="E13765" s="148"/>
      <c r="F13765" s="148"/>
    </row>
    <row r="13766" spans="3:6" x14ac:dyDescent="0.2">
      <c r="C13766" s="17"/>
      <c r="D13766" s="17"/>
      <c r="E13766" s="148"/>
      <c r="F13766" s="148"/>
    </row>
    <row r="13767" spans="3:6" x14ac:dyDescent="0.2">
      <c r="C13767" s="17"/>
      <c r="D13767" s="17"/>
      <c r="E13767" s="148"/>
      <c r="F13767" s="148"/>
    </row>
    <row r="13768" spans="3:6" x14ac:dyDescent="0.2">
      <c r="C13768" s="17"/>
      <c r="D13768" s="17"/>
      <c r="E13768" s="148"/>
      <c r="F13768" s="148"/>
    </row>
    <row r="13769" spans="3:6" x14ac:dyDescent="0.2">
      <c r="C13769" s="17"/>
      <c r="D13769" s="17"/>
      <c r="E13769" s="148"/>
      <c r="F13769" s="148"/>
    </row>
    <row r="13770" spans="3:6" x14ac:dyDescent="0.2">
      <c r="C13770" s="17"/>
      <c r="D13770" s="17"/>
      <c r="E13770" s="148"/>
      <c r="F13770" s="148"/>
    </row>
    <row r="13771" spans="3:6" x14ac:dyDescent="0.2">
      <c r="C13771" s="17"/>
      <c r="D13771" s="17"/>
      <c r="E13771" s="148"/>
      <c r="F13771" s="148"/>
    </row>
    <row r="13772" spans="3:6" x14ac:dyDescent="0.2">
      <c r="C13772" s="17"/>
      <c r="D13772" s="17"/>
      <c r="E13772" s="148"/>
      <c r="F13772" s="148"/>
    </row>
    <row r="13773" spans="3:6" x14ac:dyDescent="0.2">
      <c r="C13773" s="17"/>
      <c r="D13773" s="17"/>
      <c r="E13773" s="148"/>
      <c r="F13773" s="148"/>
    </row>
    <row r="13774" spans="3:6" x14ac:dyDescent="0.2">
      <c r="C13774" s="17"/>
      <c r="D13774" s="17"/>
      <c r="E13774" s="148"/>
      <c r="F13774" s="148"/>
    </row>
    <row r="13775" spans="3:6" x14ac:dyDescent="0.2">
      <c r="C13775" s="17"/>
      <c r="D13775" s="17"/>
      <c r="E13775" s="148"/>
      <c r="F13775" s="148"/>
    </row>
    <row r="13776" spans="3:6" x14ac:dyDescent="0.2">
      <c r="C13776" s="17"/>
      <c r="D13776" s="17"/>
      <c r="E13776" s="148"/>
      <c r="F13776" s="148"/>
    </row>
    <row r="13777" spans="3:6" x14ac:dyDescent="0.2">
      <c r="C13777" s="17"/>
      <c r="D13777" s="17"/>
      <c r="E13777" s="148"/>
      <c r="F13777" s="148"/>
    </row>
    <row r="13778" spans="3:6" x14ac:dyDescent="0.2">
      <c r="C13778" s="17"/>
      <c r="D13778" s="17"/>
      <c r="E13778" s="148"/>
      <c r="F13778" s="148"/>
    </row>
    <row r="13779" spans="3:6" x14ac:dyDescent="0.2">
      <c r="C13779" s="17"/>
      <c r="D13779" s="17"/>
      <c r="E13779" s="148"/>
      <c r="F13779" s="148"/>
    </row>
    <row r="13780" spans="3:6" x14ac:dyDescent="0.2">
      <c r="C13780" s="17"/>
      <c r="D13780" s="17"/>
      <c r="E13780" s="148"/>
      <c r="F13780" s="148"/>
    </row>
    <row r="13781" spans="3:6" x14ac:dyDescent="0.2">
      <c r="C13781" s="17"/>
      <c r="D13781" s="17"/>
      <c r="E13781" s="148"/>
      <c r="F13781" s="148"/>
    </row>
    <row r="13782" spans="3:6" x14ac:dyDescent="0.2">
      <c r="C13782" s="17"/>
      <c r="D13782" s="17"/>
      <c r="E13782" s="148"/>
      <c r="F13782" s="148"/>
    </row>
    <row r="13783" spans="3:6" x14ac:dyDescent="0.2">
      <c r="C13783" s="17"/>
      <c r="D13783" s="17"/>
      <c r="E13783" s="148"/>
      <c r="F13783" s="148"/>
    </row>
    <row r="13784" spans="3:6" x14ac:dyDescent="0.2">
      <c r="C13784" s="17"/>
      <c r="D13784" s="17"/>
      <c r="E13784" s="148"/>
      <c r="F13784" s="148"/>
    </row>
    <row r="13785" spans="3:6" x14ac:dyDescent="0.2">
      <c r="C13785" s="17"/>
      <c r="D13785" s="17"/>
      <c r="E13785" s="148"/>
      <c r="F13785" s="148"/>
    </row>
    <row r="13786" spans="3:6" x14ac:dyDescent="0.2">
      <c r="C13786" s="17"/>
      <c r="D13786" s="17"/>
      <c r="E13786" s="148"/>
      <c r="F13786" s="148"/>
    </row>
    <row r="13787" spans="3:6" x14ac:dyDescent="0.2">
      <c r="C13787" s="17"/>
      <c r="D13787" s="17"/>
      <c r="E13787" s="148"/>
      <c r="F13787" s="148"/>
    </row>
    <row r="13788" spans="3:6" x14ac:dyDescent="0.2">
      <c r="C13788" s="17"/>
      <c r="D13788" s="17"/>
      <c r="E13788" s="148"/>
      <c r="F13788" s="148"/>
    </row>
    <row r="13789" spans="3:6" x14ac:dyDescent="0.2">
      <c r="C13789" s="17"/>
      <c r="D13789" s="17"/>
      <c r="E13789" s="148"/>
      <c r="F13789" s="148"/>
    </row>
    <row r="13790" spans="3:6" x14ac:dyDescent="0.2">
      <c r="C13790" s="17"/>
      <c r="D13790" s="17"/>
      <c r="E13790" s="148"/>
      <c r="F13790" s="148"/>
    </row>
    <row r="13791" spans="3:6" x14ac:dyDescent="0.2">
      <c r="C13791" s="17"/>
      <c r="D13791" s="17"/>
      <c r="E13791" s="148"/>
      <c r="F13791" s="148"/>
    </row>
    <row r="13792" spans="3:6" x14ac:dyDescent="0.2">
      <c r="C13792" s="17"/>
      <c r="D13792" s="17"/>
      <c r="E13792" s="148"/>
      <c r="F13792" s="148"/>
    </row>
    <row r="13793" spans="3:6" x14ac:dyDescent="0.2">
      <c r="C13793" s="17"/>
      <c r="D13793" s="17"/>
      <c r="E13793" s="148"/>
      <c r="F13793" s="148"/>
    </row>
    <row r="13794" spans="3:6" x14ac:dyDescent="0.2">
      <c r="C13794" s="17"/>
      <c r="D13794" s="17"/>
      <c r="E13794" s="148"/>
      <c r="F13794" s="148"/>
    </row>
    <row r="13795" spans="3:6" x14ac:dyDescent="0.2">
      <c r="C13795" s="17"/>
      <c r="D13795" s="17"/>
      <c r="E13795" s="148"/>
      <c r="F13795" s="148"/>
    </row>
    <row r="13796" spans="3:6" x14ac:dyDescent="0.2">
      <c r="C13796" s="17"/>
      <c r="D13796" s="17"/>
      <c r="E13796" s="148"/>
      <c r="F13796" s="148"/>
    </row>
    <row r="13797" spans="3:6" x14ac:dyDescent="0.2">
      <c r="C13797" s="17"/>
      <c r="D13797" s="17"/>
      <c r="E13797" s="148"/>
      <c r="F13797" s="148"/>
    </row>
    <row r="13798" spans="3:6" x14ac:dyDescent="0.2">
      <c r="C13798" s="17"/>
      <c r="D13798" s="17"/>
      <c r="E13798" s="148"/>
      <c r="F13798" s="148"/>
    </row>
    <row r="13799" spans="3:6" x14ac:dyDescent="0.2">
      <c r="C13799" s="17"/>
      <c r="D13799" s="17"/>
      <c r="E13799" s="148"/>
      <c r="F13799" s="148"/>
    </row>
    <row r="13800" spans="3:6" x14ac:dyDescent="0.2">
      <c r="C13800" s="17"/>
      <c r="D13800" s="17"/>
      <c r="E13800" s="148"/>
      <c r="F13800" s="148"/>
    </row>
    <row r="13801" spans="3:6" x14ac:dyDescent="0.2">
      <c r="C13801" s="17"/>
      <c r="D13801" s="17"/>
      <c r="E13801" s="148"/>
      <c r="F13801" s="148"/>
    </row>
    <row r="13802" spans="3:6" x14ac:dyDescent="0.2">
      <c r="C13802" s="17"/>
      <c r="D13802" s="17"/>
      <c r="E13802" s="148"/>
      <c r="F13802" s="148"/>
    </row>
    <row r="13803" spans="3:6" x14ac:dyDescent="0.2">
      <c r="C13803" s="17"/>
      <c r="D13803" s="17"/>
      <c r="E13803" s="148"/>
      <c r="F13803" s="148"/>
    </row>
    <row r="13804" spans="3:6" x14ac:dyDescent="0.2">
      <c r="C13804" s="17"/>
      <c r="D13804" s="17"/>
      <c r="E13804" s="148"/>
      <c r="F13804" s="148"/>
    </row>
    <row r="13805" spans="3:6" x14ac:dyDescent="0.2">
      <c r="C13805" s="17"/>
      <c r="D13805" s="17"/>
      <c r="E13805" s="148"/>
      <c r="F13805" s="148"/>
    </row>
    <row r="13806" spans="3:6" x14ac:dyDescent="0.2">
      <c r="C13806" s="17"/>
      <c r="D13806" s="17"/>
      <c r="E13806" s="148"/>
      <c r="F13806" s="148"/>
    </row>
    <row r="13807" spans="3:6" x14ac:dyDescent="0.2">
      <c r="C13807" s="17"/>
      <c r="D13807" s="17"/>
      <c r="E13807" s="148"/>
      <c r="F13807" s="148"/>
    </row>
    <row r="13808" spans="3:6" x14ac:dyDescent="0.2">
      <c r="C13808" s="17"/>
      <c r="D13808" s="17"/>
      <c r="E13808" s="148"/>
      <c r="F13808" s="148"/>
    </row>
    <row r="13809" spans="3:6" x14ac:dyDescent="0.2">
      <c r="C13809" s="17"/>
      <c r="D13809" s="17"/>
      <c r="E13809" s="148"/>
      <c r="F13809" s="148"/>
    </row>
    <row r="13810" spans="3:6" x14ac:dyDescent="0.2">
      <c r="C13810" s="17"/>
      <c r="D13810" s="17"/>
      <c r="E13810" s="148"/>
      <c r="F13810" s="148"/>
    </row>
    <row r="13811" spans="3:6" x14ac:dyDescent="0.2">
      <c r="C13811" s="17"/>
      <c r="D13811" s="17"/>
      <c r="E13811" s="148"/>
      <c r="F13811" s="148"/>
    </row>
    <row r="13812" spans="3:6" x14ac:dyDescent="0.2">
      <c r="C13812" s="17"/>
      <c r="D13812" s="17"/>
      <c r="E13812" s="148"/>
      <c r="F13812" s="148"/>
    </row>
    <row r="13813" spans="3:6" x14ac:dyDescent="0.2">
      <c r="C13813" s="17"/>
      <c r="D13813" s="17"/>
      <c r="E13813" s="148"/>
      <c r="F13813" s="148"/>
    </row>
    <row r="13814" spans="3:6" x14ac:dyDescent="0.2">
      <c r="C13814" s="17"/>
      <c r="D13814" s="17"/>
      <c r="E13814" s="148"/>
      <c r="F13814" s="148"/>
    </row>
    <row r="13815" spans="3:6" x14ac:dyDescent="0.2">
      <c r="C13815" s="17"/>
      <c r="D13815" s="17"/>
      <c r="E13815" s="148"/>
      <c r="F13815" s="148"/>
    </row>
    <row r="13816" spans="3:6" x14ac:dyDescent="0.2">
      <c r="C13816" s="17"/>
      <c r="D13816" s="17"/>
      <c r="E13816" s="148"/>
      <c r="F13816" s="148"/>
    </row>
    <row r="13817" spans="3:6" x14ac:dyDescent="0.2">
      <c r="C13817" s="17"/>
      <c r="D13817" s="17"/>
      <c r="E13817" s="148"/>
      <c r="F13817" s="148"/>
    </row>
    <row r="13818" spans="3:6" x14ac:dyDescent="0.2">
      <c r="C13818" s="17"/>
      <c r="D13818" s="17"/>
      <c r="E13818" s="148"/>
      <c r="F13818" s="148"/>
    </row>
    <row r="13819" spans="3:6" x14ac:dyDescent="0.2">
      <c r="C13819" s="17"/>
      <c r="D13819" s="17"/>
      <c r="E13819" s="148"/>
      <c r="F13819" s="148"/>
    </row>
    <row r="13820" spans="3:6" x14ac:dyDescent="0.2">
      <c r="C13820" s="17"/>
      <c r="D13820" s="17"/>
      <c r="E13820" s="148"/>
      <c r="F13820" s="148"/>
    </row>
    <row r="13821" spans="3:6" x14ac:dyDescent="0.2">
      <c r="C13821" s="17"/>
      <c r="D13821" s="17"/>
      <c r="E13821" s="148"/>
      <c r="F13821" s="148"/>
    </row>
    <row r="13822" spans="3:6" x14ac:dyDescent="0.2">
      <c r="C13822" s="17"/>
      <c r="D13822" s="17"/>
      <c r="E13822" s="148"/>
      <c r="F13822" s="148"/>
    </row>
    <row r="13823" spans="3:6" x14ac:dyDescent="0.2">
      <c r="C13823" s="17"/>
      <c r="D13823" s="17"/>
      <c r="E13823" s="148"/>
      <c r="F13823" s="148"/>
    </row>
    <row r="13824" spans="3:6" x14ac:dyDescent="0.2">
      <c r="C13824" s="17"/>
      <c r="D13824" s="17"/>
      <c r="E13824" s="148"/>
      <c r="F13824" s="148"/>
    </row>
    <row r="13825" spans="3:6" x14ac:dyDescent="0.2">
      <c r="C13825" s="17"/>
      <c r="D13825" s="17"/>
      <c r="E13825" s="148"/>
      <c r="F13825" s="148"/>
    </row>
    <row r="13826" spans="3:6" x14ac:dyDescent="0.2">
      <c r="C13826" s="17"/>
      <c r="D13826" s="17"/>
      <c r="E13826" s="148"/>
      <c r="F13826" s="148"/>
    </row>
    <row r="13827" spans="3:6" x14ac:dyDescent="0.2">
      <c r="C13827" s="17"/>
      <c r="D13827" s="17"/>
      <c r="E13827" s="148"/>
      <c r="F13827" s="148"/>
    </row>
    <row r="13828" spans="3:6" x14ac:dyDescent="0.2">
      <c r="C13828" s="17"/>
      <c r="D13828" s="17"/>
      <c r="E13828" s="148"/>
      <c r="F13828" s="148"/>
    </row>
    <row r="13829" spans="3:6" x14ac:dyDescent="0.2">
      <c r="C13829" s="17"/>
      <c r="D13829" s="17"/>
      <c r="E13829" s="148"/>
      <c r="F13829" s="148"/>
    </row>
    <row r="13830" spans="3:6" x14ac:dyDescent="0.2">
      <c r="C13830" s="17"/>
      <c r="D13830" s="17"/>
      <c r="E13830" s="148"/>
      <c r="F13830" s="148"/>
    </row>
    <row r="13831" spans="3:6" x14ac:dyDescent="0.2">
      <c r="C13831" s="17"/>
      <c r="D13831" s="17"/>
      <c r="E13831" s="148"/>
      <c r="F13831" s="148"/>
    </row>
    <row r="13832" spans="3:6" x14ac:dyDescent="0.2">
      <c r="C13832" s="17"/>
      <c r="D13832" s="17"/>
      <c r="E13832" s="148"/>
      <c r="F13832" s="148"/>
    </row>
    <row r="13833" spans="3:6" x14ac:dyDescent="0.2">
      <c r="C13833" s="17"/>
      <c r="D13833" s="17"/>
      <c r="E13833" s="148"/>
      <c r="F13833" s="148"/>
    </row>
    <row r="13834" spans="3:6" x14ac:dyDescent="0.2">
      <c r="C13834" s="17"/>
      <c r="D13834" s="17"/>
      <c r="E13834" s="148"/>
      <c r="F13834" s="148"/>
    </row>
    <row r="13835" spans="3:6" x14ac:dyDescent="0.2">
      <c r="C13835" s="17"/>
      <c r="D13835" s="17"/>
      <c r="E13835" s="148"/>
      <c r="F13835" s="148"/>
    </row>
    <row r="13836" spans="3:6" x14ac:dyDescent="0.2">
      <c r="C13836" s="17"/>
      <c r="D13836" s="17"/>
      <c r="E13836" s="148"/>
      <c r="F13836" s="148"/>
    </row>
    <row r="13837" spans="3:6" x14ac:dyDescent="0.2">
      <c r="C13837" s="17"/>
      <c r="D13837" s="17"/>
      <c r="E13837" s="148"/>
      <c r="F13837" s="148"/>
    </row>
    <row r="13838" spans="3:6" x14ac:dyDescent="0.2">
      <c r="C13838" s="17"/>
      <c r="D13838" s="17"/>
      <c r="E13838" s="148"/>
      <c r="F13838" s="148"/>
    </row>
    <row r="13839" spans="3:6" x14ac:dyDescent="0.2">
      <c r="C13839" s="17"/>
      <c r="D13839" s="17"/>
      <c r="E13839" s="148"/>
      <c r="F13839" s="148"/>
    </row>
    <row r="13840" spans="3:6" x14ac:dyDescent="0.2">
      <c r="C13840" s="17"/>
      <c r="D13840" s="17"/>
      <c r="E13840" s="148"/>
      <c r="F13840" s="148"/>
    </row>
    <row r="13841" spans="3:6" x14ac:dyDescent="0.2">
      <c r="C13841" s="17"/>
      <c r="D13841" s="17"/>
      <c r="E13841" s="148"/>
      <c r="F13841" s="148"/>
    </row>
    <row r="13842" spans="3:6" x14ac:dyDescent="0.2">
      <c r="C13842" s="17"/>
      <c r="D13842" s="17"/>
      <c r="E13842" s="148"/>
      <c r="F13842" s="148"/>
    </row>
    <row r="13843" spans="3:6" x14ac:dyDescent="0.2">
      <c r="C13843" s="17"/>
      <c r="D13843" s="17"/>
      <c r="E13843" s="148"/>
      <c r="F13843" s="148"/>
    </row>
    <row r="13844" spans="3:6" x14ac:dyDescent="0.2">
      <c r="C13844" s="17"/>
      <c r="D13844" s="17"/>
      <c r="E13844" s="148"/>
      <c r="F13844" s="148"/>
    </row>
    <row r="13845" spans="3:6" x14ac:dyDescent="0.2">
      <c r="C13845" s="17"/>
      <c r="D13845" s="17"/>
      <c r="E13845" s="148"/>
      <c r="F13845" s="148"/>
    </row>
    <row r="13846" spans="3:6" x14ac:dyDescent="0.2">
      <c r="C13846" s="17"/>
      <c r="D13846" s="17"/>
      <c r="E13846" s="148"/>
      <c r="F13846" s="148"/>
    </row>
    <row r="13847" spans="3:6" x14ac:dyDescent="0.2">
      <c r="C13847" s="17"/>
      <c r="D13847" s="17"/>
      <c r="E13847" s="148"/>
      <c r="F13847" s="148"/>
    </row>
    <row r="13848" spans="3:6" x14ac:dyDescent="0.2">
      <c r="C13848" s="17"/>
      <c r="D13848" s="17"/>
      <c r="E13848" s="148"/>
      <c r="F13848" s="148"/>
    </row>
    <row r="13849" spans="3:6" x14ac:dyDescent="0.2">
      <c r="C13849" s="17"/>
      <c r="D13849" s="17"/>
      <c r="E13849" s="148"/>
      <c r="F13849" s="148"/>
    </row>
    <row r="13850" spans="3:6" x14ac:dyDescent="0.2">
      <c r="C13850" s="17"/>
      <c r="D13850" s="17"/>
      <c r="E13850" s="148"/>
      <c r="F13850" s="148"/>
    </row>
    <row r="13851" spans="3:6" x14ac:dyDescent="0.2">
      <c r="C13851" s="17"/>
      <c r="D13851" s="17"/>
      <c r="E13851" s="148"/>
      <c r="F13851" s="148"/>
    </row>
    <row r="13852" spans="3:6" x14ac:dyDescent="0.2">
      <c r="C13852" s="17"/>
      <c r="D13852" s="17"/>
      <c r="E13852" s="148"/>
      <c r="F13852" s="148"/>
    </row>
    <row r="13853" spans="3:6" x14ac:dyDescent="0.2">
      <c r="C13853" s="17"/>
      <c r="D13853" s="17"/>
      <c r="E13853" s="148"/>
      <c r="F13853" s="148"/>
    </row>
    <row r="13854" spans="3:6" x14ac:dyDescent="0.2">
      <c r="C13854" s="17"/>
      <c r="D13854" s="17"/>
      <c r="E13854" s="148"/>
      <c r="F13854" s="148"/>
    </row>
    <row r="13855" spans="3:6" x14ac:dyDescent="0.2">
      <c r="C13855" s="17"/>
      <c r="D13855" s="17"/>
      <c r="E13855" s="148"/>
      <c r="F13855" s="148"/>
    </row>
    <row r="13856" spans="3:6" x14ac:dyDescent="0.2">
      <c r="C13856" s="17"/>
      <c r="D13856" s="17"/>
      <c r="E13856" s="148"/>
      <c r="F13856" s="148"/>
    </row>
    <row r="13857" spans="3:6" x14ac:dyDescent="0.2">
      <c r="C13857" s="17"/>
      <c r="D13857" s="17"/>
      <c r="E13857" s="148"/>
      <c r="F13857" s="148"/>
    </row>
    <row r="13858" spans="3:6" x14ac:dyDescent="0.2">
      <c r="C13858" s="17"/>
      <c r="D13858" s="17"/>
      <c r="E13858" s="148"/>
      <c r="F13858" s="148"/>
    </row>
    <row r="13859" spans="3:6" x14ac:dyDescent="0.2">
      <c r="C13859" s="17"/>
      <c r="D13859" s="17"/>
      <c r="E13859" s="148"/>
      <c r="F13859" s="148"/>
    </row>
    <row r="13860" spans="3:6" x14ac:dyDescent="0.2">
      <c r="C13860" s="17"/>
      <c r="D13860" s="17"/>
      <c r="E13860" s="148"/>
      <c r="F13860" s="148"/>
    </row>
    <row r="13861" spans="3:6" x14ac:dyDescent="0.2">
      <c r="C13861" s="17"/>
      <c r="D13861" s="17"/>
      <c r="E13861" s="148"/>
      <c r="F13861" s="148"/>
    </row>
    <row r="13862" spans="3:6" x14ac:dyDescent="0.2">
      <c r="C13862" s="17"/>
      <c r="D13862" s="17"/>
      <c r="E13862" s="148"/>
      <c r="F13862" s="148"/>
    </row>
    <row r="13863" spans="3:6" x14ac:dyDescent="0.2">
      <c r="C13863" s="17"/>
      <c r="D13863" s="17"/>
      <c r="E13863" s="148"/>
      <c r="F13863" s="148"/>
    </row>
    <row r="13864" spans="3:6" x14ac:dyDescent="0.2">
      <c r="C13864" s="17"/>
      <c r="D13864" s="17"/>
      <c r="E13864" s="148"/>
      <c r="F13864" s="148"/>
    </row>
    <row r="13865" spans="3:6" x14ac:dyDescent="0.2">
      <c r="C13865" s="17"/>
      <c r="D13865" s="17"/>
      <c r="E13865" s="148"/>
      <c r="F13865" s="148"/>
    </row>
    <row r="13866" spans="3:6" x14ac:dyDescent="0.2">
      <c r="C13866" s="17"/>
      <c r="D13866" s="17"/>
      <c r="E13866" s="148"/>
      <c r="F13866" s="148"/>
    </row>
    <row r="13867" spans="3:6" x14ac:dyDescent="0.2">
      <c r="C13867" s="17"/>
      <c r="D13867" s="17"/>
      <c r="E13867" s="148"/>
      <c r="F13867" s="148"/>
    </row>
    <row r="13868" spans="3:6" x14ac:dyDescent="0.2">
      <c r="C13868" s="17"/>
      <c r="D13868" s="17"/>
      <c r="E13868" s="148"/>
      <c r="F13868" s="148"/>
    </row>
    <row r="13869" spans="3:6" x14ac:dyDescent="0.2">
      <c r="C13869" s="17"/>
      <c r="D13869" s="17"/>
      <c r="E13869" s="148"/>
      <c r="F13869" s="148"/>
    </row>
    <row r="13870" spans="3:6" x14ac:dyDescent="0.2">
      <c r="C13870" s="17"/>
      <c r="D13870" s="17"/>
      <c r="E13870" s="148"/>
      <c r="F13870" s="148"/>
    </row>
    <row r="13871" spans="3:6" x14ac:dyDescent="0.2">
      <c r="C13871" s="17"/>
      <c r="D13871" s="17"/>
      <c r="E13871" s="148"/>
      <c r="F13871" s="148"/>
    </row>
    <row r="13872" spans="3:6" x14ac:dyDescent="0.2">
      <c r="C13872" s="17"/>
      <c r="D13872" s="17"/>
      <c r="E13872" s="148"/>
      <c r="F13872" s="148"/>
    </row>
    <row r="13873" spans="3:6" x14ac:dyDescent="0.2">
      <c r="C13873" s="17"/>
      <c r="D13873" s="17"/>
      <c r="E13873" s="148"/>
      <c r="F13873" s="148"/>
    </row>
    <row r="13874" spans="3:6" x14ac:dyDescent="0.2">
      <c r="C13874" s="17"/>
      <c r="D13874" s="17"/>
      <c r="E13874" s="148"/>
      <c r="F13874" s="148"/>
    </row>
    <row r="13875" spans="3:6" x14ac:dyDescent="0.2">
      <c r="C13875" s="17"/>
      <c r="D13875" s="17"/>
      <c r="E13875" s="148"/>
      <c r="F13875" s="148"/>
    </row>
    <row r="13876" spans="3:6" x14ac:dyDescent="0.2">
      <c r="C13876" s="17"/>
      <c r="D13876" s="17"/>
      <c r="E13876" s="148"/>
      <c r="F13876" s="148"/>
    </row>
    <row r="13877" spans="3:6" x14ac:dyDescent="0.2">
      <c r="C13877" s="17"/>
      <c r="D13877" s="17"/>
      <c r="E13877" s="148"/>
      <c r="F13877" s="148"/>
    </row>
    <row r="13878" spans="3:6" x14ac:dyDescent="0.2">
      <c r="C13878" s="17"/>
      <c r="D13878" s="17"/>
      <c r="E13878" s="148"/>
      <c r="F13878" s="148"/>
    </row>
    <row r="13879" spans="3:6" x14ac:dyDescent="0.2">
      <c r="C13879" s="17"/>
      <c r="D13879" s="17"/>
      <c r="E13879" s="148"/>
      <c r="F13879" s="148"/>
    </row>
    <row r="13880" spans="3:6" x14ac:dyDescent="0.2">
      <c r="C13880" s="17"/>
      <c r="D13880" s="17"/>
      <c r="E13880" s="148"/>
      <c r="F13880" s="148"/>
    </row>
    <row r="13881" spans="3:6" x14ac:dyDescent="0.2">
      <c r="C13881" s="17"/>
      <c r="D13881" s="17"/>
      <c r="E13881" s="148"/>
      <c r="F13881" s="148"/>
    </row>
    <row r="13882" spans="3:6" x14ac:dyDescent="0.2">
      <c r="C13882" s="17"/>
      <c r="D13882" s="17"/>
      <c r="E13882" s="148"/>
      <c r="F13882" s="148"/>
    </row>
    <row r="13883" spans="3:6" x14ac:dyDescent="0.2">
      <c r="C13883" s="17"/>
      <c r="D13883" s="17"/>
      <c r="E13883" s="148"/>
      <c r="F13883" s="148"/>
    </row>
    <row r="13884" spans="3:6" x14ac:dyDescent="0.2">
      <c r="C13884" s="17"/>
      <c r="D13884" s="17"/>
      <c r="E13884" s="148"/>
      <c r="F13884" s="148"/>
    </row>
    <row r="13885" spans="3:6" x14ac:dyDescent="0.2">
      <c r="C13885" s="17"/>
      <c r="D13885" s="17"/>
      <c r="E13885" s="148"/>
      <c r="F13885" s="148"/>
    </row>
    <row r="13886" spans="3:6" x14ac:dyDescent="0.2">
      <c r="C13886" s="17"/>
      <c r="D13886" s="17"/>
      <c r="E13886" s="148"/>
      <c r="F13886" s="148"/>
    </row>
    <row r="13887" spans="3:6" x14ac:dyDescent="0.2">
      <c r="C13887" s="17"/>
      <c r="D13887" s="17"/>
      <c r="E13887" s="148"/>
      <c r="F13887" s="148"/>
    </row>
    <row r="13888" spans="3:6" x14ac:dyDescent="0.2">
      <c r="C13888" s="17"/>
      <c r="D13888" s="17"/>
      <c r="E13888" s="148"/>
      <c r="F13888" s="148"/>
    </row>
    <row r="13889" spans="3:6" x14ac:dyDescent="0.2">
      <c r="C13889" s="17"/>
      <c r="D13889" s="17"/>
      <c r="E13889" s="148"/>
      <c r="F13889" s="148"/>
    </row>
    <row r="13890" spans="3:6" x14ac:dyDescent="0.2">
      <c r="C13890" s="17"/>
      <c r="D13890" s="17"/>
      <c r="E13890" s="148"/>
      <c r="F13890" s="148"/>
    </row>
    <row r="13891" spans="3:6" x14ac:dyDescent="0.2">
      <c r="C13891" s="17"/>
      <c r="D13891" s="17"/>
      <c r="E13891" s="148"/>
      <c r="F13891" s="148"/>
    </row>
    <row r="13892" spans="3:6" x14ac:dyDescent="0.2">
      <c r="C13892" s="17"/>
      <c r="D13892" s="17"/>
      <c r="E13892" s="148"/>
      <c r="F13892" s="148"/>
    </row>
    <row r="13893" spans="3:6" x14ac:dyDescent="0.2">
      <c r="C13893" s="17"/>
      <c r="D13893" s="17"/>
      <c r="E13893" s="148"/>
      <c r="F13893" s="148"/>
    </row>
    <row r="13894" spans="3:6" x14ac:dyDescent="0.2">
      <c r="C13894" s="17"/>
      <c r="D13894" s="17"/>
      <c r="E13894" s="148"/>
      <c r="F13894" s="148"/>
    </row>
    <row r="13895" spans="3:6" x14ac:dyDescent="0.2">
      <c r="C13895" s="17"/>
      <c r="D13895" s="17"/>
      <c r="E13895" s="148"/>
      <c r="F13895" s="148"/>
    </row>
    <row r="13896" spans="3:6" x14ac:dyDescent="0.2">
      <c r="C13896" s="17"/>
      <c r="D13896" s="17"/>
      <c r="E13896" s="148"/>
      <c r="F13896" s="148"/>
    </row>
    <row r="13897" spans="3:6" x14ac:dyDescent="0.2">
      <c r="C13897" s="17"/>
      <c r="D13897" s="17"/>
      <c r="E13897" s="148"/>
      <c r="F13897" s="148"/>
    </row>
    <row r="13898" spans="3:6" x14ac:dyDescent="0.2">
      <c r="C13898" s="17"/>
      <c r="D13898" s="17"/>
      <c r="E13898" s="148"/>
      <c r="F13898" s="148"/>
    </row>
    <row r="13899" spans="3:6" x14ac:dyDescent="0.2">
      <c r="C13899" s="17"/>
      <c r="D13899" s="17"/>
      <c r="E13899" s="148"/>
      <c r="F13899" s="148"/>
    </row>
    <row r="13900" spans="3:6" x14ac:dyDescent="0.2">
      <c r="C13900" s="17"/>
      <c r="D13900" s="17"/>
      <c r="E13900" s="148"/>
      <c r="F13900" s="148"/>
    </row>
    <row r="13901" spans="3:6" x14ac:dyDescent="0.2">
      <c r="C13901" s="17"/>
      <c r="D13901" s="17"/>
      <c r="E13901" s="148"/>
      <c r="F13901" s="148"/>
    </row>
    <row r="13902" spans="3:6" x14ac:dyDescent="0.2">
      <c r="C13902" s="17"/>
      <c r="D13902" s="17"/>
      <c r="E13902" s="148"/>
      <c r="F13902" s="148"/>
    </row>
    <row r="13903" spans="3:6" x14ac:dyDescent="0.2">
      <c r="C13903" s="17"/>
      <c r="D13903" s="17"/>
      <c r="E13903" s="148"/>
      <c r="F13903" s="148"/>
    </row>
    <row r="13904" spans="3:6" x14ac:dyDescent="0.2">
      <c r="C13904" s="17"/>
      <c r="D13904" s="17"/>
      <c r="E13904" s="148"/>
      <c r="F13904" s="148"/>
    </row>
    <row r="13905" spans="3:6" x14ac:dyDescent="0.2">
      <c r="C13905" s="17"/>
      <c r="D13905" s="17"/>
      <c r="E13905" s="148"/>
      <c r="F13905" s="148"/>
    </row>
    <row r="13906" spans="3:6" x14ac:dyDescent="0.2">
      <c r="C13906" s="17"/>
      <c r="D13906" s="17"/>
      <c r="E13906" s="148"/>
      <c r="F13906" s="148"/>
    </row>
    <row r="13907" spans="3:6" x14ac:dyDescent="0.2">
      <c r="C13907" s="17"/>
      <c r="D13907" s="17"/>
      <c r="E13907" s="148"/>
      <c r="F13907" s="148"/>
    </row>
    <row r="13908" spans="3:6" x14ac:dyDescent="0.2">
      <c r="C13908" s="17"/>
      <c r="D13908" s="17"/>
      <c r="E13908" s="148"/>
      <c r="F13908" s="148"/>
    </row>
    <row r="13909" spans="3:6" x14ac:dyDescent="0.2">
      <c r="C13909" s="17"/>
      <c r="D13909" s="17"/>
      <c r="E13909" s="148"/>
      <c r="F13909" s="148"/>
    </row>
    <row r="13910" spans="3:6" x14ac:dyDescent="0.2">
      <c r="C13910" s="17"/>
      <c r="D13910" s="17"/>
      <c r="E13910" s="148"/>
      <c r="F13910" s="148"/>
    </row>
    <row r="13911" spans="3:6" x14ac:dyDescent="0.2">
      <c r="C13911" s="17"/>
      <c r="D13911" s="17"/>
      <c r="E13911" s="148"/>
      <c r="F13911" s="148"/>
    </row>
    <row r="13912" spans="3:6" x14ac:dyDescent="0.2">
      <c r="C13912" s="17"/>
      <c r="D13912" s="17"/>
      <c r="E13912" s="148"/>
      <c r="F13912" s="148"/>
    </row>
    <row r="13913" spans="3:6" x14ac:dyDescent="0.2">
      <c r="C13913" s="17"/>
      <c r="D13913" s="17"/>
      <c r="E13913" s="148"/>
      <c r="F13913" s="148"/>
    </row>
    <row r="13914" spans="3:6" x14ac:dyDescent="0.2">
      <c r="C13914" s="17"/>
      <c r="D13914" s="17"/>
      <c r="E13914" s="148"/>
      <c r="F13914" s="148"/>
    </row>
    <row r="13915" spans="3:6" x14ac:dyDescent="0.2">
      <c r="C13915" s="17"/>
      <c r="D13915" s="17"/>
      <c r="E13915" s="148"/>
      <c r="F13915" s="148"/>
    </row>
    <row r="13916" spans="3:6" x14ac:dyDescent="0.2">
      <c r="C13916" s="17"/>
      <c r="D13916" s="17"/>
      <c r="E13916" s="148"/>
      <c r="F13916" s="148"/>
    </row>
    <row r="13917" spans="3:6" x14ac:dyDescent="0.2">
      <c r="C13917" s="17"/>
      <c r="D13917" s="17"/>
      <c r="E13917" s="148"/>
      <c r="F13917" s="148"/>
    </row>
    <row r="13918" spans="3:6" x14ac:dyDescent="0.2">
      <c r="C13918" s="17"/>
      <c r="D13918" s="17"/>
      <c r="E13918" s="148"/>
      <c r="F13918" s="148"/>
    </row>
    <row r="13919" spans="3:6" x14ac:dyDescent="0.2">
      <c r="C13919" s="17"/>
      <c r="D13919" s="17"/>
      <c r="E13919" s="148"/>
      <c r="F13919" s="148"/>
    </row>
    <row r="13920" spans="3:6" x14ac:dyDescent="0.2">
      <c r="C13920" s="17"/>
      <c r="D13920" s="17"/>
      <c r="E13920" s="148"/>
      <c r="F13920" s="148"/>
    </row>
    <row r="13921" spans="3:6" x14ac:dyDescent="0.2">
      <c r="C13921" s="17"/>
      <c r="D13921" s="17"/>
      <c r="E13921" s="148"/>
      <c r="F13921" s="148"/>
    </row>
    <row r="13922" spans="3:6" x14ac:dyDescent="0.2">
      <c r="C13922" s="17"/>
      <c r="D13922" s="17"/>
      <c r="E13922" s="148"/>
      <c r="F13922" s="148"/>
    </row>
    <row r="13923" spans="3:6" x14ac:dyDescent="0.2">
      <c r="C13923" s="17"/>
      <c r="D13923" s="17"/>
      <c r="E13923" s="148"/>
      <c r="F13923" s="148"/>
    </row>
    <row r="13924" spans="3:6" x14ac:dyDescent="0.2">
      <c r="C13924" s="17"/>
      <c r="D13924" s="17"/>
      <c r="E13924" s="148"/>
      <c r="F13924" s="148"/>
    </row>
    <row r="13925" spans="3:6" x14ac:dyDescent="0.2">
      <c r="C13925" s="17"/>
      <c r="D13925" s="17"/>
      <c r="E13925" s="148"/>
      <c r="F13925" s="148"/>
    </row>
    <row r="13926" spans="3:6" x14ac:dyDescent="0.2">
      <c r="C13926" s="17"/>
      <c r="D13926" s="17"/>
      <c r="E13926" s="148"/>
      <c r="F13926" s="148"/>
    </row>
    <row r="13927" spans="3:6" x14ac:dyDescent="0.2">
      <c r="C13927" s="17"/>
      <c r="D13927" s="17"/>
      <c r="E13927" s="148"/>
      <c r="F13927" s="148"/>
    </row>
    <row r="13928" spans="3:6" x14ac:dyDescent="0.2">
      <c r="C13928" s="17"/>
      <c r="D13928" s="17"/>
      <c r="E13928" s="148"/>
      <c r="F13928" s="148"/>
    </row>
    <row r="13929" spans="3:6" x14ac:dyDescent="0.2">
      <c r="C13929" s="17"/>
      <c r="D13929" s="17"/>
      <c r="E13929" s="148"/>
      <c r="F13929" s="148"/>
    </row>
    <row r="13930" spans="3:6" x14ac:dyDescent="0.2">
      <c r="C13930" s="17"/>
      <c r="D13930" s="17"/>
      <c r="E13930" s="148"/>
      <c r="F13930" s="148"/>
    </row>
    <row r="13931" spans="3:6" x14ac:dyDescent="0.2">
      <c r="C13931" s="17"/>
      <c r="D13931" s="17"/>
      <c r="E13931" s="148"/>
      <c r="F13931" s="148"/>
    </row>
    <row r="13932" spans="3:6" x14ac:dyDescent="0.2">
      <c r="C13932" s="17"/>
      <c r="D13932" s="17"/>
      <c r="E13932" s="148"/>
      <c r="F13932" s="148"/>
    </row>
    <row r="13933" spans="3:6" x14ac:dyDescent="0.2">
      <c r="C13933" s="17"/>
      <c r="D13933" s="17"/>
      <c r="E13933" s="148"/>
      <c r="F13933" s="148"/>
    </row>
    <row r="13934" spans="3:6" x14ac:dyDescent="0.2">
      <c r="C13934" s="17"/>
      <c r="D13934" s="17"/>
      <c r="E13934" s="148"/>
      <c r="F13934" s="148"/>
    </row>
    <row r="13935" spans="3:6" x14ac:dyDescent="0.2">
      <c r="C13935" s="17"/>
      <c r="D13935" s="17"/>
      <c r="E13935" s="148"/>
      <c r="F13935" s="148"/>
    </row>
    <row r="13936" spans="3:6" x14ac:dyDescent="0.2">
      <c r="C13936" s="17"/>
      <c r="D13936" s="17"/>
      <c r="E13936" s="148"/>
      <c r="F13936" s="148"/>
    </row>
    <row r="13937" spans="3:6" x14ac:dyDescent="0.2">
      <c r="C13937" s="17"/>
      <c r="D13937" s="17"/>
      <c r="E13937" s="148"/>
      <c r="F13937" s="148"/>
    </row>
    <row r="13938" spans="3:6" x14ac:dyDescent="0.2">
      <c r="C13938" s="17"/>
      <c r="D13938" s="17"/>
      <c r="E13938" s="148"/>
      <c r="F13938" s="148"/>
    </row>
    <row r="13939" spans="3:6" x14ac:dyDescent="0.2">
      <c r="C13939" s="17"/>
      <c r="D13939" s="17"/>
      <c r="E13939" s="148"/>
      <c r="F13939" s="148"/>
    </row>
    <row r="13940" spans="3:6" x14ac:dyDescent="0.2">
      <c r="C13940" s="17"/>
      <c r="D13940" s="17"/>
      <c r="E13940" s="148"/>
      <c r="F13940" s="148"/>
    </row>
    <row r="13941" spans="3:6" x14ac:dyDescent="0.2">
      <c r="C13941" s="17"/>
      <c r="D13941" s="17"/>
      <c r="E13941" s="148"/>
      <c r="F13941" s="148"/>
    </row>
    <row r="13942" spans="3:6" x14ac:dyDescent="0.2">
      <c r="C13942" s="17"/>
      <c r="D13942" s="17"/>
      <c r="E13942" s="148"/>
      <c r="F13942" s="148"/>
    </row>
    <row r="13943" spans="3:6" x14ac:dyDescent="0.2">
      <c r="C13943" s="17"/>
      <c r="D13943" s="17"/>
      <c r="E13943" s="148"/>
      <c r="F13943" s="148"/>
    </row>
    <row r="13944" spans="3:6" x14ac:dyDescent="0.2">
      <c r="C13944" s="17"/>
      <c r="D13944" s="17"/>
      <c r="E13944" s="148"/>
      <c r="F13944" s="148"/>
    </row>
    <row r="13945" spans="3:6" x14ac:dyDescent="0.2">
      <c r="C13945" s="17"/>
      <c r="D13945" s="17"/>
      <c r="E13945" s="148"/>
      <c r="F13945" s="148"/>
    </row>
    <row r="13946" spans="3:6" x14ac:dyDescent="0.2">
      <c r="C13946" s="17"/>
      <c r="D13946" s="17"/>
      <c r="E13946" s="148"/>
      <c r="F13946" s="148"/>
    </row>
    <row r="13947" spans="3:6" x14ac:dyDescent="0.2">
      <c r="C13947" s="17"/>
      <c r="D13947" s="17"/>
      <c r="E13947" s="148"/>
      <c r="F13947" s="148"/>
    </row>
    <row r="13948" spans="3:6" x14ac:dyDescent="0.2">
      <c r="C13948" s="17"/>
      <c r="D13948" s="17"/>
      <c r="E13948" s="148"/>
      <c r="F13948" s="148"/>
    </row>
    <row r="13949" spans="3:6" x14ac:dyDescent="0.2">
      <c r="C13949" s="17"/>
      <c r="D13949" s="17"/>
      <c r="E13949" s="148"/>
      <c r="F13949" s="148"/>
    </row>
    <row r="13950" spans="3:6" x14ac:dyDescent="0.2">
      <c r="C13950" s="17"/>
      <c r="D13950" s="17"/>
      <c r="E13950" s="148"/>
      <c r="F13950" s="148"/>
    </row>
    <row r="13951" spans="3:6" x14ac:dyDescent="0.2">
      <c r="C13951" s="17"/>
      <c r="D13951" s="17"/>
      <c r="E13951" s="148"/>
      <c r="F13951" s="148"/>
    </row>
    <row r="13952" spans="3:6" x14ac:dyDescent="0.2">
      <c r="C13952" s="17"/>
      <c r="D13952" s="17"/>
      <c r="E13952" s="148"/>
      <c r="F13952" s="148"/>
    </row>
    <row r="13953" spans="3:6" x14ac:dyDescent="0.2">
      <c r="C13953" s="17"/>
      <c r="D13953" s="17"/>
      <c r="E13953" s="148"/>
      <c r="F13953" s="148"/>
    </row>
    <row r="13954" spans="3:6" x14ac:dyDescent="0.2">
      <c r="C13954" s="17"/>
      <c r="D13954" s="17"/>
      <c r="E13954" s="148"/>
      <c r="F13954" s="148"/>
    </row>
    <row r="13955" spans="3:6" x14ac:dyDescent="0.2">
      <c r="C13955" s="17"/>
      <c r="D13955" s="17"/>
      <c r="E13955" s="148"/>
      <c r="F13955" s="148"/>
    </row>
    <row r="13956" spans="3:6" x14ac:dyDescent="0.2">
      <c r="C13956" s="17"/>
      <c r="D13956" s="17"/>
      <c r="E13956" s="148"/>
      <c r="F13956" s="148"/>
    </row>
    <row r="13957" spans="3:6" x14ac:dyDescent="0.2">
      <c r="C13957" s="17"/>
      <c r="D13957" s="17"/>
      <c r="E13957" s="148"/>
      <c r="F13957" s="148"/>
    </row>
    <row r="13958" spans="3:6" x14ac:dyDescent="0.2">
      <c r="C13958" s="17"/>
      <c r="D13958" s="17"/>
      <c r="E13958" s="148"/>
      <c r="F13958" s="148"/>
    </row>
    <row r="13959" spans="3:6" x14ac:dyDescent="0.2">
      <c r="C13959" s="17"/>
      <c r="D13959" s="17"/>
      <c r="E13959" s="148"/>
      <c r="F13959" s="148"/>
    </row>
    <row r="13960" spans="3:6" x14ac:dyDescent="0.2">
      <c r="C13960" s="17"/>
      <c r="D13960" s="17"/>
      <c r="E13960" s="148"/>
      <c r="F13960" s="148"/>
    </row>
    <row r="13961" spans="3:6" x14ac:dyDescent="0.2">
      <c r="C13961" s="17"/>
      <c r="D13961" s="17"/>
      <c r="E13961" s="148"/>
      <c r="F13961" s="148"/>
    </row>
  </sheetData>
  <sortState xmlns:xlrd2="http://schemas.microsoft.com/office/spreadsheetml/2017/richdata2" ref="A3570:G12544">
    <sortCondition ref="A3570:A12544"/>
  </sortState>
  <mergeCells count="2">
    <mergeCell ref="A3503:B3503"/>
    <mergeCell ref="A3569:B356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C31DB-88A2-D349-841D-C55F4E8A2A44}">
  <dimension ref="A1:G103"/>
  <sheetViews>
    <sheetView topLeftCell="A59" zoomScale="150" zoomScaleNormal="150" workbookViewId="0">
      <selection activeCell="E77" sqref="E77:G77"/>
    </sheetView>
  </sheetViews>
  <sheetFormatPr baseColWidth="10" defaultRowHeight="16" x14ac:dyDescent="0.2"/>
  <cols>
    <col min="1" max="1" width="30.83203125" customWidth="1"/>
    <col min="2" max="2" width="12.5" customWidth="1"/>
    <col min="3" max="3" width="18.5" customWidth="1"/>
    <col min="5" max="5" width="33.5" customWidth="1"/>
    <col min="7" max="7" width="15.33203125" customWidth="1"/>
  </cols>
  <sheetData>
    <row r="1" spans="1:7" ht="57" customHeight="1" x14ac:dyDescent="0.2">
      <c r="A1" s="230" t="s">
        <v>14340</v>
      </c>
      <c r="B1" s="230"/>
      <c r="C1" s="230"/>
      <c r="E1" s="230" t="s">
        <v>14341</v>
      </c>
      <c r="F1" s="230"/>
      <c r="G1" s="230"/>
    </row>
    <row r="2" spans="1:7" ht="17" thickBot="1" x14ac:dyDescent="0.25">
      <c r="A2" s="176" t="s">
        <v>11441</v>
      </c>
      <c r="B2" s="176" t="s">
        <v>11440</v>
      </c>
      <c r="C2" s="176" t="s">
        <v>11474</v>
      </c>
      <c r="E2" s="176" t="s">
        <v>11441</v>
      </c>
      <c r="F2" s="176" t="s">
        <v>11440</v>
      </c>
      <c r="G2" s="176" t="s">
        <v>11474</v>
      </c>
    </row>
    <row r="3" spans="1:7" x14ac:dyDescent="0.2">
      <c r="A3" t="s">
        <v>11443</v>
      </c>
      <c r="B3" t="s">
        <v>11442</v>
      </c>
      <c r="C3" s="3">
        <v>49</v>
      </c>
      <c r="E3" t="s">
        <v>11476</v>
      </c>
      <c r="F3" t="s">
        <v>11475</v>
      </c>
      <c r="G3">
        <v>35</v>
      </c>
    </row>
    <row r="4" spans="1:7" x14ac:dyDescent="0.2">
      <c r="A4" t="s">
        <v>14263</v>
      </c>
      <c r="B4" t="s">
        <v>11449</v>
      </c>
      <c r="C4" s="3">
        <v>53</v>
      </c>
      <c r="E4" t="s">
        <v>11478</v>
      </c>
      <c r="F4" t="s">
        <v>11477</v>
      </c>
      <c r="G4">
        <v>35</v>
      </c>
    </row>
    <row r="5" spans="1:7" x14ac:dyDescent="0.2">
      <c r="A5" t="s">
        <v>11445</v>
      </c>
      <c r="B5" t="s">
        <v>11444</v>
      </c>
      <c r="C5" s="3">
        <v>41</v>
      </c>
      <c r="E5" t="s">
        <v>11480</v>
      </c>
      <c r="F5" t="s">
        <v>11479</v>
      </c>
      <c r="G5">
        <v>35</v>
      </c>
    </row>
    <row r="6" spans="1:7" x14ac:dyDescent="0.2">
      <c r="A6" t="s">
        <v>14227</v>
      </c>
      <c r="B6" t="s">
        <v>14229</v>
      </c>
      <c r="C6" s="3">
        <v>6</v>
      </c>
      <c r="E6" t="s">
        <v>11482</v>
      </c>
      <c r="F6" t="s">
        <v>11481</v>
      </c>
      <c r="G6">
        <v>10</v>
      </c>
    </row>
    <row r="7" spans="1:7" x14ac:dyDescent="0.2">
      <c r="A7" t="s">
        <v>11599</v>
      </c>
      <c r="B7" t="s">
        <v>11598</v>
      </c>
      <c r="C7" s="3">
        <v>12</v>
      </c>
      <c r="E7" t="s">
        <v>11484</v>
      </c>
      <c r="F7" t="s">
        <v>11483</v>
      </c>
      <c r="G7">
        <v>6</v>
      </c>
    </row>
    <row r="8" spans="1:7" x14ac:dyDescent="0.2">
      <c r="A8" t="s">
        <v>11601</v>
      </c>
      <c r="B8" t="s">
        <v>11600</v>
      </c>
      <c r="C8" s="3">
        <v>12</v>
      </c>
      <c r="E8" t="s">
        <v>14231</v>
      </c>
      <c r="F8" t="s">
        <v>14234</v>
      </c>
      <c r="G8">
        <v>5</v>
      </c>
    </row>
    <row r="9" spans="1:7" x14ac:dyDescent="0.2">
      <c r="A9" t="s">
        <v>11603</v>
      </c>
      <c r="B9" t="s">
        <v>11602</v>
      </c>
      <c r="C9" s="3">
        <v>12</v>
      </c>
      <c r="E9" t="s">
        <v>14232</v>
      </c>
      <c r="F9" t="s">
        <v>14235</v>
      </c>
      <c r="G9">
        <v>5</v>
      </c>
    </row>
    <row r="10" spans="1:7" ht="17" thickBot="1" x14ac:dyDescent="0.25">
      <c r="A10" t="s">
        <v>11605</v>
      </c>
      <c r="B10" t="s">
        <v>11604</v>
      </c>
      <c r="C10" s="3">
        <v>12</v>
      </c>
      <c r="E10" s="174" t="s">
        <v>14233</v>
      </c>
      <c r="F10" s="174" t="s">
        <v>14236</v>
      </c>
      <c r="G10" s="174">
        <v>5</v>
      </c>
    </row>
    <row r="11" spans="1:7" x14ac:dyDescent="0.2">
      <c r="A11" t="s">
        <v>11607</v>
      </c>
      <c r="B11" t="s">
        <v>11606</v>
      </c>
      <c r="C11" s="3">
        <v>12</v>
      </c>
    </row>
    <row r="12" spans="1:7" x14ac:dyDescent="0.2">
      <c r="A12" t="s">
        <v>11609</v>
      </c>
      <c r="B12" t="s">
        <v>11608</v>
      </c>
      <c r="C12" s="3">
        <v>12</v>
      </c>
    </row>
    <row r="13" spans="1:7" x14ac:dyDescent="0.2">
      <c r="A13" t="s">
        <v>11611</v>
      </c>
      <c r="B13" t="s">
        <v>11610</v>
      </c>
      <c r="C13" s="3">
        <v>12</v>
      </c>
    </row>
    <row r="14" spans="1:7" x14ac:dyDescent="0.2">
      <c r="A14" t="s">
        <v>11458</v>
      </c>
      <c r="B14" t="s">
        <v>11457</v>
      </c>
      <c r="C14" s="3">
        <v>6</v>
      </c>
    </row>
    <row r="15" spans="1:7" x14ac:dyDescent="0.2">
      <c r="A15" t="s">
        <v>11460</v>
      </c>
      <c r="B15" t="s">
        <v>11459</v>
      </c>
      <c r="C15" s="3">
        <v>6</v>
      </c>
    </row>
    <row r="16" spans="1:7" x14ac:dyDescent="0.2">
      <c r="A16" t="s">
        <v>11456</v>
      </c>
      <c r="B16" t="s">
        <v>11455</v>
      </c>
      <c r="C16" s="3">
        <v>19</v>
      </c>
    </row>
    <row r="17" spans="1:7" x14ac:dyDescent="0.2">
      <c r="A17" t="s">
        <v>11466</v>
      </c>
      <c r="B17" t="s">
        <v>11467</v>
      </c>
      <c r="C17" s="3">
        <v>7</v>
      </c>
    </row>
    <row r="18" spans="1:7" x14ac:dyDescent="0.2">
      <c r="A18" t="s">
        <v>11464</v>
      </c>
      <c r="B18" t="s">
        <v>11463</v>
      </c>
      <c r="C18" s="3">
        <v>6</v>
      </c>
    </row>
    <row r="19" spans="1:7" x14ac:dyDescent="0.2">
      <c r="A19" t="s">
        <v>11466</v>
      </c>
      <c r="B19" t="s">
        <v>11465</v>
      </c>
      <c r="C19" s="3">
        <v>6</v>
      </c>
    </row>
    <row r="20" spans="1:7" x14ac:dyDescent="0.2">
      <c r="A20" t="s">
        <v>11471</v>
      </c>
      <c r="B20" t="s">
        <v>11470</v>
      </c>
      <c r="C20" s="3">
        <v>5</v>
      </c>
    </row>
    <row r="21" spans="1:7" x14ac:dyDescent="0.2">
      <c r="A21" t="s">
        <v>11473</v>
      </c>
      <c r="B21" t="s">
        <v>11472</v>
      </c>
      <c r="C21" s="3">
        <v>5</v>
      </c>
    </row>
    <row r="22" spans="1:7" x14ac:dyDescent="0.2">
      <c r="A22" t="s">
        <v>11462</v>
      </c>
      <c r="B22" t="s">
        <v>11461</v>
      </c>
      <c r="C22" s="3">
        <v>4</v>
      </c>
    </row>
    <row r="23" spans="1:7" x14ac:dyDescent="0.2">
      <c r="A23" t="s">
        <v>11452</v>
      </c>
      <c r="B23" t="s">
        <v>11451</v>
      </c>
      <c r="C23" s="3">
        <v>54</v>
      </c>
    </row>
    <row r="24" spans="1:7" x14ac:dyDescent="0.2">
      <c r="A24" t="s">
        <v>11469</v>
      </c>
      <c r="B24" t="s">
        <v>11468</v>
      </c>
      <c r="C24" s="3">
        <v>3</v>
      </c>
    </row>
    <row r="25" spans="1:7" x14ac:dyDescent="0.2">
      <c r="A25" t="s">
        <v>11447</v>
      </c>
      <c r="B25" t="s">
        <v>11446</v>
      </c>
      <c r="C25" s="3">
        <v>29</v>
      </c>
    </row>
    <row r="26" spans="1:7" x14ac:dyDescent="0.2">
      <c r="A26" t="s">
        <v>11447</v>
      </c>
      <c r="B26" t="s">
        <v>11448</v>
      </c>
      <c r="C26" s="3">
        <v>29</v>
      </c>
    </row>
    <row r="27" spans="1:7" ht="17" thickBot="1" x14ac:dyDescent="0.25">
      <c r="A27" s="174" t="s">
        <v>14228</v>
      </c>
      <c r="B27" s="174" t="s">
        <v>14230</v>
      </c>
      <c r="C27" s="175">
        <v>304</v>
      </c>
    </row>
    <row r="29" spans="1:7" ht="47" customHeight="1" x14ac:dyDescent="0.2">
      <c r="A29" s="230" t="s">
        <v>14342</v>
      </c>
      <c r="B29" s="230"/>
      <c r="C29" s="230"/>
      <c r="E29" s="230" t="s">
        <v>14343</v>
      </c>
      <c r="F29" s="230"/>
      <c r="G29" s="230"/>
    </row>
    <row r="30" spans="1:7" ht="17" thickBot="1" x14ac:dyDescent="0.25">
      <c r="A30" s="176" t="s">
        <v>11441</v>
      </c>
      <c r="B30" s="176" t="s">
        <v>11440</v>
      </c>
      <c r="C30" s="176" t="s">
        <v>11474</v>
      </c>
      <c r="E30" s="176" t="s">
        <v>11441</v>
      </c>
      <c r="F30" s="176" t="s">
        <v>11440</v>
      </c>
      <c r="G30" s="176" t="s">
        <v>11474</v>
      </c>
    </row>
    <row r="31" spans="1:7" x14ac:dyDescent="0.2">
      <c r="A31" t="s">
        <v>11454</v>
      </c>
      <c r="B31" t="s">
        <v>11453</v>
      </c>
      <c r="C31">
        <v>166</v>
      </c>
      <c r="E31" t="s">
        <v>11524</v>
      </c>
      <c r="F31" t="s">
        <v>11523</v>
      </c>
      <c r="G31">
        <v>6</v>
      </c>
    </row>
    <row r="32" spans="1:7" x14ac:dyDescent="0.2">
      <c r="A32" t="s">
        <v>11486</v>
      </c>
      <c r="B32" t="s">
        <v>11485</v>
      </c>
      <c r="C32">
        <v>82</v>
      </c>
      <c r="E32" t="s">
        <v>14264</v>
      </c>
      <c r="F32" t="s">
        <v>11525</v>
      </c>
      <c r="G32">
        <v>6</v>
      </c>
    </row>
    <row r="33" spans="1:7" x14ac:dyDescent="0.2">
      <c r="A33" t="s">
        <v>11506</v>
      </c>
      <c r="B33" t="s">
        <v>11505</v>
      </c>
      <c r="C33">
        <v>78</v>
      </c>
      <c r="E33" t="s">
        <v>14265</v>
      </c>
      <c r="F33" t="s">
        <v>11527</v>
      </c>
      <c r="G33">
        <v>6</v>
      </c>
    </row>
    <row r="34" spans="1:7" x14ac:dyDescent="0.2">
      <c r="A34" t="s">
        <v>11488</v>
      </c>
      <c r="B34" t="s">
        <v>11487</v>
      </c>
      <c r="C34">
        <v>6</v>
      </c>
      <c r="E34" t="s">
        <v>11530</v>
      </c>
      <c r="F34" t="s">
        <v>11529</v>
      </c>
      <c r="G34">
        <v>6</v>
      </c>
    </row>
    <row r="35" spans="1:7" x14ac:dyDescent="0.2">
      <c r="A35" t="s">
        <v>11490</v>
      </c>
      <c r="B35" t="s">
        <v>11489</v>
      </c>
      <c r="C35">
        <v>6</v>
      </c>
      <c r="E35" t="s">
        <v>11532</v>
      </c>
      <c r="F35" t="s">
        <v>11531</v>
      </c>
      <c r="G35">
        <v>6</v>
      </c>
    </row>
    <row r="36" spans="1:7" x14ac:dyDescent="0.2">
      <c r="A36" t="s">
        <v>11492</v>
      </c>
      <c r="B36" t="s">
        <v>11491</v>
      </c>
      <c r="C36">
        <v>6</v>
      </c>
      <c r="E36" t="s">
        <v>11534</v>
      </c>
      <c r="F36" t="s">
        <v>11533</v>
      </c>
      <c r="G36">
        <v>6</v>
      </c>
    </row>
    <row r="37" spans="1:7" x14ac:dyDescent="0.2">
      <c r="A37" t="s">
        <v>11502</v>
      </c>
      <c r="B37" t="s">
        <v>11501</v>
      </c>
      <c r="C37">
        <v>5</v>
      </c>
      <c r="E37" t="s">
        <v>11536</v>
      </c>
      <c r="F37" t="s">
        <v>11535</v>
      </c>
      <c r="G37">
        <v>6</v>
      </c>
    </row>
    <row r="38" spans="1:7" x14ac:dyDescent="0.2">
      <c r="A38" t="s">
        <v>11496</v>
      </c>
      <c r="B38" t="s">
        <v>11495</v>
      </c>
      <c r="C38">
        <v>9</v>
      </c>
      <c r="E38" t="s">
        <v>11538</v>
      </c>
      <c r="F38" t="s">
        <v>11537</v>
      </c>
      <c r="G38">
        <v>6</v>
      </c>
    </row>
    <row r="39" spans="1:7" x14ac:dyDescent="0.2">
      <c r="A39" t="s">
        <v>11494</v>
      </c>
      <c r="B39" t="s">
        <v>11493</v>
      </c>
      <c r="C39">
        <v>6</v>
      </c>
      <c r="E39" t="s">
        <v>11540</v>
      </c>
      <c r="F39" t="s">
        <v>11539</v>
      </c>
      <c r="G39">
        <v>6</v>
      </c>
    </row>
    <row r="40" spans="1:7" x14ac:dyDescent="0.2">
      <c r="A40" t="s">
        <v>11498</v>
      </c>
      <c r="B40" t="s">
        <v>11497</v>
      </c>
      <c r="C40">
        <v>6</v>
      </c>
      <c r="E40" t="s">
        <v>11542</v>
      </c>
      <c r="F40" t="s">
        <v>11541</v>
      </c>
      <c r="G40">
        <v>6</v>
      </c>
    </row>
    <row r="41" spans="1:7" x14ac:dyDescent="0.2">
      <c r="A41" t="s">
        <v>11500</v>
      </c>
      <c r="B41" t="s">
        <v>11499</v>
      </c>
      <c r="C41">
        <v>9</v>
      </c>
      <c r="E41" t="s">
        <v>11544</v>
      </c>
      <c r="F41" t="s">
        <v>11543</v>
      </c>
      <c r="G41">
        <v>6</v>
      </c>
    </row>
    <row r="42" spans="1:7" x14ac:dyDescent="0.2">
      <c r="A42" t="s">
        <v>11514</v>
      </c>
      <c r="B42" t="s">
        <v>11513</v>
      </c>
      <c r="C42">
        <v>8</v>
      </c>
      <c r="E42" t="s">
        <v>14239</v>
      </c>
      <c r="F42" t="s">
        <v>14251</v>
      </c>
      <c r="G42">
        <v>22</v>
      </c>
    </row>
    <row r="43" spans="1:7" x14ac:dyDescent="0.2">
      <c r="A43" t="s">
        <v>11516</v>
      </c>
      <c r="B43" t="s">
        <v>11515</v>
      </c>
      <c r="C43">
        <v>8</v>
      </c>
      <c r="E43" t="s">
        <v>11578</v>
      </c>
      <c r="F43" t="s">
        <v>11577</v>
      </c>
      <c r="G43">
        <v>8</v>
      </c>
    </row>
    <row r="44" spans="1:7" x14ac:dyDescent="0.2">
      <c r="A44" t="s">
        <v>11518</v>
      </c>
      <c r="B44" t="s">
        <v>11517</v>
      </c>
      <c r="C44">
        <v>8</v>
      </c>
      <c r="E44" t="s">
        <v>11580</v>
      </c>
      <c r="F44" t="s">
        <v>11579</v>
      </c>
      <c r="G44">
        <v>8</v>
      </c>
    </row>
    <row r="45" spans="1:7" x14ac:dyDescent="0.2">
      <c r="A45" t="s">
        <v>11504</v>
      </c>
      <c r="B45" t="s">
        <v>11503</v>
      </c>
      <c r="C45">
        <v>8</v>
      </c>
      <c r="E45" t="s">
        <v>11582</v>
      </c>
      <c r="F45" t="s">
        <v>11581</v>
      </c>
      <c r="G45">
        <v>8</v>
      </c>
    </row>
    <row r="46" spans="1:7" x14ac:dyDescent="0.2">
      <c r="A46" t="s">
        <v>11519</v>
      </c>
      <c r="B46" t="s">
        <v>11520</v>
      </c>
      <c r="C46">
        <v>4</v>
      </c>
      <c r="E46" t="s">
        <v>11584</v>
      </c>
      <c r="F46" t="s">
        <v>11583</v>
      </c>
      <c r="G46">
        <v>8</v>
      </c>
    </row>
    <row r="47" spans="1:7" x14ac:dyDescent="0.2">
      <c r="A47" t="s">
        <v>11512</v>
      </c>
      <c r="B47" t="s">
        <v>11511</v>
      </c>
      <c r="C47">
        <v>36</v>
      </c>
      <c r="E47" t="s">
        <v>11566</v>
      </c>
      <c r="F47" t="s">
        <v>11565</v>
      </c>
      <c r="G47">
        <v>13</v>
      </c>
    </row>
    <row r="48" spans="1:7" x14ac:dyDescent="0.2">
      <c r="A48" t="s">
        <v>11508</v>
      </c>
      <c r="B48" t="s">
        <v>11507</v>
      </c>
      <c r="C48">
        <v>13</v>
      </c>
      <c r="E48" t="s">
        <v>11568</v>
      </c>
      <c r="F48" t="s">
        <v>11567</v>
      </c>
      <c r="G48">
        <v>13</v>
      </c>
    </row>
    <row r="49" spans="1:7" x14ac:dyDescent="0.2">
      <c r="A49" t="s">
        <v>11510</v>
      </c>
      <c r="B49" t="s">
        <v>11509</v>
      </c>
      <c r="C49">
        <v>13</v>
      </c>
      <c r="E49" t="s">
        <v>11570</v>
      </c>
      <c r="F49" t="s">
        <v>11569</v>
      </c>
      <c r="G49">
        <v>13</v>
      </c>
    </row>
    <row r="50" spans="1:7" x14ac:dyDescent="0.2">
      <c r="A50" t="s">
        <v>11452</v>
      </c>
      <c r="B50" t="s">
        <v>11451</v>
      </c>
      <c r="C50">
        <v>43</v>
      </c>
      <c r="E50" t="s">
        <v>14240</v>
      </c>
      <c r="F50" t="s">
        <v>14252</v>
      </c>
      <c r="G50">
        <v>6</v>
      </c>
    </row>
    <row r="51" spans="1:7" x14ac:dyDescent="0.2">
      <c r="A51" t="s">
        <v>14237</v>
      </c>
      <c r="B51" t="s">
        <v>14238</v>
      </c>
      <c r="C51">
        <v>33</v>
      </c>
      <c r="E51" t="s">
        <v>11546</v>
      </c>
      <c r="F51" t="s">
        <v>11545</v>
      </c>
      <c r="G51">
        <v>6</v>
      </c>
    </row>
    <row r="52" spans="1:7" ht="17" thickBot="1" x14ac:dyDescent="0.25">
      <c r="A52" s="174" t="s">
        <v>11522</v>
      </c>
      <c r="B52" s="174" t="s">
        <v>11521</v>
      </c>
      <c r="C52" s="174">
        <v>3</v>
      </c>
      <c r="E52" t="s">
        <v>11548</v>
      </c>
      <c r="F52" t="s">
        <v>11547</v>
      </c>
      <c r="G52">
        <v>6</v>
      </c>
    </row>
    <row r="53" spans="1:7" x14ac:dyDescent="0.2">
      <c r="E53" t="s">
        <v>11550</v>
      </c>
      <c r="F53" t="s">
        <v>11549</v>
      </c>
      <c r="G53">
        <v>6</v>
      </c>
    </row>
    <row r="54" spans="1:7" x14ac:dyDescent="0.2">
      <c r="C54" s="3"/>
      <c r="E54" t="s">
        <v>11552</v>
      </c>
      <c r="F54" t="s">
        <v>11551</v>
      </c>
      <c r="G54">
        <v>6</v>
      </c>
    </row>
    <row r="55" spans="1:7" x14ac:dyDescent="0.2">
      <c r="C55" s="3"/>
      <c r="E55" t="s">
        <v>11554</v>
      </c>
      <c r="F55" t="s">
        <v>11553</v>
      </c>
      <c r="G55">
        <v>6</v>
      </c>
    </row>
    <row r="56" spans="1:7" x14ac:dyDescent="0.2">
      <c r="C56" s="3"/>
      <c r="E56" t="s">
        <v>11556</v>
      </c>
      <c r="F56" t="s">
        <v>11555</v>
      </c>
      <c r="G56">
        <v>6</v>
      </c>
    </row>
    <row r="57" spans="1:7" x14ac:dyDescent="0.2">
      <c r="C57" s="3"/>
      <c r="E57" t="s">
        <v>11558</v>
      </c>
      <c r="F57" t="s">
        <v>11557</v>
      </c>
      <c r="G57">
        <v>6</v>
      </c>
    </row>
    <row r="58" spans="1:7" x14ac:dyDescent="0.2">
      <c r="C58" s="3"/>
      <c r="E58" t="s">
        <v>11586</v>
      </c>
      <c r="F58" t="s">
        <v>11585</v>
      </c>
      <c r="G58">
        <v>8</v>
      </c>
    </row>
    <row r="59" spans="1:7" x14ac:dyDescent="0.2">
      <c r="C59" s="3"/>
      <c r="E59" t="s">
        <v>11560</v>
      </c>
      <c r="F59" t="s">
        <v>11559</v>
      </c>
      <c r="G59">
        <v>6</v>
      </c>
    </row>
    <row r="60" spans="1:7" x14ac:dyDescent="0.2">
      <c r="C60" s="3"/>
      <c r="E60" t="s">
        <v>14241</v>
      </c>
      <c r="F60" t="s">
        <v>14253</v>
      </c>
      <c r="G60">
        <v>5</v>
      </c>
    </row>
    <row r="61" spans="1:7" x14ac:dyDescent="0.2">
      <c r="C61" s="3"/>
      <c r="E61" t="s">
        <v>14242</v>
      </c>
      <c r="F61" t="s">
        <v>14254</v>
      </c>
      <c r="G61">
        <v>4</v>
      </c>
    </row>
    <row r="62" spans="1:7" x14ac:dyDescent="0.2">
      <c r="C62" s="3"/>
      <c r="E62" t="s">
        <v>14243</v>
      </c>
      <c r="F62" t="s">
        <v>14255</v>
      </c>
      <c r="G62">
        <v>4</v>
      </c>
    </row>
    <row r="63" spans="1:7" x14ac:dyDescent="0.2">
      <c r="C63" s="3"/>
      <c r="E63" t="s">
        <v>14244</v>
      </c>
      <c r="F63" t="s">
        <v>14256</v>
      </c>
      <c r="G63">
        <v>4</v>
      </c>
    </row>
    <row r="64" spans="1:7" x14ac:dyDescent="0.2">
      <c r="C64" s="3"/>
      <c r="E64" t="s">
        <v>11572</v>
      </c>
      <c r="F64" t="s">
        <v>11571</v>
      </c>
      <c r="G64">
        <v>6</v>
      </c>
    </row>
    <row r="65" spans="1:7" x14ac:dyDescent="0.2">
      <c r="A65" s="31"/>
      <c r="B65" s="31"/>
      <c r="C65" s="193"/>
      <c r="E65" t="s">
        <v>14245</v>
      </c>
      <c r="F65" t="s">
        <v>14257</v>
      </c>
      <c r="G65">
        <v>8</v>
      </c>
    </row>
    <row r="66" spans="1:7" x14ac:dyDescent="0.2">
      <c r="A66" s="31"/>
      <c r="B66" s="31"/>
      <c r="C66" s="193"/>
      <c r="E66" t="s">
        <v>14246</v>
      </c>
      <c r="F66" t="s">
        <v>14258</v>
      </c>
      <c r="G66">
        <v>7</v>
      </c>
    </row>
    <row r="67" spans="1:7" x14ac:dyDescent="0.2">
      <c r="A67" s="31"/>
      <c r="B67" s="31"/>
      <c r="C67" s="193"/>
      <c r="E67" t="s">
        <v>11476</v>
      </c>
      <c r="F67" t="s">
        <v>11475</v>
      </c>
      <c r="G67">
        <v>24</v>
      </c>
    </row>
    <row r="68" spans="1:7" x14ac:dyDescent="0.2">
      <c r="A68" s="31"/>
      <c r="B68" s="31"/>
      <c r="C68" s="31"/>
      <c r="E68" t="s">
        <v>11478</v>
      </c>
      <c r="F68" t="s">
        <v>11477</v>
      </c>
      <c r="G68">
        <v>24</v>
      </c>
    </row>
    <row r="69" spans="1:7" x14ac:dyDescent="0.2">
      <c r="A69" s="31"/>
      <c r="B69" s="31"/>
      <c r="C69" s="31"/>
      <c r="E69" t="s">
        <v>11574</v>
      </c>
      <c r="F69" t="s">
        <v>11573</v>
      </c>
      <c r="G69">
        <v>10</v>
      </c>
    </row>
    <row r="70" spans="1:7" x14ac:dyDescent="0.2">
      <c r="A70" s="31"/>
      <c r="B70" s="31"/>
      <c r="C70" s="31"/>
      <c r="E70" t="s">
        <v>11576</v>
      </c>
      <c r="F70" t="s">
        <v>11575</v>
      </c>
      <c r="G70">
        <v>6</v>
      </c>
    </row>
    <row r="71" spans="1:7" x14ac:dyDescent="0.2">
      <c r="E71" t="s">
        <v>11480</v>
      </c>
      <c r="F71" t="s">
        <v>11479</v>
      </c>
      <c r="G71">
        <v>24</v>
      </c>
    </row>
    <row r="72" spans="1:7" x14ac:dyDescent="0.2">
      <c r="E72" t="s">
        <v>14247</v>
      </c>
      <c r="F72" t="s">
        <v>14259</v>
      </c>
      <c r="G72">
        <v>7</v>
      </c>
    </row>
    <row r="73" spans="1:7" x14ac:dyDescent="0.2">
      <c r="E73" t="s">
        <v>14248</v>
      </c>
      <c r="F73" t="s">
        <v>14260</v>
      </c>
      <c r="G73">
        <v>7</v>
      </c>
    </row>
    <row r="74" spans="1:7" x14ac:dyDescent="0.2">
      <c r="E74" t="s">
        <v>14249</v>
      </c>
      <c r="F74" t="s">
        <v>14261</v>
      </c>
      <c r="G74">
        <v>7</v>
      </c>
    </row>
    <row r="75" spans="1:7" ht="17" thickBot="1" x14ac:dyDescent="0.25">
      <c r="E75" s="174" t="s">
        <v>14250</v>
      </c>
      <c r="F75" s="174" t="s">
        <v>14262</v>
      </c>
      <c r="G75" s="174">
        <v>7</v>
      </c>
    </row>
    <row r="77" spans="1:7" ht="69" customHeight="1" x14ac:dyDescent="0.2">
      <c r="A77" s="230" t="s">
        <v>14344</v>
      </c>
      <c r="B77" s="230"/>
      <c r="C77" s="230"/>
      <c r="E77" s="230" t="s">
        <v>11587</v>
      </c>
      <c r="F77" s="230"/>
      <c r="G77" s="230"/>
    </row>
    <row r="78" spans="1:7" ht="17" thickBot="1" x14ac:dyDescent="0.25">
      <c r="A78" s="176" t="s">
        <v>11441</v>
      </c>
      <c r="B78" s="176" t="s">
        <v>11440</v>
      </c>
      <c r="C78" s="176" t="s">
        <v>11474</v>
      </c>
      <c r="E78" s="176" t="s">
        <v>11441</v>
      </c>
      <c r="F78" s="176" t="s">
        <v>11440</v>
      </c>
      <c r="G78" s="176" t="s">
        <v>11474</v>
      </c>
    </row>
    <row r="79" spans="1:7" x14ac:dyDescent="0.2">
      <c r="A79" t="s">
        <v>11443</v>
      </c>
      <c r="B79" t="s">
        <v>11442</v>
      </c>
      <c r="C79">
        <v>22</v>
      </c>
      <c r="E79" t="s">
        <v>11524</v>
      </c>
      <c r="F79" t="s">
        <v>11523</v>
      </c>
      <c r="G79">
        <v>4</v>
      </c>
    </row>
    <row r="80" spans="1:7" x14ac:dyDescent="0.2">
      <c r="A80" t="s">
        <v>11454</v>
      </c>
      <c r="B80" t="s">
        <v>11453</v>
      </c>
      <c r="C80">
        <v>90</v>
      </c>
      <c r="E80" t="s">
        <v>11526</v>
      </c>
      <c r="F80" t="s">
        <v>11525</v>
      </c>
      <c r="G80">
        <v>4</v>
      </c>
    </row>
    <row r="81" spans="1:7" x14ac:dyDescent="0.2">
      <c r="A81" t="s">
        <v>11514</v>
      </c>
      <c r="B81" t="s">
        <v>11513</v>
      </c>
      <c r="C81">
        <v>8</v>
      </c>
      <c r="E81" t="s">
        <v>11528</v>
      </c>
      <c r="F81" t="s">
        <v>11527</v>
      </c>
      <c r="G81">
        <v>4</v>
      </c>
    </row>
    <row r="82" spans="1:7" x14ac:dyDescent="0.2">
      <c r="A82" t="s">
        <v>11516</v>
      </c>
      <c r="B82" t="s">
        <v>11515</v>
      </c>
      <c r="C82">
        <v>8</v>
      </c>
      <c r="E82" t="s">
        <v>11530</v>
      </c>
      <c r="F82" t="s">
        <v>11529</v>
      </c>
      <c r="G82">
        <v>4</v>
      </c>
    </row>
    <row r="83" spans="1:7" x14ac:dyDescent="0.2">
      <c r="A83" t="s">
        <v>11518</v>
      </c>
      <c r="B83" t="s">
        <v>11517</v>
      </c>
      <c r="C83">
        <v>8</v>
      </c>
      <c r="E83" t="s">
        <v>11532</v>
      </c>
      <c r="F83" t="s">
        <v>11531</v>
      </c>
      <c r="G83">
        <v>4</v>
      </c>
    </row>
    <row r="84" spans="1:7" x14ac:dyDescent="0.2">
      <c r="A84" t="s">
        <v>11450</v>
      </c>
      <c r="B84" t="s">
        <v>11449</v>
      </c>
      <c r="C84">
        <v>22</v>
      </c>
      <c r="E84" t="s">
        <v>11534</v>
      </c>
      <c r="F84" t="s">
        <v>11533</v>
      </c>
      <c r="G84">
        <v>4</v>
      </c>
    </row>
    <row r="85" spans="1:7" x14ac:dyDescent="0.2">
      <c r="A85" t="s">
        <v>11502</v>
      </c>
      <c r="B85" t="s">
        <v>11501</v>
      </c>
      <c r="C85">
        <v>3</v>
      </c>
      <c r="E85" t="s">
        <v>11536</v>
      </c>
      <c r="F85" t="s">
        <v>11535</v>
      </c>
      <c r="G85">
        <v>4</v>
      </c>
    </row>
    <row r="86" spans="1:7" x14ac:dyDescent="0.2">
      <c r="A86" t="s">
        <v>11456</v>
      </c>
      <c r="B86" t="s">
        <v>11455</v>
      </c>
      <c r="C86">
        <v>12</v>
      </c>
      <c r="E86" t="s">
        <v>11538</v>
      </c>
      <c r="F86" t="s">
        <v>11537</v>
      </c>
      <c r="G86">
        <v>4</v>
      </c>
    </row>
    <row r="87" spans="1:7" x14ac:dyDescent="0.2">
      <c r="A87" t="s">
        <v>11597</v>
      </c>
      <c r="B87" t="s">
        <v>11596</v>
      </c>
      <c r="C87">
        <v>6</v>
      </c>
      <c r="E87" t="s">
        <v>11540</v>
      </c>
      <c r="F87" t="s">
        <v>11539</v>
      </c>
      <c r="G87">
        <v>4</v>
      </c>
    </row>
    <row r="88" spans="1:7" x14ac:dyDescent="0.2">
      <c r="A88" t="s">
        <v>11488</v>
      </c>
      <c r="B88" t="s">
        <v>11487</v>
      </c>
      <c r="C88">
        <v>3</v>
      </c>
      <c r="E88" t="s">
        <v>11589</v>
      </c>
      <c r="F88" t="s">
        <v>11588</v>
      </c>
      <c r="G88">
        <v>12</v>
      </c>
    </row>
    <row r="89" spans="1:7" x14ac:dyDescent="0.2">
      <c r="A89" t="s">
        <v>11490</v>
      </c>
      <c r="B89" t="s">
        <v>11489</v>
      </c>
      <c r="C89">
        <v>3</v>
      </c>
      <c r="E89" t="s">
        <v>11591</v>
      </c>
      <c r="F89" t="s">
        <v>11590</v>
      </c>
      <c r="G89">
        <v>12</v>
      </c>
    </row>
    <row r="90" spans="1:7" x14ac:dyDescent="0.2">
      <c r="A90" t="s">
        <v>11492</v>
      </c>
      <c r="B90" t="s">
        <v>11491</v>
      </c>
      <c r="C90">
        <v>3</v>
      </c>
      <c r="E90" t="s">
        <v>11593</v>
      </c>
      <c r="F90" t="s">
        <v>11592</v>
      </c>
      <c r="G90">
        <v>12</v>
      </c>
    </row>
    <row r="91" spans="1:7" x14ac:dyDescent="0.2">
      <c r="A91" t="s">
        <v>11452</v>
      </c>
      <c r="B91" t="s">
        <v>11451</v>
      </c>
      <c r="C91">
        <v>36</v>
      </c>
      <c r="E91" t="s">
        <v>11542</v>
      </c>
      <c r="F91" t="s">
        <v>11541</v>
      </c>
      <c r="G91">
        <v>4</v>
      </c>
    </row>
    <row r="92" spans="1:7" x14ac:dyDescent="0.2">
      <c r="A92" t="s">
        <v>11599</v>
      </c>
      <c r="B92" t="s">
        <v>11598</v>
      </c>
      <c r="C92">
        <v>6</v>
      </c>
      <c r="E92" t="s">
        <v>11544</v>
      </c>
      <c r="F92" t="s">
        <v>11543</v>
      </c>
      <c r="G92">
        <v>4</v>
      </c>
    </row>
    <row r="93" spans="1:7" x14ac:dyDescent="0.2">
      <c r="A93" t="s">
        <v>11601</v>
      </c>
      <c r="B93" t="s">
        <v>11600</v>
      </c>
      <c r="C93">
        <v>6</v>
      </c>
      <c r="E93" t="s">
        <v>11595</v>
      </c>
      <c r="F93" t="s">
        <v>11594</v>
      </c>
      <c r="G93">
        <v>12</v>
      </c>
    </row>
    <row r="94" spans="1:7" x14ac:dyDescent="0.2">
      <c r="A94" t="s">
        <v>11603</v>
      </c>
      <c r="B94" t="s">
        <v>11602</v>
      </c>
      <c r="C94">
        <v>6</v>
      </c>
      <c r="E94" t="s">
        <v>11562</v>
      </c>
      <c r="F94" t="s">
        <v>11561</v>
      </c>
      <c r="G94">
        <v>5</v>
      </c>
    </row>
    <row r="95" spans="1:7" x14ac:dyDescent="0.2">
      <c r="A95" t="s">
        <v>11605</v>
      </c>
      <c r="B95" t="s">
        <v>11604</v>
      </c>
      <c r="C95">
        <v>6</v>
      </c>
      <c r="E95" t="s">
        <v>11564</v>
      </c>
      <c r="F95" t="s">
        <v>11563</v>
      </c>
      <c r="G95">
        <v>5</v>
      </c>
    </row>
    <row r="96" spans="1:7" x14ac:dyDescent="0.2">
      <c r="A96" t="s">
        <v>11607</v>
      </c>
      <c r="B96" t="s">
        <v>11606</v>
      </c>
      <c r="C96">
        <v>6</v>
      </c>
      <c r="E96" t="s">
        <v>11546</v>
      </c>
      <c r="F96" t="s">
        <v>11545</v>
      </c>
      <c r="G96">
        <v>4</v>
      </c>
    </row>
    <row r="97" spans="1:7" x14ac:dyDescent="0.2">
      <c r="A97" t="s">
        <v>11609</v>
      </c>
      <c r="B97" t="s">
        <v>11608</v>
      </c>
      <c r="C97">
        <v>6</v>
      </c>
      <c r="E97" t="s">
        <v>11548</v>
      </c>
      <c r="F97" t="s">
        <v>11547</v>
      </c>
      <c r="G97">
        <v>4</v>
      </c>
    </row>
    <row r="98" spans="1:7" x14ac:dyDescent="0.2">
      <c r="A98" t="s">
        <v>11611</v>
      </c>
      <c r="B98" t="s">
        <v>11610</v>
      </c>
      <c r="C98">
        <v>6</v>
      </c>
      <c r="E98" t="s">
        <v>11550</v>
      </c>
      <c r="F98" t="s">
        <v>11549</v>
      </c>
      <c r="G98">
        <v>4</v>
      </c>
    </row>
    <row r="99" spans="1:7" x14ac:dyDescent="0.2">
      <c r="A99" t="s">
        <v>11494</v>
      </c>
      <c r="B99" t="s">
        <v>11493</v>
      </c>
      <c r="C99">
        <v>3</v>
      </c>
      <c r="E99" t="s">
        <v>11552</v>
      </c>
      <c r="F99" t="s">
        <v>11551</v>
      </c>
      <c r="G99">
        <v>4</v>
      </c>
    </row>
    <row r="100" spans="1:7" x14ac:dyDescent="0.2">
      <c r="A100" t="s">
        <v>11445</v>
      </c>
      <c r="B100" t="s">
        <v>11444</v>
      </c>
      <c r="C100">
        <v>16</v>
      </c>
      <c r="E100" t="s">
        <v>11554</v>
      </c>
      <c r="F100" t="s">
        <v>11553</v>
      </c>
      <c r="G100">
        <v>4</v>
      </c>
    </row>
    <row r="101" spans="1:7" x14ac:dyDescent="0.2">
      <c r="A101" t="s">
        <v>11471</v>
      </c>
      <c r="B101" t="s">
        <v>11470</v>
      </c>
      <c r="C101">
        <v>3</v>
      </c>
      <c r="E101" t="s">
        <v>11556</v>
      </c>
      <c r="F101" t="s">
        <v>11555</v>
      </c>
      <c r="G101">
        <v>4</v>
      </c>
    </row>
    <row r="102" spans="1:7" ht="17" thickBot="1" x14ac:dyDescent="0.25">
      <c r="A102" t="s">
        <v>11473</v>
      </c>
      <c r="B102" t="s">
        <v>11472</v>
      </c>
      <c r="C102">
        <v>3</v>
      </c>
      <c r="E102" s="174" t="s">
        <v>11558</v>
      </c>
      <c r="F102" s="174" t="s">
        <v>11557</v>
      </c>
      <c r="G102" s="174">
        <v>4</v>
      </c>
    </row>
    <row r="103" spans="1:7" ht="17" thickBot="1" x14ac:dyDescent="0.25">
      <c r="A103" s="174" t="s">
        <v>11498</v>
      </c>
      <c r="B103" s="174" t="s">
        <v>11497</v>
      </c>
      <c r="C103" s="174">
        <v>3</v>
      </c>
    </row>
  </sheetData>
  <mergeCells count="6">
    <mergeCell ref="A1:C1"/>
    <mergeCell ref="E1:G1"/>
    <mergeCell ref="A29:C29"/>
    <mergeCell ref="E29:G29"/>
    <mergeCell ref="A77:C77"/>
    <mergeCell ref="E77:G7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480D3-112D-0B41-A822-D64F6A1C9137}">
  <dimension ref="A1:G23"/>
  <sheetViews>
    <sheetView workbookViewId="0">
      <selection activeCell="H21" sqref="H21"/>
    </sheetView>
  </sheetViews>
  <sheetFormatPr baseColWidth="10" defaultRowHeight="16" x14ac:dyDescent="0.2"/>
  <cols>
    <col min="2" max="2" width="15.1640625" customWidth="1"/>
    <col min="3" max="3" width="17.33203125" customWidth="1"/>
    <col min="4" max="4" width="31" customWidth="1"/>
  </cols>
  <sheetData>
    <row r="1" spans="1:7" x14ac:dyDescent="0.2">
      <c r="A1" s="151" t="s">
        <v>10163</v>
      </c>
      <c r="B1" s="151" t="s">
        <v>10164</v>
      </c>
      <c r="C1" s="151" t="s">
        <v>10165</v>
      </c>
      <c r="D1" s="151" t="s">
        <v>45</v>
      </c>
      <c r="E1" s="151" t="s">
        <v>9292</v>
      </c>
      <c r="F1" s="151" t="s">
        <v>10166</v>
      </c>
      <c r="G1" s="151" t="s">
        <v>10167</v>
      </c>
    </row>
    <row r="2" spans="1:7" x14ac:dyDescent="0.2">
      <c r="A2" s="154" t="s">
        <v>9231</v>
      </c>
      <c r="B2" s="155">
        <v>13764746</v>
      </c>
      <c r="C2" s="155">
        <v>13765024</v>
      </c>
      <c r="D2" s="154" t="s">
        <v>1946</v>
      </c>
      <c r="E2" s="154" t="s">
        <v>29</v>
      </c>
      <c r="F2" s="154" t="s">
        <v>1947</v>
      </c>
      <c r="G2" s="154" t="s">
        <v>10168</v>
      </c>
    </row>
    <row r="3" spans="1:7" x14ac:dyDescent="0.2">
      <c r="A3" s="154" t="s">
        <v>9231</v>
      </c>
      <c r="B3" s="155">
        <v>13765244</v>
      </c>
      <c r="C3" s="155">
        <v>13765704</v>
      </c>
      <c r="D3" s="154" t="s">
        <v>1948</v>
      </c>
      <c r="E3" s="154" t="s">
        <v>9294</v>
      </c>
      <c r="F3" s="154" t="s">
        <v>1949</v>
      </c>
      <c r="G3" s="154" t="s">
        <v>10169</v>
      </c>
    </row>
    <row r="4" spans="1:7" x14ac:dyDescent="0.2">
      <c r="A4" s="154" t="s">
        <v>9231</v>
      </c>
      <c r="B4" s="155">
        <v>14983253</v>
      </c>
      <c r="C4" s="155">
        <v>14986446</v>
      </c>
      <c r="D4" s="154" t="s">
        <v>1944</v>
      </c>
      <c r="E4" s="154" t="s">
        <v>9294</v>
      </c>
      <c r="F4" s="154" t="s">
        <v>10170</v>
      </c>
      <c r="G4" s="154" t="s">
        <v>10171</v>
      </c>
    </row>
    <row r="5" spans="1:7" x14ac:dyDescent="0.2">
      <c r="A5" s="154" t="s">
        <v>9231</v>
      </c>
      <c r="B5" s="155">
        <v>16439811</v>
      </c>
      <c r="C5" s="155">
        <v>16444446</v>
      </c>
      <c r="D5" s="154" t="s">
        <v>1950</v>
      </c>
      <c r="E5" s="154" t="s">
        <v>9294</v>
      </c>
      <c r="F5" s="154" t="s">
        <v>1951</v>
      </c>
      <c r="G5" s="154" t="s">
        <v>10172</v>
      </c>
    </row>
    <row r="6" spans="1:7" x14ac:dyDescent="0.2">
      <c r="A6" s="154" t="s">
        <v>9231</v>
      </c>
      <c r="B6" s="155">
        <v>16450892</v>
      </c>
      <c r="C6" s="155">
        <v>16455446</v>
      </c>
      <c r="D6" s="154" t="s">
        <v>1952</v>
      </c>
      <c r="E6" s="154" t="s">
        <v>9294</v>
      </c>
      <c r="F6" s="154" t="s">
        <v>1953</v>
      </c>
      <c r="G6" s="154" t="s">
        <v>10173</v>
      </c>
    </row>
    <row r="7" spans="1:7" x14ac:dyDescent="0.2">
      <c r="A7" s="154" t="s">
        <v>9231</v>
      </c>
      <c r="B7" s="155">
        <v>17558931</v>
      </c>
      <c r="C7" s="155">
        <v>17563036</v>
      </c>
      <c r="D7" s="154" t="s">
        <v>1954</v>
      </c>
      <c r="E7" s="154" t="s">
        <v>29</v>
      </c>
      <c r="F7" s="154" t="s">
        <v>9240</v>
      </c>
      <c r="G7" s="154" t="s">
        <v>10174</v>
      </c>
    </row>
    <row r="8" spans="1:7" x14ac:dyDescent="0.2">
      <c r="A8" s="154" t="s">
        <v>9231</v>
      </c>
      <c r="B8" s="155">
        <v>17595756</v>
      </c>
      <c r="C8" s="155">
        <v>17602153</v>
      </c>
      <c r="D8" s="154" t="s">
        <v>1956</v>
      </c>
      <c r="E8" s="154" t="s">
        <v>29</v>
      </c>
      <c r="F8" s="154" t="s">
        <v>1957</v>
      </c>
      <c r="G8" s="154" t="s">
        <v>10175</v>
      </c>
    </row>
    <row r="9" spans="1:7" x14ac:dyDescent="0.2">
      <c r="A9" s="154" t="s">
        <v>9231</v>
      </c>
      <c r="B9" s="155">
        <v>17613824</v>
      </c>
      <c r="C9" s="155">
        <v>17616166</v>
      </c>
      <c r="D9" s="154" t="s">
        <v>1958</v>
      </c>
      <c r="E9" s="154" t="s">
        <v>9294</v>
      </c>
      <c r="F9" s="154" t="s">
        <v>7157</v>
      </c>
      <c r="G9" s="154" t="s">
        <v>10176</v>
      </c>
    </row>
    <row r="10" spans="1:7" x14ac:dyDescent="0.2">
      <c r="A10" s="154" t="s">
        <v>9231</v>
      </c>
      <c r="B10" s="155">
        <v>19988515</v>
      </c>
      <c r="C10" s="155">
        <v>19988895</v>
      </c>
      <c r="D10" s="154" t="s">
        <v>1964</v>
      </c>
      <c r="E10" s="154" t="s">
        <v>29</v>
      </c>
      <c r="F10" s="154" t="s">
        <v>1965</v>
      </c>
      <c r="G10" s="154" t="s">
        <v>10168</v>
      </c>
    </row>
    <row r="11" spans="1:7" x14ac:dyDescent="0.2">
      <c r="A11" s="154" t="s">
        <v>9231</v>
      </c>
      <c r="B11" s="155">
        <v>21402853</v>
      </c>
      <c r="C11" s="155">
        <v>21405569</v>
      </c>
      <c r="D11" s="154" t="s">
        <v>5138</v>
      </c>
      <c r="E11" s="154" t="s">
        <v>9294</v>
      </c>
      <c r="F11" s="154" t="s">
        <v>10177</v>
      </c>
      <c r="G11" s="154" t="s">
        <v>10178</v>
      </c>
    </row>
    <row r="12" spans="1:7" x14ac:dyDescent="0.2">
      <c r="A12" s="154" t="s">
        <v>9231</v>
      </c>
      <c r="B12" s="155">
        <v>24848442</v>
      </c>
      <c r="C12" s="155">
        <v>24851024</v>
      </c>
      <c r="D12" s="154" t="s">
        <v>5140</v>
      </c>
      <c r="E12" s="154" t="s">
        <v>29</v>
      </c>
      <c r="F12" s="154" t="s">
        <v>364</v>
      </c>
      <c r="G12" s="154" t="s">
        <v>10168</v>
      </c>
    </row>
    <row r="13" spans="1:7" x14ac:dyDescent="0.2">
      <c r="A13" s="154" t="s">
        <v>9231</v>
      </c>
      <c r="B13" s="155">
        <v>29614087</v>
      </c>
      <c r="C13" s="155">
        <v>29629692</v>
      </c>
      <c r="D13" s="154" t="s">
        <v>1966</v>
      </c>
      <c r="E13" s="154" t="s">
        <v>9294</v>
      </c>
      <c r="F13" s="154" t="s">
        <v>1391</v>
      </c>
      <c r="G13" s="154" t="s">
        <v>10179</v>
      </c>
    </row>
    <row r="14" spans="1:7" x14ac:dyDescent="0.2">
      <c r="A14" s="154" t="s">
        <v>9231</v>
      </c>
      <c r="B14" s="155">
        <v>29721933</v>
      </c>
      <c r="C14" s="155">
        <v>29735756</v>
      </c>
      <c r="D14" s="154" t="s">
        <v>1967</v>
      </c>
      <c r="E14" s="154" t="s">
        <v>9294</v>
      </c>
      <c r="F14" s="154" t="s">
        <v>1391</v>
      </c>
      <c r="G14" s="154" t="s">
        <v>10179</v>
      </c>
    </row>
    <row r="15" spans="1:7" x14ac:dyDescent="0.2">
      <c r="A15" s="154" t="s">
        <v>9231</v>
      </c>
      <c r="B15" s="155">
        <v>30492789</v>
      </c>
      <c r="C15" s="155">
        <v>30493349</v>
      </c>
      <c r="D15" s="154" t="s">
        <v>1968</v>
      </c>
      <c r="E15" s="154" t="s">
        <v>9294</v>
      </c>
      <c r="F15" s="154" t="s">
        <v>10180</v>
      </c>
      <c r="G15" s="154" t="s">
        <v>10181</v>
      </c>
    </row>
    <row r="16" spans="1:7" x14ac:dyDescent="0.2">
      <c r="A16" s="152" t="s">
        <v>9231</v>
      </c>
      <c r="B16" s="153">
        <v>143167856</v>
      </c>
      <c r="C16" s="153">
        <v>143169733</v>
      </c>
      <c r="D16" s="152" t="s">
        <v>1989</v>
      </c>
      <c r="E16" s="152" t="s">
        <v>9294</v>
      </c>
      <c r="F16" s="152" t="s">
        <v>234</v>
      </c>
      <c r="G16" s="152" t="s">
        <v>10168</v>
      </c>
    </row>
    <row r="17" spans="1:7" x14ac:dyDescent="0.2">
      <c r="A17" s="152" t="s">
        <v>9231</v>
      </c>
      <c r="B17" s="153">
        <v>356862556</v>
      </c>
      <c r="C17" s="153">
        <v>356866510</v>
      </c>
      <c r="D17" s="152" t="s">
        <v>5145</v>
      </c>
      <c r="E17" s="152" t="s">
        <v>29</v>
      </c>
      <c r="F17" s="152" t="s">
        <v>5146</v>
      </c>
      <c r="G17" s="152" t="s">
        <v>10168</v>
      </c>
    </row>
    <row r="18" spans="1:7" x14ac:dyDescent="0.2">
      <c r="A18" s="152" t="s">
        <v>9231</v>
      </c>
      <c r="B18" s="153">
        <v>377710607</v>
      </c>
      <c r="C18" s="153">
        <v>377712199</v>
      </c>
      <c r="D18" s="152" t="s">
        <v>5141</v>
      </c>
      <c r="E18" s="152" t="s">
        <v>9294</v>
      </c>
      <c r="F18" s="152" t="s">
        <v>1766</v>
      </c>
      <c r="G18" s="152" t="s">
        <v>10182</v>
      </c>
    </row>
    <row r="19" spans="1:7" x14ac:dyDescent="0.2">
      <c r="A19" s="152" t="s">
        <v>9231</v>
      </c>
      <c r="B19" s="153">
        <v>452716051</v>
      </c>
      <c r="C19" s="153">
        <v>452717083</v>
      </c>
      <c r="D19" s="152" t="s">
        <v>5142</v>
      </c>
      <c r="E19" s="152" t="s">
        <v>29</v>
      </c>
      <c r="F19" s="152" t="s">
        <v>5143</v>
      </c>
      <c r="G19" s="152" t="s">
        <v>10183</v>
      </c>
    </row>
    <row r="20" spans="1:7" x14ac:dyDescent="0.2">
      <c r="A20" s="152" t="s">
        <v>9231</v>
      </c>
      <c r="B20" s="153">
        <v>514128213</v>
      </c>
      <c r="C20" s="153">
        <v>514131735</v>
      </c>
      <c r="D20" s="152" t="s">
        <v>5144</v>
      </c>
      <c r="E20" s="152" t="s">
        <v>29</v>
      </c>
      <c r="F20" s="152" t="s">
        <v>10184</v>
      </c>
      <c r="G20" s="152" t="s">
        <v>10185</v>
      </c>
    </row>
    <row r="21" spans="1:7" x14ac:dyDescent="0.2">
      <c r="A21" s="152" t="s">
        <v>9231</v>
      </c>
      <c r="B21" s="153">
        <v>514592907</v>
      </c>
      <c r="C21" s="153">
        <v>514594894</v>
      </c>
      <c r="D21" s="152" t="s">
        <v>2155</v>
      </c>
      <c r="E21" s="152" t="s">
        <v>9294</v>
      </c>
      <c r="F21" s="152" t="s">
        <v>2156</v>
      </c>
      <c r="G21" s="152" t="s">
        <v>10168</v>
      </c>
    </row>
    <row r="22" spans="1:7" x14ac:dyDescent="0.2">
      <c r="A22" s="152" t="s">
        <v>9231</v>
      </c>
      <c r="B22" s="153">
        <v>754836736</v>
      </c>
      <c r="C22" s="153">
        <v>754838837</v>
      </c>
      <c r="D22" s="152" t="s">
        <v>2192</v>
      </c>
      <c r="E22" s="152" t="s">
        <v>9294</v>
      </c>
      <c r="F22" s="152" t="s">
        <v>9396</v>
      </c>
      <c r="G22" s="152" t="s">
        <v>10168</v>
      </c>
    </row>
    <row r="23" spans="1:7" x14ac:dyDescent="0.2">
      <c r="A23" s="152" t="s">
        <v>9231</v>
      </c>
      <c r="B23" s="153">
        <v>796305664</v>
      </c>
      <c r="C23" s="153">
        <v>796315664</v>
      </c>
      <c r="D23" s="152" t="s">
        <v>5147</v>
      </c>
      <c r="E23" s="152" t="s">
        <v>9294</v>
      </c>
      <c r="F23" s="152" t="s">
        <v>803</v>
      </c>
      <c r="G23" s="152" t="s">
        <v>10186</v>
      </c>
    </row>
  </sheetData>
  <sortState xmlns:xlrd2="http://schemas.microsoft.com/office/spreadsheetml/2017/richdata2" ref="A2:G23">
    <sortCondition ref="B2:B23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C735A-BAC3-F448-B5E3-5A69D8580949}">
  <dimension ref="A1:G353"/>
  <sheetViews>
    <sheetView topLeftCell="A95" zoomScale="140" zoomScaleNormal="140" workbookViewId="0">
      <selection activeCell="A241" sqref="A241:G353"/>
    </sheetView>
  </sheetViews>
  <sheetFormatPr baseColWidth="10" defaultRowHeight="16" x14ac:dyDescent="0.2"/>
  <cols>
    <col min="1" max="1" width="29.83203125" customWidth="1"/>
    <col min="5" max="5" width="15.33203125" customWidth="1"/>
    <col min="6" max="6" width="17.1640625" customWidth="1"/>
    <col min="7" max="7" width="80.6640625" customWidth="1"/>
  </cols>
  <sheetData>
    <row r="1" spans="1:7" x14ac:dyDescent="0.2">
      <c r="A1" s="80" t="s">
        <v>5111</v>
      </c>
      <c r="B1" s="231" t="s">
        <v>9535</v>
      </c>
      <c r="C1" s="231"/>
      <c r="D1" s="231" t="s">
        <v>5098</v>
      </c>
      <c r="E1" s="231" t="s">
        <v>9536</v>
      </c>
      <c r="F1" s="231" t="s">
        <v>9537</v>
      </c>
      <c r="G1" s="231" t="s">
        <v>9538</v>
      </c>
    </row>
    <row r="2" spans="1:7" x14ac:dyDescent="0.2">
      <c r="A2" s="81" t="s">
        <v>9226</v>
      </c>
      <c r="B2" s="81" t="s">
        <v>5109</v>
      </c>
      <c r="C2" s="81" t="s">
        <v>5110</v>
      </c>
      <c r="D2" s="231"/>
      <c r="E2" s="231"/>
      <c r="F2" s="231"/>
      <c r="G2" s="231"/>
    </row>
    <row r="3" spans="1:7" x14ac:dyDescent="0.2">
      <c r="A3" s="85" t="s">
        <v>9543</v>
      </c>
      <c r="B3" s="86">
        <v>293.01750000000004</v>
      </c>
      <c r="C3" s="86">
        <v>0.13500000000000001</v>
      </c>
      <c r="D3" s="85">
        <v>7.0872112196090596E-3</v>
      </c>
      <c r="E3" s="87">
        <v>10.9799070122911</v>
      </c>
      <c r="F3" s="88" t="s">
        <v>9544</v>
      </c>
      <c r="G3" s="88" t="s">
        <v>9545</v>
      </c>
    </row>
    <row r="4" spans="1:7" x14ac:dyDescent="0.2">
      <c r="A4" s="85" t="s">
        <v>9120</v>
      </c>
      <c r="B4" s="86">
        <v>26.627499999999998</v>
      </c>
      <c r="C4" s="86">
        <v>0</v>
      </c>
      <c r="D4" s="85">
        <v>2.8231612033005199E-3</v>
      </c>
      <c r="E4" s="87">
        <v>9.6415317104503302</v>
      </c>
      <c r="F4" s="88" t="s">
        <v>9546</v>
      </c>
      <c r="G4" s="88" t="s">
        <v>9547</v>
      </c>
    </row>
    <row r="5" spans="1:7" x14ac:dyDescent="0.2">
      <c r="A5" s="85" t="s">
        <v>9548</v>
      </c>
      <c r="B5" s="86">
        <v>27.017500000000002</v>
      </c>
      <c r="C5" s="86">
        <v>0.13750000000000001</v>
      </c>
      <c r="D5" s="89">
        <v>1.00460877390009E-8</v>
      </c>
      <c r="E5" s="87">
        <v>8.1011639779651006</v>
      </c>
      <c r="F5" s="88" t="s">
        <v>9549</v>
      </c>
      <c r="G5" s="88" t="s">
        <v>9550</v>
      </c>
    </row>
    <row r="6" spans="1:7" x14ac:dyDescent="0.2">
      <c r="A6" s="85" t="s">
        <v>9178</v>
      </c>
      <c r="B6" s="86">
        <v>4.0874999999999995</v>
      </c>
      <c r="C6" s="86">
        <v>0</v>
      </c>
      <c r="D6" s="89">
        <v>3.0683606889327803E-7</v>
      </c>
      <c r="E6" s="87">
        <v>7.2703399144239897</v>
      </c>
      <c r="F6" s="88" t="s">
        <v>9551</v>
      </c>
      <c r="G6" s="88" t="s">
        <v>9552</v>
      </c>
    </row>
    <row r="7" spans="1:7" x14ac:dyDescent="0.2">
      <c r="A7" s="85" t="s">
        <v>9143</v>
      </c>
      <c r="B7" s="86">
        <v>23.217500000000001</v>
      </c>
      <c r="C7" s="86">
        <v>0</v>
      </c>
      <c r="D7" s="89">
        <v>4.1886779858967698E-5</v>
      </c>
      <c r="E7" s="87">
        <v>7.1050796673496199</v>
      </c>
      <c r="F7" s="88" t="s">
        <v>9553</v>
      </c>
      <c r="G7" s="88" t="s">
        <v>9554</v>
      </c>
    </row>
    <row r="8" spans="1:7" x14ac:dyDescent="0.2">
      <c r="A8" s="85" t="s">
        <v>9152</v>
      </c>
      <c r="B8" s="86">
        <v>8.7025000000000006</v>
      </c>
      <c r="C8" s="86">
        <v>0</v>
      </c>
      <c r="D8" s="89">
        <v>2.1521634156052299E-6</v>
      </c>
      <c r="E8" s="87">
        <v>6.9684269949753403</v>
      </c>
      <c r="F8" s="88" t="s">
        <v>9555</v>
      </c>
      <c r="G8" s="88" t="s">
        <v>9556</v>
      </c>
    </row>
    <row r="9" spans="1:7" x14ac:dyDescent="0.2">
      <c r="A9" s="85" t="s">
        <v>9108</v>
      </c>
      <c r="B9" s="86">
        <v>5.9975000000000005</v>
      </c>
      <c r="C9" s="86">
        <v>0.06</v>
      </c>
      <c r="D9" s="85">
        <v>7.7457555393390699E-3</v>
      </c>
      <c r="E9" s="87">
        <v>6.8519263774504804</v>
      </c>
      <c r="F9" s="88" t="s">
        <v>9557</v>
      </c>
      <c r="G9" s="88" t="s">
        <v>9558</v>
      </c>
    </row>
    <row r="10" spans="1:7" x14ac:dyDescent="0.2">
      <c r="A10" s="85" t="s">
        <v>9257</v>
      </c>
      <c r="B10" s="86">
        <v>5.51</v>
      </c>
      <c r="C10" s="86">
        <v>0</v>
      </c>
      <c r="D10" s="85">
        <v>6.7535255939124104E-3</v>
      </c>
      <c r="E10" s="87">
        <v>6.6930134134583099</v>
      </c>
      <c r="F10" s="88" t="s">
        <v>9266</v>
      </c>
      <c r="G10" s="88" t="s">
        <v>9559</v>
      </c>
    </row>
    <row r="11" spans="1:7" x14ac:dyDescent="0.2">
      <c r="A11" s="85" t="s">
        <v>9111</v>
      </c>
      <c r="B11" s="86">
        <v>10.885</v>
      </c>
      <c r="C11" s="86">
        <v>0</v>
      </c>
      <c r="D11" s="85">
        <v>8.2271199207269196E-4</v>
      </c>
      <c r="E11" s="87">
        <v>6.6219669194273303</v>
      </c>
      <c r="F11" s="88" t="s">
        <v>9560</v>
      </c>
      <c r="G11" s="88" t="s">
        <v>9561</v>
      </c>
    </row>
    <row r="12" spans="1:7" x14ac:dyDescent="0.2">
      <c r="A12" s="85" t="s">
        <v>9160</v>
      </c>
      <c r="B12" s="86">
        <v>16.875</v>
      </c>
      <c r="C12" s="86">
        <v>0.71</v>
      </c>
      <c r="D12" s="89">
        <v>1.05376368250814E-5</v>
      </c>
      <c r="E12" s="87">
        <v>6.1589466091697203</v>
      </c>
      <c r="F12" s="88" t="s">
        <v>9562</v>
      </c>
      <c r="G12" s="88" t="s">
        <v>9563</v>
      </c>
    </row>
    <row r="13" spans="1:7" x14ac:dyDescent="0.2">
      <c r="A13" s="85" t="s">
        <v>9190</v>
      </c>
      <c r="B13" s="86">
        <v>2.9450000000000003</v>
      </c>
      <c r="C13" s="86">
        <v>0</v>
      </c>
      <c r="D13" s="85">
        <v>7.9662125796981995E-3</v>
      </c>
      <c r="E13" s="87">
        <v>5.7896305345098096</v>
      </c>
      <c r="F13" s="88" t="s">
        <v>9564</v>
      </c>
      <c r="G13" s="88" t="s">
        <v>9565</v>
      </c>
    </row>
    <row r="14" spans="1:7" x14ac:dyDescent="0.2">
      <c r="A14" s="85" t="s">
        <v>9107</v>
      </c>
      <c r="B14" s="86">
        <v>6.665</v>
      </c>
      <c r="C14" s="86">
        <v>0</v>
      </c>
      <c r="D14" s="85">
        <v>7.0872112196090596E-3</v>
      </c>
      <c r="E14" s="87">
        <v>5.7086787133499897</v>
      </c>
      <c r="F14" s="88" t="s">
        <v>9566</v>
      </c>
      <c r="G14" s="88" t="s">
        <v>9567</v>
      </c>
    </row>
    <row r="15" spans="1:7" x14ac:dyDescent="0.2">
      <c r="A15" s="85" t="s">
        <v>9568</v>
      </c>
      <c r="B15" s="86">
        <v>14.45</v>
      </c>
      <c r="C15" s="86">
        <v>0</v>
      </c>
      <c r="D15" s="85">
        <v>4.7365663318788302E-3</v>
      </c>
      <c r="E15" s="87">
        <v>5.6631259495887702</v>
      </c>
      <c r="F15" s="88" t="s">
        <v>9569</v>
      </c>
      <c r="G15" s="88" t="s">
        <v>9570</v>
      </c>
    </row>
    <row r="16" spans="1:7" x14ac:dyDescent="0.2">
      <c r="A16" s="85" t="s">
        <v>9115</v>
      </c>
      <c r="B16" s="86">
        <v>1581.8</v>
      </c>
      <c r="C16" s="86">
        <v>57.972500000000004</v>
      </c>
      <c r="D16" s="89">
        <v>4.4302925656592997E-6</v>
      </c>
      <c r="E16" s="87">
        <v>4.7937368270518803</v>
      </c>
      <c r="F16" s="88" t="s">
        <v>9267</v>
      </c>
      <c r="G16" s="88" t="s">
        <v>9268</v>
      </c>
    </row>
    <row r="17" spans="1:7" x14ac:dyDescent="0.2">
      <c r="A17" s="85" t="s">
        <v>9571</v>
      </c>
      <c r="B17" s="86">
        <v>23.447500000000002</v>
      </c>
      <c r="C17" s="86">
        <v>1.2175</v>
      </c>
      <c r="D17" s="85">
        <v>7.9662125796981995E-3</v>
      </c>
      <c r="E17" s="87">
        <v>4.0822659426627403</v>
      </c>
      <c r="F17" s="88" t="s">
        <v>9572</v>
      </c>
      <c r="G17" s="88" t="s">
        <v>9573</v>
      </c>
    </row>
    <row r="18" spans="1:7" x14ac:dyDescent="0.2">
      <c r="A18" s="85" t="s">
        <v>9097</v>
      </c>
      <c r="B18" s="86">
        <v>29.5075</v>
      </c>
      <c r="C18" s="86">
        <v>3.3249999999999997</v>
      </c>
      <c r="D18" s="85">
        <v>1.79468798525828E-3</v>
      </c>
      <c r="E18" s="87">
        <v>4.0209643119381697</v>
      </c>
      <c r="F18" s="88" t="s">
        <v>9574</v>
      </c>
      <c r="G18" s="88" t="s">
        <v>9575</v>
      </c>
    </row>
    <row r="19" spans="1:7" x14ac:dyDescent="0.2">
      <c r="A19" s="85" t="s">
        <v>9576</v>
      </c>
      <c r="B19" s="86">
        <v>2230.0625</v>
      </c>
      <c r="C19" s="86">
        <v>195.67250000000001</v>
      </c>
      <c r="D19" s="85">
        <v>4.01221917173926E-3</v>
      </c>
      <c r="E19" s="87">
        <v>3.79270289484759</v>
      </c>
      <c r="F19" s="88" t="s">
        <v>9577</v>
      </c>
      <c r="G19" s="88" t="s">
        <v>9578</v>
      </c>
    </row>
    <row r="20" spans="1:7" x14ac:dyDescent="0.2">
      <c r="A20" s="85" t="s">
        <v>9579</v>
      </c>
      <c r="B20" s="86">
        <v>8.4774999999999991</v>
      </c>
      <c r="C20" s="86">
        <v>1.2725000000000002</v>
      </c>
      <c r="D20" s="89">
        <v>3.6962672910892997E-8</v>
      </c>
      <c r="E20" s="87">
        <v>3.0578668355353602</v>
      </c>
      <c r="F20" s="88" t="s">
        <v>9580</v>
      </c>
      <c r="G20" s="88" t="s">
        <v>9581</v>
      </c>
    </row>
    <row r="21" spans="1:7" x14ac:dyDescent="0.2">
      <c r="A21" s="85" t="s">
        <v>9582</v>
      </c>
      <c r="B21" s="86">
        <v>8.5625</v>
      </c>
      <c r="C21" s="86">
        <v>1.5225</v>
      </c>
      <c r="D21" s="85">
        <v>2.8231612033005199E-3</v>
      </c>
      <c r="E21" s="87">
        <v>2.6740739675971099</v>
      </c>
      <c r="F21" s="88" t="s">
        <v>9583</v>
      </c>
      <c r="G21" s="88" t="s">
        <v>9584</v>
      </c>
    </row>
    <row r="22" spans="1:7" x14ac:dyDescent="0.2">
      <c r="A22" s="85" t="s">
        <v>9149</v>
      </c>
      <c r="B22" s="86">
        <v>39.1325</v>
      </c>
      <c r="C22" s="86">
        <v>12.5725</v>
      </c>
      <c r="D22" s="85">
        <v>7.0872112196090596E-3</v>
      </c>
      <c r="E22" s="87">
        <v>1.9741847770251899</v>
      </c>
      <c r="F22" s="88" t="s">
        <v>9585</v>
      </c>
      <c r="G22" s="88" t="s">
        <v>9586</v>
      </c>
    </row>
    <row r="23" spans="1:7" x14ac:dyDescent="0.2">
      <c r="A23" s="85" t="s">
        <v>9142</v>
      </c>
      <c r="B23" s="86">
        <v>8.2375000000000007</v>
      </c>
      <c r="C23" s="86">
        <v>2.3525</v>
      </c>
      <c r="D23" s="85">
        <v>5.0367294862104003E-3</v>
      </c>
      <c r="E23" s="87">
        <v>1.8921896102606901</v>
      </c>
      <c r="F23" s="88" t="s">
        <v>9587</v>
      </c>
      <c r="G23" s="88" t="s">
        <v>9588</v>
      </c>
    </row>
    <row r="24" spans="1:7" x14ac:dyDescent="0.2">
      <c r="A24" s="85" t="s">
        <v>9133</v>
      </c>
      <c r="B24" s="86">
        <v>60.497499999999995</v>
      </c>
      <c r="C24" s="86">
        <v>20.022500000000001</v>
      </c>
      <c r="D24" s="85">
        <v>2.01055058240429E-3</v>
      </c>
      <c r="E24" s="87">
        <v>1.7094679435837099</v>
      </c>
      <c r="F24" s="88" t="s">
        <v>9589</v>
      </c>
      <c r="G24" s="88" t="s">
        <v>9590</v>
      </c>
    </row>
    <row r="25" spans="1:7" x14ac:dyDescent="0.2">
      <c r="A25" s="85" t="s">
        <v>9591</v>
      </c>
      <c r="B25" s="86">
        <v>2918.5749999999998</v>
      </c>
      <c r="C25" s="86">
        <v>1521.29</v>
      </c>
      <c r="D25" s="85">
        <v>7.1619170699451697E-3</v>
      </c>
      <c r="E25" s="87">
        <v>1.7048848963307299</v>
      </c>
      <c r="F25" s="88" t="s">
        <v>29</v>
      </c>
      <c r="G25" s="88" t="s">
        <v>29</v>
      </c>
    </row>
    <row r="26" spans="1:7" x14ac:dyDescent="0.2">
      <c r="A26" s="85" t="s">
        <v>9176</v>
      </c>
      <c r="B26" s="86">
        <v>193.35750000000002</v>
      </c>
      <c r="C26" s="86">
        <v>79.587500000000006</v>
      </c>
      <c r="D26" s="85">
        <v>2.0585846436541001E-3</v>
      </c>
      <c r="E26" s="87">
        <v>1.4494694219292701</v>
      </c>
      <c r="F26" s="88" t="s">
        <v>9592</v>
      </c>
      <c r="G26" s="88" t="s">
        <v>9593</v>
      </c>
    </row>
    <row r="27" spans="1:7" x14ac:dyDescent="0.2">
      <c r="A27" s="85" t="s">
        <v>9091</v>
      </c>
      <c r="B27" s="86">
        <v>191.61749999999998</v>
      </c>
      <c r="C27" s="86">
        <v>91.052500000000009</v>
      </c>
      <c r="D27" s="85">
        <v>2.0585846436541001E-3</v>
      </c>
      <c r="E27" s="87">
        <v>1.36808541538349</v>
      </c>
      <c r="F27" s="88" t="s">
        <v>9594</v>
      </c>
      <c r="G27" s="88" t="s">
        <v>9595</v>
      </c>
    </row>
    <row r="28" spans="1:7" x14ac:dyDescent="0.2">
      <c r="A28" s="85" t="s">
        <v>9596</v>
      </c>
      <c r="B28" s="86">
        <v>127.79249999999999</v>
      </c>
      <c r="C28" s="86">
        <v>59.362500000000004</v>
      </c>
      <c r="D28" s="85">
        <v>4.57812439399247E-3</v>
      </c>
      <c r="E28" s="87">
        <v>1.32354949069283</v>
      </c>
      <c r="F28" s="88" t="s">
        <v>9597</v>
      </c>
      <c r="G28" s="88" t="s">
        <v>9598</v>
      </c>
    </row>
    <row r="29" spans="1:7" x14ac:dyDescent="0.2">
      <c r="A29" s="85" t="s">
        <v>9599</v>
      </c>
      <c r="B29" s="86">
        <v>62.672499999999999</v>
      </c>
      <c r="C29" s="86">
        <v>30.914999999999999</v>
      </c>
      <c r="D29" s="85">
        <v>4.6080645036970904E-3</v>
      </c>
      <c r="E29" s="87">
        <v>1.30530142412704</v>
      </c>
      <c r="F29" s="88" t="s">
        <v>9600</v>
      </c>
      <c r="G29" s="88" t="s">
        <v>9601</v>
      </c>
    </row>
    <row r="30" spans="1:7" x14ac:dyDescent="0.2">
      <c r="A30" s="85" t="s">
        <v>9207</v>
      </c>
      <c r="B30" s="86">
        <v>448.32999999999993</v>
      </c>
      <c r="C30" s="86">
        <v>216.58749999999998</v>
      </c>
      <c r="D30" s="85">
        <v>4.7149507119312198E-4</v>
      </c>
      <c r="E30" s="87">
        <v>1.2286907048163</v>
      </c>
      <c r="F30" s="88" t="s">
        <v>9602</v>
      </c>
      <c r="G30" s="88" t="s">
        <v>9603</v>
      </c>
    </row>
    <row r="31" spans="1:7" x14ac:dyDescent="0.2">
      <c r="A31" s="85" t="s">
        <v>9604</v>
      </c>
      <c r="B31" s="86">
        <v>21.5075</v>
      </c>
      <c r="C31" s="86">
        <v>10.5075</v>
      </c>
      <c r="D31" s="85">
        <v>1.7221186385017E-3</v>
      </c>
      <c r="E31" s="87">
        <v>1.17807581684396</v>
      </c>
      <c r="F31" s="88" t="s">
        <v>9605</v>
      </c>
      <c r="G31" s="88" t="s">
        <v>9606</v>
      </c>
    </row>
    <row r="32" spans="1:7" x14ac:dyDescent="0.2">
      <c r="A32" s="85" t="s">
        <v>9168</v>
      </c>
      <c r="B32" s="86">
        <v>87.617500000000007</v>
      </c>
      <c r="C32" s="86">
        <v>59.817500000000003</v>
      </c>
      <c r="D32" s="85">
        <v>3.4864416467011998E-3</v>
      </c>
      <c r="E32" s="87">
        <v>1.0774605167470099</v>
      </c>
      <c r="F32" s="88" t="s">
        <v>9607</v>
      </c>
      <c r="G32" s="88" t="s">
        <v>9608</v>
      </c>
    </row>
    <row r="33" spans="1:7" x14ac:dyDescent="0.2">
      <c r="A33" s="85" t="s">
        <v>9609</v>
      </c>
      <c r="B33" s="86">
        <v>30.58</v>
      </c>
      <c r="C33" s="86">
        <v>21.752500000000001</v>
      </c>
      <c r="D33" s="85">
        <v>2.8231612033005199E-3</v>
      </c>
      <c r="E33" s="87">
        <v>1.0189241829895599</v>
      </c>
      <c r="F33" s="88" t="s">
        <v>9610</v>
      </c>
      <c r="G33" s="88" t="s">
        <v>9610</v>
      </c>
    </row>
    <row r="34" spans="1:7" x14ac:dyDescent="0.2">
      <c r="A34" s="85" t="s">
        <v>9611</v>
      </c>
      <c r="B34" s="86">
        <v>183.0975</v>
      </c>
      <c r="C34" s="86">
        <v>604.17750000000001</v>
      </c>
      <c r="D34" s="85">
        <v>2.2996386395045202E-3</v>
      </c>
      <c r="E34" s="87">
        <v>-1.4825319366707499</v>
      </c>
      <c r="F34" s="88" t="s">
        <v>9612</v>
      </c>
      <c r="G34" s="88" t="s">
        <v>9613</v>
      </c>
    </row>
    <row r="35" spans="1:7" x14ac:dyDescent="0.2">
      <c r="A35" s="85" t="s">
        <v>9614</v>
      </c>
      <c r="B35" s="86">
        <v>1.3900000000000001</v>
      </c>
      <c r="C35" s="86">
        <v>6.8250000000000002</v>
      </c>
      <c r="D35" s="85">
        <v>1.3075068303652301E-3</v>
      </c>
      <c r="E35" s="87">
        <v>-1.80462510061111</v>
      </c>
      <c r="F35" s="88" t="s">
        <v>9615</v>
      </c>
      <c r="G35" s="88" t="s">
        <v>9615</v>
      </c>
    </row>
    <row r="36" spans="1:7" x14ac:dyDescent="0.2">
      <c r="A36" s="85" t="s">
        <v>9183</v>
      </c>
      <c r="B36" s="86">
        <v>2.5024999999999999</v>
      </c>
      <c r="C36" s="86">
        <v>10.595000000000001</v>
      </c>
      <c r="D36" s="85">
        <v>2.5529104359021801E-3</v>
      </c>
      <c r="E36" s="87">
        <v>-1.9818429203144901</v>
      </c>
      <c r="F36" s="88" t="s">
        <v>9616</v>
      </c>
      <c r="G36" s="88" t="s">
        <v>9617</v>
      </c>
    </row>
    <row r="37" spans="1:7" x14ac:dyDescent="0.2">
      <c r="A37" s="85" t="s">
        <v>9162</v>
      </c>
      <c r="B37" s="86">
        <v>10.575000000000001</v>
      </c>
      <c r="C37" s="86">
        <v>42.344999999999999</v>
      </c>
      <c r="D37" s="85">
        <v>7.2772502904814001E-3</v>
      </c>
      <c r="E37" s="87">
        <v>-2.00566767881288</v>
      </c>
      <c r="F37" s="88" t="s">
        <v>9618</v>
      </c>
      <c r="G37" s="88" t="s">
        <v>9619</v>
      </c>
    </row>
    <row r="38" spans="1:7" x14ac:dyDescent="0.2">
      <c r="A38" s="85" t="s">
        <v>9161</v>
      </c>
      <c r="B38" s="86">
        <v>3.1100000000000003</v>
      </c>
      <c r="C38" s="86">
        <v>14.46</v>
      </c>
      <c r="D38" s="85">
        <v>7.7457555393390699E-3</v>
      </c>
      <c r="E38" s="87">
        <v>-2.05443611608244</v>
      </c>
      <c r="F38" s="88" t="s">
        <v>9620</v>
      </c>
      <c r="G38" s="88" t="s">
        <v>9621</v>
      </c>
    </row>
    <row r="39" spans="1:7" x14ac:dyDescent="0.2">
      <c r="A39" s="85" t="s">
        <v>9622</v>
      </c>
      <c r="B39" s="86">
        <v>4.8275000000000006</v>
      </c>
      <c r="C39" s="86">
        <v>26.917499999999997</v>
      </c>
      <c r="D39" s="85">
        <v>8.9489999559482104E-3</v>
      </c>
      <c r="E39" s="87">
        <v>-2.1479774569262</v>
      </c>
      <c r="F39" s="88" t="s">
        <v>9623</v>
      </c>
      <c r="G39" s="88" t="s">
        <v>9624</v>
      </c>
    </row>
    <row r="40" spans="1:7" x14ac:dyDescent="0.2">
      <c r="A40" s="85" t="s">
        <v>9078</v>
      </c>
      <c r="B40" s="86">
        <v>0.61</v>
      </c>
      <c r="C40" s="86">
        <v>3.1225000000000001</v>
      </c>
      <c r="D40" s="85">
        <v>2.5529104359021801E-3</v>
      </c>
      <c r="E40" s="87">
        <v>-2.1696839708165401</v>
      </c>
      <c r="F40" s="88" t="s">
        <v>9616</v>
      </c>
      <c r="G40" s="88" t="s">
        <v>9617</v>
      </c>
    </row>
    <row r="41" spans="1:7" x14ac:dyDescent="0.2">
      <c r="A41" s="85" t="s">
        <v>9258</v>
      </c>
      <c r="B41" s="86">
        <v>31.72</v>
      </c>
      <c r="C41" s="86">
        <v>190.53750000000002</v>
      </c>
      <c r="D41" s="89">
        <v>3.8788741407904798E-5</v>
      </c>
      <c r="E41" s="87">
        <v>-2.1983383892402002</v>
      </c>
      <c r="F41" s="88" t="s">
        <v>9267</v>
      </c>
      <c r="G41" s="88" t="s">
        <v>9268</v>
      </c>
    </row>
    <row r="42" spans="1:7" x14ac:dyDescent="0.2">
      <c r="A42" s="85" t="s">
        <v>9259</v>
      </c>
      <c r="B42" s="86">
        <v>643.50250000000005</v>
      </c>
      <c r="C42" s="86">
        <v>3124.8050000000003</v>
      </c>
      <c r="D42" s="85">
        <v>6.8178794891270199E-3</v>
      </c>
      <c r="E42" s="87">
        <v>-2.2864975764865898</v>
      </c>
      <c r="F42" s="88" t="s">
        <v>9269</v>
      </c>
      <c r="G42" s="88" t="s">
        <v>9270</v>
      </c>
    </row>
    <row r="43" spans="1:7" x14ac:dyDescent="0.2">
      <c r="A43" s="85" t="s">
        <v>9625</v>
      </c>
      <c r="B43" s="86">
        <v>16.247500000000002</v>
      </c>
      <c r="C43" s="86">
        <v>98.712499999999991</v>
      </c>
      <c r="D43" s="85">
        <v>4.7218717382449997E-3</v>
      </c>
      <c r="E43" s="87">
        <v>-2.3522888798450898</v>
      </c>
      <c r="F43" s="88" t="s">
        <v>9626</v>
      </c>
      <c r="G43" s="88" t="s">
        <v>9627</v>
      </c>
    </row>
    <row r="44" spans="1:7" x14ac:dyDescent="0.2">
      <c r="A44" s="85" t="s">
        <v>9205</v>
      </c>
      <c r="B44" s="86">
        <v>990.84250000000009</v>
      </c>
      <c r="C44" s="86">
        <v>5476.3775000000005</v>
      </c>
      <c r="D44" s="85">
        <v>7.7457555393390699E-3</v>
      </c>
      <c r="E44" s="87">
        <v>-2.3749314499127601</v>
      </c>
      <c r="F44" s="88" t="s">
        <v>9271</v>
      </c>
      <c r="G44" s="88" t="s">
        <v>9272</v>
      </c>
    </row>
    <row r="45" spans="1:7" x14ac:dyDescent="0.2">
      <c r="A45" s="85" t="s">
        <v>9260</v>
      </c>
      <c r="B45" s="86">
        <v>1595.8149999999998</v>
      </c>
      <c r="C45" s="86">
        <v>8767.4274999999998</v>
      </c>
      <c r="D45" s="85">
        <v>4.6869994500098201E-3</v>
      </c>
      <c r="E45" s="87">
        <v>-2.3824503897419702</v>
      </c>
      <c r="F45" s="88" t="s">
        <v>9273</v>
      </c>
      <c r="G45" s="88" t="s">
        <v>9274</v>
      </c>
    </row>
    <row r="46" spans="1:7" x14ac:dyDescent="0.2">
      <c r="A46" s="85" t="s">
        <v>9087</v>
      </c>
      <c r="B46" s="86">
        <v>6.5875000000000004</v>
      </c>
      <c r="C46" s="86">
        <v>43.28</v>
      </c>
      <c r="D46" s="85">
        <v>3.6446257933660099E-3</v>
      </c>
      <c r="E46" s="87">
        <v>-2.3877335132248501</v>
      </c>
      <c r="F46" s="88" t="s">
        <v>9628</v>
      </c>
      <c r="G46" s="88" t="s">
        <v>9629</v>
      </c>
    </row>
    <row r="47" spans="1:7" x14ac:dyDescent="0.2">
      <c r="A47" s="85" t="s">
        <v>9208</v>
      </c>
      <c r="B47" s="86">
        <v>5.9075000000000006</v>
      </c>
      <c r="C47" s="86">
        <v>38.295000000000002</v>
      </c>
      <c r="D47" s="85">
        <v>2.8231612033005199E-3</v>
      </c>
      <c r="E47" s="87">
        <v>-2.3886838873518799</v>
      </c>
      <c r="F47" s="88" t="s">
        <v>9630</v>
      </c>
      <c r="G47" s="88" t="s">
        <v>9631</v>
      </c>
    </row>
    <row r="48" spans="1:7" x14ac:dyDescent="0.2">
      <c r="A48" s="85" t="s">
        <v>9079</v>
      </c>
      <c r="B48" s="86">
        <v>400.33500000000004</v>
      </c>
      <c r="C48" s="86">
        <v>2154.8374999999996</v>
      </c>
      <c r="D48" s="85">
        <v>9.9498984666666294E-3</v>
      </c>
      <c r="E48" s="87">
        <v>-2.42058627242</v>
      </c>
      <c r="F48" s="88" t="s">
        <v>9267</v>
      </c>
      <c r="G48" s="88" t="s">
        <v>9268</v>
      </c>
    </row>
    <row r="49" spans="1:7" x14ac:dyDescent="0.2">
      <c r="A49" s="85" t="s">
        <v>9261</v>
      </c>
      <c r="B49" s="86">
        <v>1371.33</v>
      </c>
      <c r="C49" s="86">
        <v>7915.6900000000005</v>
      </c>
      <c r="D49" s="85">
        <v>1.33308601847791E-3</v>
      </c>
      <c r="E49" s="87">
        <v>-2.4538653516351201</v>
      </c>
      <c r="F49" s="88" t="s">
        <v>9275</v>
      </c>
      <c r="G49" s="88" t="s">
        <v>9276</v>
      </c>
    </row>
    <row r="50" spans="1:7" x14ac:dyDescent="0.2">
      <c r="A50" s="85" t="s">
        <v>9104</v>
      </c>
      <c r="B50" s="86">
        <v>777.23</v>
      </c>
      <c r="C50" s="86">
        <v>4489.0749999999998</v>
      </c>
      <c r="D50" s="85">
        <v>3.1836874194812901E-3</v>
      </c>
      <c r="E50" s="87">
        <v>-2.46225334151708</v>
      </c>
      <c r="F50" s="88" t="s">
        <v>9277</v>
      </c>
      <c r="G50" s="88" t="s">
        <v>9278</v>
      </c>
    </row>
    <row r="51" spans="1:7" x14ac:dyDescent="0.2">
      <c r="A51" s="85" t="s">
        <v>9137</v>
      </c>
      <c r="B51" s="86">
        <v>14671.400000000001</v>
      </c>
      <c r="C51" s="86">
        <v>89690.95749999999</v>
      </c>
      <c r="D51" s="85">
        <v>1.79468798525828E-3</v>
      </c>
      <c r="E51" s="87">
        <v>-2.4859096688768698</v>
      </c>
      <c r="F51" s="88" t="s">
        <v>9267</v>
      </c>
      <c r="G51" s="88" t="s">
        <v>9268</v>
      </c>
    </row>
    <row r="52" spans="1:7" x14ac:dyDescent="0.2">
      <c r="A52" s="85" t="s">
        <v>9218</v>
      </c>
      <c r="B52" s="86">
        <v>1493.0725</v>
      </c>
      <c r="C52" s="86">
        <v>8957.3974999999991</v>
      </c>
      <c r="D52" s="85">
        <v>1.79468798525828E-3</v>
      </c>
      <c r="E52" s="87">
        <v>-2.5007112968433498</v>
      </c>
      <c r="F52" s="88" t="s">
        <v>9269</v>
      </c>
      <c r="G52" s="88" t="s">
        <v>9270</v>
      </c>
    </row>
    <row r="53" spans="1:7" x14ac:dyDescent="0.2">
      <c r="A53" s="85" t="s">
        <v>9136</v>
      </c>
      <c r="B53" s="86">
        <v>6977.4375</v>
      </c>
      <c r="C53" s="86">
        <v>42885.802499999998</v>
      </c>
      <c r="D53" s="85">
        <v>1.92340022526177E-3</v>
      </c>
      <c r="E53" s="87">
        <v>-2.5194841590223001</v>
      </c>
      <c r="F53" s="88" t="s">
        <v>9267</v>
      </c>
      <c r="G53" s="88" t="s">
        <v>9268</v>
      </c>
    </row>
    <row r="54" spans="1:7" x14ac:dyDescent="0.2">
      <c r="A54" s="85" t="s">
        <v>9632</v>
      </c>
      <c r="B54" s="86">
        <v>8.32</v>
      </c>
      <c r="C54" s="86">
        <v>39.854999999999997</v>
      </c>
      <c r="D54" s="89">
        <v>3.8985299665674701E-5</v>
      </c>
      <c r="E54" s="87">
        <v>-2.5207677571497999</v>
      </c>
      <c r="F54" s="88" t="s">
        <v>9633</v>
      </c>
      <c r="G54" s="88" t="s">
        <v>9634</v>
      </c>
    </row>
    <row r="55" spans="1:7" x14ac:dyDescent="0.2">
      <c r="A55" s="85" t="s">
        <v>9635</v>
      </c>
      <c r="B55" s="86">
        <v>1.5850000000000002</v>
      </c>
      <c r="C55" s="86">
        <v>10.7675</v>
      </c>
      <c r="D55" s="85">
        <v>3.1117607171867998E-3</v>
      </c>
      <c r="E55" s="87">
        <v>-2.5282422186127</v>
      </c>
      <c r="F55" s="88" t="s">
        <v>9636</v>
      </c>
      <c r="G55" s="88" t="s">
        <v>9637</v>
      </c>
    </row>
    <row r="56" spans="1:7" x14ac:dyDescent="0.2">
      <c r="A56" s="85" t="s">
        <v>9262</v>
      </c>
      <c r="B56" s="86">
        <v>16.989999999999998</v>
      </c>
      <c r="C56" s="86">
        <v>138.82499999999999</v>
      </c>
      <c r="D56" s="85">
        <v>2.5529104359021801E-3</v>
      </c>
      <c r="E56" s="87">
        <v>-2.6306833913402698</v>
      </c>
      <c r="F56" s="88" t="s">
        <v>9626</v>
      </c>
      <c r="G56" s="88" t="s">
        <v>9627</v>
      </c>
    </row>
    <row r="57" spans="1:7" x14ac:dyDescent="0.2">
      <c r="A57" s="85" t="s">
        <v>9148</v>
      </c>
      <c r="B57" s="86">
        <v>6.3150000000000004</v>
      </c>
      <c r="C57" s="86">
        <v>52.105000000000004</v>
      </c>
      <c r="D57" s="85">
        <v>9.9368682248935705E-3</v>
      </c>
      <c r="E57" s="87">
        <v>-2.8201081419897598</v>
      </c>
      <c r="F57" s="88" t="s">
        <v>29</v>
      </c>
      <c r="G57" s="88" t="s">
        <v>29</v>
      </c>
    </row>
    <row r="58" spans="1:7" x14ac:dyDescent="0.2">
      <c r="A58" s="85" t="s">
        <v>9138</v>
      </c>
      <c r="B58" s="86">
        <v>19.655000000000001</v>
      </c>
      <c r="C58" s="86">
        <v>129.71250000000001</v>
      </c>
      <c r="D58" s="85">
        <v>3.4864416467011998E-3</v>
      </c>
      <c r="E58" s="87">
        <v>-2.8517850361105301</v>
      </c>
      <c r="F58" s="88" t="s">
        <v>9638</v>
      </c>
      <c r="G58" s="88" t="s">
        <v>9639</v>
      </c>
    </row>
    <row r="59" spans="1:7" x14ac:dyDescent="0.2">
      <c r="A59" s="85" t="s">
        <v>9640</v>
      </c>
      <c r="B59" s="86">
        <v>1.2250000000000001</v>
      </c>
      <c r="C59" s="86">
        <v>23.63</v>
      </c>
      <c r="D59" s="85">
        <v>2.7183718608401598E-3</v>
      </c>
      <c r="E59" s="87">
        <v>-3.3631949846349598</v>
      </c>
      <c r="F59" s="88" t="s">
        <v>9641</v>
      </c>
      <c r="G59" s="88" t="s">
        <v>9642</v>
      </c>
    </row>
    <row r="60" spans="1:7" x14ac:dyDescent="0.2">
      <c r="A60" s="85" t="s">
        <v>9643</v>
      </c>
      <c r="B60" s="86">
        <v>150.595</v>
      </c>
      <c r="C60" s="86">
        <v>2247.4124999999999</v>
      </c>
      <c r="D60" s="85">
        <v>4.2748232500626802E-4</v>
      </c>
      <c r="E60" s="87">
        <v>-3.63590354145335</v>
      </c>
      <c r="F60" s="88" t="s">
        <v>9644</v>
      </c>
      <c r="G60" s="88" t="s">
        <v>9645</v>
      </c>
    </row>
    <row r="61" spans="1:7" x14ac:dyDescent="0.2">
      <c r="A61" s="85" t="s">
        <v>9646</v>
      </c>
      <c r="B61" s="86">
        <v>0.75249999999999995</v>
      </c>
      <c r="C61" s="86">
        <v>14.165000000000001</v>
      </c>
      <c r="D61" s="85">
        <v>4.7218717382449997E-3</v>
      </c>
      <c r="E61" s="87">
        <v>-3.65488587039802</v>
      </c>
      <c r="F61" s="88" t="s">
        <v>9647</v>
      </c>
      <c r="G61" s="88" t="s">
        <v>9648</v>
      </c>
    </row>
    <row r="62" spans="1:7" x14ac:dyDescent="0.2">
      <c r="A62" s="85" t="s">
        <v>9155</v>
      </c>
      <c r="B62" s="86">
        <v>2.7149999999999999</v>
      </c>
      <c r="C62" s="86">
        <v>45.495000000000005</v>
      </c>
      <c r="D62" s="85">
        <v>7.8506979121108402E-3</v>
      </c>
      <c r="E62" s="87">
        <v>-3.6829812348560198</v>
      </c>
      <c r="F62" s="88" t="s">
        <v>9649</v>
      </c>
      <c r="G62" s="88" t="s">
        <v>9650</v>
      </c>
    </row>
    <row r="63" spans="1:7" x14ac:dyDescent="0.2">
      <c r="A63" s="85" t="s">
        <v>9651</v>
      </c>
      <c r="B63" s="86">
        <v>0.56000000000000005</v>
      </c>
      <c r="C63" s="86">
        <v>7.6550000000000002</v>
      </c>
      <c r="D63" s="85">
        <v>2.0585846436541001E-3</v>
      </c>
      <c r="E63" s="87">
        <v>-3.7753704405472499</v>
      </c>
      <c r="F63" s="88" t="s">
        <v>9652</v>
      </c>
      <c r="G63" s="88" t="s">
        <v>9653</v>
      </c>
    </row>
    <row r="64" spans="1:7" x14ac:dyDescent="0.2">
      <c r="A64" s="85" t="s">
        <v>9134</v>
      </c>
      <c r="B64" s="86">
        <v>5.1325000000000003</v>
      </c>
      <c r="C64" s="86">
        <v>111.9025</v>
      </c>
      <c r="D64" s="85">
        <v>7.8307605174106202E-4</v>
      </c>
      <c r="E64" s="87">
        <v>-4.2328174895214499</v>
      </c>
      <c r="F64" s="88" t="s">
        <v>9654</v>
      </c>
      <c r="G64" s="88" t="s">
        <v>9655</v>
      </c>
    </row>
    <row r="65" spans="1:7" x14ac:dyDescent="0.2">
      <c r="A65" s="85" t="s">
        <v>9191</v>
      </c>
      <c r="B65" s="86">
        <v>4.6349999999999998</v>
      </c>
      <c r="C65" s="86">
        <v>86.149999999999991</v>
      </c>
      <c r="D65" s="85">
        <v>4.6869994500098201E-3</v>
      </c>
      <c r="E65" s="87">
        <v>-4.4456819314911797</v>
      </c>
      <c r="F65" s="88" t="s">
        <v>9626</v>
      </c>
      <c r="G65" s="88" t="s">
        <v>9627</v>
      </c>
    </row>
    <row r="66" spans="1:7" x14ac:dyDescent="0.2">
      <c r="A66" s="85" t="s">
        <v>9122</v>
      </c>
      <c r="B66" s="86">
        <v>0.72500000000000009</v>
      </c>
      <c r="C66" s="86">
        <v>12.925000000000001</v>
      </c>
      <c r="D66" s="85">
        <v>3.10171931182056E-3</v>
      </c>
      <c r="E66" s="87">
        <v>-4.4866888210772604</v>
      </c>
      <c r="F66" s="88" t="s">
        <v>9626</v>
      </c>
      <c r="G66" s="88" t="s">
        <v>9627</v>
      </c>
    </row>
    <row r="67" spans="1:7" x14ac:dyDescent="0.2">
      <c r="A67" s="85" t="s">
        <v>9201</v>
      </c>
      <c r="B67" s="86">
        <v>0.79999999999999993</v>
      </c>
      <c r="C67" s="86">
        <v>6.3824999999999994</v>
      </c>
      <c r="D67" s="85">
        <v>7.5890880610526004E-3</v>
      </c>
      <c r="E67" s="87">
        <v>-4.6595822497474702</v>
      </c>
      <c r="F67" s="88" t="s">
        <v>9656</v>
      </c>
      <c r="G67" s="88" t="s">
        <v>9657</v>
      </c>
    </row>
    <row r="68" spans="1:7" x14ac:dyDescent="0.2">
      <c r="A68" s="85" t="s">
        <v>9658</v>
      </c>
      <c r="B68" s="86">
        <v>0.87250000000000005</v>
      </c>
      <c r="C68" s="86">
        <v>35.277499999999996</v>
      </c>
      <c r="D68" s="89">
        <v>2.1521634156052299E-6</v>
      </c>
      <c r="E68" s="87">
        <v>-4.9493474924871599</v>
      </c>
      <c r="F68" s="88" t="s">
        <v>9659</v>
      </c>
      <c r="G68" s="88" t="s">
        <v>9660</v>
      </c>
    </row>
    <row r="69" spans="1:7" x14ac:dyDescent="0.2">
      <c r="A69" s="85" t="s">
        <v>9661</v>
      </c>
      <c r="B69" s="86">
        <v>1.45</v>
      </c>
      <c r="C69" s="86">
        <v>39.455000000000005</v>
      </c>
      <c r="D69" s="85">
        <v>4.61609654776746E-3</v>
      </c>
      <c r="E69" s="87">
        <v>-5.0885891161660899</v>
      </c>
      <c r="F69" s="88" t="s">
        <v>9662</v>
      </c>
      <c r="G69" s="88" t="s">
        <v>9663</v>
      </c>
    </row>
    <row r="70" spans="1:7" x14ac:dyDescent="0.2">
      <c r="A70" s="85" t="s">
        <v>9664</v>
      </c>
      <c r="B70" s="86">
        <v>0.55249999999999999</v>
      </c>
      <c r="C70" s="86">
        <v>31.009999999999998</v>
      </c>
      <c r="D70" s="85">
        <v>4.4291692228557999E-3</v>
      </c>
      <c r="E70" s="87">
        <v>-5.1212621776713902</v>
      </c>
      <c r="F70" s="88" t="s">
        <v>9665</v>
      </c>
      <c r="G70" s="88" t="s">
        <v>9666</v>
      </c>
    </row>
    <row r="71" spans="1:7" x14ac:dyDescent="0.2">
      <c r="A71" s="85" t="s">
        <v>9154</v>
      </c>
      <c r="B71" s="86">
        <v>0</v>
      </c>
      <c r="C71" s="86">
        <v>136.58250000000001</v>
      </c>
      <c r="D71" s="85">
        <v>8.3632926892586307E-3</v>
      </c>
      <c r="E71" s="87">
        <v>-5.3418554629272803</v>
      </c>
      <c r="F71" s="88" t="s">
        <v>9638</v>
      </c>
      <c r="G71" s="88" t="s">
        <v>9639</v>
      </c>
    </row>
    <row r="72" spans="1:7" x14ac:dyDescent="0.2">
      <c r="A72" s="85" t="s">
        <v>9118</v>
      </c>
      <c r="B72" s="86">
        <v>0</v>
      </c>
      <c r="C72" s="86">
        <v>13.234999999999999</v>
      </c>
      <c r="D72" s="85">
        <v>2.9461355812003599E-3</v>
      </c>
      <c r="E72" s="87">
        <v>-5.4568165683706198</v>
      </c>
      <c r="F72" s="88" t="s">
        <v>9667</v>
      </c>
      <c r="G72" s="88" t="s">
        <v>9668</v>
      </c>
    </row>
    <row r="73" spans="1:7" x14ac:dyDescent="0.2">
      <c r="A73" s="85" t="s">
        <v>9123</v>
      </c>
      <c r="B73" s="86">
        <v>0.21249999999999999</v>
      </c>
      <c r="C73" s="86">
        <v>13.9575</v>
      </c>
      <c r="D73" s="85">
        <v>4.61609654776746E-3</v>
      </c>
      <c r="E73" s="87">
        <v>-5.6022488379140496</v>
      </c>
      <c r="F73" s="88" t="s">
        <v>9638</v>
      </c>
      <c r="G73" s="88" t="s">
        <v>9639</v>
      </c>
    </row>
    <row r="74" spans="1:7" x14ac:dyDescent="0.2">
      <c r="A74" s="85" t="s">
        <v>9140</v>
      </c>
      <c r="B74" s="86">
        <v>0.11</v>
      </c>
      <c r="C74" s="86">
        <v>5.6924999999999999</v>
      </c>
      <c r="D74" s="85">
        <v>7.9662125796981995E-3</v>
      </c>
      <c r="E74" s="87">
        <v>-5.6496420050045302</v>
      </c>
      <c r="F74" s="88" t="s">
        <v>9669</v>
      </c>
      <c r="G74" s="88" t="s">
        <v>9670</v>
      </c>
    </row>
    <row r="75" spans="1:7" x14ac:dyDescent="0.2">
      <c r="A75" s="85" t="s">
        <v>9200</v>
      </c>
      <c r="B75" s="86">
        <v>0.5675</v>
      </c>
      <c r="C75" s="86">
        <v>27.532499999999999</v>
      </c>
      <c r="D75" s="85">
        <v>1.33308601847791E-3</v>
      </c>
      <c r="E75" s="87">
        <v>-5.7143424601127402</v>
      </c>
      <c r="F75" s="88" t="s">
        <v>9671</v>
      </c>
      <c r="G75" s="88" t="s">
        <v>9672</v>
      </c>
    </row>
    <row r="76" spans="1:7" x14ac:dyDescent="0.2">
      <c r="A76" s="85" t="s">
        <v>9214</v>
      </c>
      <c r="B76" s="86">
        <v>0.17</v>
      </c>
      <c r="C76" s="86">
        <v>14.8725</v>
      </c>
      <c r="D76" s="89">
        <v>3.6962672910892997E-8</v>
      </c>
      <c r="E76" s="87">
        <v>-5.7444331324888598</v>
      </c>
      <c r="F76" s="88" t="s">
        <v>9673</v>
      </c>
      <c r="G76" s="88" t="s">
        <v>9674</v>
      </c>
    </row>
    <row r="77" spans="1:7" x14ac:dyDescent="0.2">
      <c r="A77" s="85" t="s">
        <v>9077</v>
      </c>
      <c r="B77" s="86">
        <v>0.4425</v>
      </c>
      <c r="C77" s="86">
        <v>58.58</v>
      </c>
      <c r="D77" s="89">
        <v>1.4730953342116301E-5</v>
      </c>
      <c r="E77" s="87">
        <v>-6.4825284330273902</v>
      </c>
      <c r="F77" s="88" t="s">
        <v>29</v>
      </c>
      <c r="G77" s="88" t="s">
        <v>29</v>
      </c>
    </row>
    <row r="78" spans="1:7" x14ac:dyDescent="0.2">
      <c r="A78" s="85" t="s">
        <v>9216</v>
      </c>
      <c r="B78" s="86">
        <v>0</v>
      </c>
      <c r="C78" s="86">
        <v>4.7450000000000001</v>
      </c>
      <c r="D78" s="85">
        <v>1.3745096023660901E-3</v>
      </c>
      <c r="E78" s="87">
        <v>-6.5127773855086604</v>
      </c>
      <c r="F78" s="88" t="s">
        <v>9656</v>
      </c>
      <c r="G78" s="88" t="s">
        <v>9657</v>
      </c>
    </row>
    <row r="79" spans="1:7" x14ac:dyDescent="0.2">
      <c r="A79" s="85" t="s">
        <v>9675</v>
      </c>
      <c r="B79" s="86">
        <v>4.4999999999999998E-2</v>
      </c>
      <c r="C79" s="86">
        <v>10.867500000000001</v>
      </c>
      <c r="D79" s="89">
        <v>1.0936526165596001E-5</v>
      </c>
      <c r="E79" s="87">
        <v>-6.5656249454883904</v>
      </c>
      <c r="F79" s="88" t="s">
        <v>9676</v>
      </c>
      <c r="G79" s="88" t="s">
        <v>9677</v>
      </c>
    </row>
    <row r="80" spans="1:7" x14ac:dyDescent="0.2">
      <c r="A80" s="85" t="s">
        <v>9105</v>
      </c>
      <c r="B80" s="86">
        <v>0</v>
      </c>
      <c r="C80" s="86">
        <v>4.4800000000000004</v>
      </c>
      <c r="D80" s="89">
        <v>3.8270395669814598E-5</v>
      </c>
      <c r="E80" s="87">
        <v>-6.57159731992075</v>
      </c>
      <c r="F80" s="88" t="s">
        <v>9678</v>
      </c>
      <c r="G80" s="88" t="s">
        <v>9679</v>
      </c>
    </row>
    <row r="81" spans="1:7" x14ac:dyDescent="0.2">
      <c r="A81" s="85" t="s">
        <v>9680</v>
      </c>
      <c r="B81" s="86">
        <v>7.0000000000000007E-2</v>
      </c>
      <c r="C81" s="86">
        <v>8.5749999999999993</v>
      </c>
      <c r="D81" s="89">
        <v>6.5549811393491701E-6</v>
      </c>
      <c r="E81" s="87">
        <v>-6.5785101256534597</v>
      </c>
      <c r="F81" s="88" t="s">
        <v>9569</v>
      </c>
      <c r="G81" s="88" t="s">
        <v>9681</v>
      </c>
    </row>
    <row r="82" spans="1:7" x14ac:dyDescent="0.2">
      <c r="A82" s="85" t="s">
        <v>9682</v>
      </c>
      <c r="B82" s="86">
        <v>0.1</v>
      </c>
      <c r="C82" s="86">
        <v>16.0825</v>
      </c>
      <c r="D82" s="89">
        <v>6.1109714231683095E-7</v>
      </c>
      <c r="E82" s="87">
        <v>-6.9370618728471802</v>
      </c>
      <c r="F82" s="88" t="s">
        <v>9683</v>
      </c>
      <c r="G82" s="88" t="s">
        <v>9684</v>
      </c>
    </row>
    <row r="83" spans="1:7" x14ac:dyDescent="0.2">
      <c r="A83" s="85" t="s">
        <v>9685</v>
      </c>
      <c r="B83" s="86">
        <v>0</v>
      </c>
      <c r="C83" s="86">
        <v>10.982500000000002</v>
      </c>
      <c r="D83" s="89">
        <v>3.8184160718986302E-5</v>
      </c>
      <c r="E83" s="87">
        <v>-6.9471417324822902</v>
      </c>
      <c r="F83" s="88" t="s">
        <v>9686</v>
      </c>
      <c r="G83" s="88" t="s">
        <v>9687</v>
      </c>
    </row>
    <row r="84" spans="1:7" x14ac:dyDescent="0.2">
      <c r="A84" s="85" t="s">
        <v>9099</v>
      </c>
      <c r="B84" s="86">
        <v>9.2499999999999999E-2</v>
      </c>
      <c r="C84" s="86">
        <v>14.092500000000001</v>
      </c>
      <c r="D84" s="89">
        <v>3.7068102789107099E-7</v>
      </c>
      <c r="E84" s="87">
        <v>-7.2344678767207702</v>
      </c>
      <c r="F84" s="88" t="s">
        <v>9688</v>
      </c>
      <c r="G84" s="88" t="s">
        <v>9689</v>
      </c>
    </row>
    <row r="85" spans="1:7" x14ac:dyDescent="0.2">
      <c r="A85" s="85" t="s">
        <v>9166</v>
      </c>
      <c r="B85" s="86">
        <v>0.09</v>
      </c>
      <c r="C85" s="86">
        <v>26.544999999999998</v>
      </c>
      <c r="D85" s="85">
        <v>7.8506979121108402E-3</v>
      </c>
      <c r="E85" s="87">
        <v>-7.66281726117872</v>
      </c>
      <c r="F85" s="88" t="s">
        <v>29</v>
      </c>
      <c r="G85" s="88" t="s">
        <v>29</v>
      </c>
    </row>
    <row r="86" spans="1:7" x14ac:dyDescent="0.2">
      <c r="A86" s="90" t="s">
        <v>9096</v>
      </c>
      <c r="B86" s="91">
        <v>0</v>
      </c>
      <c r="C86" s="91">
        <v>64.467500000000001</v>
      </c>
      <c r="D86" s="92">
        <v>4.7030776431013398E-8</v>
      </c>
      <c r="E86" s="87">
        <v>-8.5509500481079694</v>
      </c>
      <c r="F86" s="93" t="s">
        <v>9690</v>
      </c>
      <c r="G86" s="93" t="s">
        <v>9691</v>
      </c>
    </row>
    <row r="87" spans="1:7" x14ac:dyDescent="0.2">
      <c r="A87" s="83"/>
      <c r="B87" s="84"/>
      <c r="C87" s="84"/>
      <c r="D87" s="83"/>
      <c r="E87" s="84"/>
      <c r="F87" s="83"/>
      <c r="G87" s="83"/>
    </row>
    <row r="88" spans="1:7" x14ac:dyDescent="0.2">
      <c r="A88" s="80" t="s">
        <v>5112</v>
      </c>
      <c r="B88" s="231" t="s">
        <v>9535</v>
      </c>
      <c r="C88" s="231"/>
      <c r="D88" s="231" t="s">
        <v>5098</v>
      </c>
      <c r="E88" s="231" t="s">
        <v>9536</v>
      </c>
      <c r="F88" s="231" t="s">
        <v>9537</v>
      </c>
      <c r="G88" s="231" t="s">
        <v>9538</v>
      </c>
    </row>
    <row r="89" spans="1:7" x14ac:dyDescent="0.2">
      <c r="A89" s="81" t="s">
        <v>9226</v>
      </c>
      <c r="B89" s="81" t="s">
        <v>5113</v>
      </c>
      <c r="C89" s="81" t="s">
        <v>5114</v>
      </c>
      <c r="D89" s="231"/>
      <c r="E89" s="231"/>
      <c r="F89" s="231"/>
      <c r="G89" s="231"/>
    </row>
    <row r="90" spans="1:7" x14ac:dyDescent="0.2">
      <c r="A90" s="94" t="s">
        <v>9120</v>
      </c>
      <c r="B90" s="95">
        <v>36.120000000000005</v>
      </c>
      <c r="C90" s="95">
        <v>0</v>
      </c>
      <c r="D90" s="94">
        <v>2.3793698881372301E-3</v>
      </c>
      <c r="E90" s="96">
        <v>9.8913152121661501</v>
      </c>
      <c r="F90" s="97" t="s">
        <v>9546</v>
      </c>
      <c r="G90" s="97" t="s">
        <v>9692</v>
      </c>
    </row>
    <row r="91" spans="1:7" x14ac:dyDescent="0.2">
      <c r="A91" s="94" t="s">
        <v>9221</v>
      </c>
      <c r="B91" s="95">
        <v>31.065000000000001</v>
      </c>
      <c r="C91" s="95">
        <v>5.7500000000000002E-2</v>
      </c>
      <c r="D91" s="94">
        <v>2.92455074713721E-4</v>
      </c>
      <c r="E91" s="96">
        <v>8.7172380681332395</v>
      </c>
      <c r="F91" s="97" t="s">
        <v>9693</v>
      </c>
      <c r="G91" s="97" t="s">
        <v>9694</v>
      </c>
    </row>
    <row r="92" spans="1:7" x14ac:dyDescent="0.2">
      <c r="A92" s="94" t="s">
        <v>9192</v>
      </c>
      <c r="B92" s="95">
        <v>7.9425000000000008</v>
      </c>
      <c r="C92" s="95">
        <v>0</v>
      </c>
      <c r="D92" s="94">
        <v>2.78252554163533E-3</v>
      </c>
      <c r="E92" s="96">
        <v>7.9535754390248403</v>
      </c>
      <c r="F92" s="97" t="s">
        <v>9695</v>
      </c>
      <c r="G92" s="97" t="s">
        <v>9696</v>
      </c>
    </row>
    <row r="93" spans="1:7" x14ac:dyDescent="0.2">
      <c r="A93" s="94" t="s">
        <v>9224</v>
      </c>
      <c r="B93" s="95">
        <v>15.09</v>
      </c>
      <c r="C93" s="95">
        <v>0</v>
      </c>
      <c r="D93" s="98">
        <v>8.6005797348133904E-8</v>
      </c>
      <c r="E93" s="96">
        <v>7.7448431149266899</v>
      </c>
      <c r="F93" s="97" t="s">
        <v>9697</v>
      </c>
      <c r="G93" s="97" t="s">
        <v>9698</v>
      </c>
    </row>
    <row r="94" spans="1:7" x14ac:dyDescent="0.2">
      <c r="A94" s="94" t="s">
        <v>9152</v>
      </c>
      <c r="B94" s="95">
        <v>11.225</v>
      </c>
      <c r="C94" s="95">
        <v>0</v>
      </c>
      <c r="D94" s="98">
        <v>2.1174637987397999E-5</v>
      </c>
      <c r="E94" s="96">
        <v>7.17949105157542</v>
      </c>
      <c r="F94" s="97" t="s">
        <v>9555</v>
      </c>
      <c r="G94" s="97" t="s">
        <v>9699</v>
      </c>
    </row>
    <row r="95" spans="1:7" x14ac:dyDescent="0.2">
      <c r="A95" s="94" t="s">
        <v>9143</v>
      </c>
      <c r="B95" s="95">
        <v>25.702499999999997</v>
      </c>
      <c r="C95" s="95">
        <v>0</v>
      </c>
      <c r="D95" s="98">
        <v>2.6946919556590399E-6</v>
      </c>
      <c r="E95" s="96">
        <v>7.0488937970254897</v>
      </c>
      <c r="F95" s="97" t="s">
        <v>9553</v>
      </c>
      <c r="G95" s="97" t="s">
        <v>9554</v>
      </c>
    </row>
    <row r="96" spans="1:7" x14ac:dyDescent="0.2">
      <c r="A96" s="94" t="s">
        <v>9127</v>
      </c>
      <c r="B96" s="95">
        <v>87.23</v>
      </c>
      <c r="C96" s="95">
        <v>0.745</v>
      </c>
      <c r="D96" s="98">
        <v>9.3425905604352705E-5</v>
      </c>
      <c r="E96" s="96">
        <v>6.9237355112263002</v>
      </c>
      <c r="F96" s="97" t="s">
        <v>9700</v>
      </c>
      <c r="G96" s="97" t="s">
        <v>9701</v>
      </c>
    </row>
    <row r="97" spans="1:7" x14ac:dyDescent="0.2">
      <c r="A97" s="94" t="s">
        <v>9178</v>
      </c>
      <c r="B97" s="95">
        <v>2.8275000000000001</v>
      </c>
      <c r="C97" s="95">
        <v>0</v>
      </c>
      <c r="D97" s="94">
        <v>3.5209275345297398E-4</v>
      </c>
      <c r="E97" s="96">
        <v>6.4782475277682696</v>
      </c>
      <c r="F97" s="97" t="s">
        <v>9551</v>
      </c>
      <c r="G97" s="97" t="s">
        <v>9702</v>
      </c>
    </row>
    <row r="98" spans="1:7" x14ac:dyDescent="0.2">
      <c r="A98" s="94" t="s">
        <v>9126</v>
      </c>
      <c r="B98" s="95">
        <v>37.174999999999997</v>
      </c>
      <c r="C98" s="95">
        <v>0.54749999999999999</v>
      </c>
      <c r="D98" s="94">
        <v>4.43276028992252E-3</v>
      </c>
      <c r="E98" s="96">
        <v>6.1375539298746</v>
      </c>
      <c r="F98" s="97" t="s">
        <v>9703</v>
      </c>
      <c r="G98" s="97" t="s">
        <v>9704</v>
      </c>
    </row>
    <row r="99" spans="1:7" x14ac:dyDescent="0.2">
      <c r="A99" s="94" t="s">
        <v>9185</v>
      </c>
      <c r="B99" s="95">
        <v>28.14</v>
      </c>
      <c r="C99" s="95">
        <v>0.51249999999999996</v>
      </c>
      <c r="D99" s="94">
        <v>4.1821161295263302E-3</v>
      </c>
      <c r="E99" s="96">
        <v>5.9962716742162296</v>
      </c>
      <c r="F99" s="97" t="s">
        <v>9705</v>
      </c>
      <c r="G99" s="97" t="s">
        <v>9706</v>
      </c>
    </row>
    <row r="100" spans="1:7" x14ac:dyDescent="0.2">
      <c r="A100" s="94" t="s">
        <v>9190</v>
      </c>
      <c r="B100" s="95">
        <v>3.2549999999999999</v>
      </c>
      <c r="C100" s="95">
        <v>0</v>
      </c>
      <c r="D100" s="94">
        <v>6.0177360136908099E-3</v>
      </c>
      <c r="E100" s="96">
        <v>5.6602975406284797</v>
      </c>
      <c r="F100" s="97" t="s">
        <v>9564</v>
      </c>
      <c r="G100" s="97" t="s">
        <v>9707</v>
      </c>
    </row>
    <row r="101" spans="1:7" x14ac:dyDescent="0.2">
      <c r="A101" s="94" t="s">
        <v>9548</v>
      </c>
      <c r="B101" s="95">
        <v>16.727499999999999</v>
      </c>
      <c r="C101" s="95">
        <v>0.74750000000000005</v>
      </c>
      <c r="D101" s="94">
        <v>1.34603298333375E-3</v>
      </c>
      <c r="E101" s="96">
        <v>5.6164508494673004</v>
      </c>
      <c r="F101" s="97" t="s">
        <v>9549</v>
      </c>
      <c r="G101" s="97" t="s">
        <v>9708</v>
      </c>
    </row>
    <row r="102" spans="1:7" x14ac:dyDescent="0.2">
      <c r="A102" s="94" t="s">
        <v>9160</v>
      </c>
      <c r="B102" s="95">
        <v>14.364999999999998</v>
      </c>
      <c r="C102" s="95">
        <v>0.79500000000000004</v>
      </c>
      <c r="D102" s="94">
        <v>4.5439297952231204E-3</v>
      </c>
      <c r="E102" s="96">
        <v>4.6805350631319103</v>
      </c>
      <c r="F102" s="97" t="s">
        <v>9562</v>
      </c>
      <c r="G102" s="97" t="s">
        <v>9709</v>
      </c>
    </row>
    <row r="103" spans="1:7" x14ac:dyDescent="0.2">
      <c r="A103" s="94" t="s">
        <v>9097</v>
      </c>
      <c r="B103" s="95">
        <v>32.67</v>
      </c>
      <c r="C103" s="95">
        <v>1.87</v>
      </c>
      <c r="D103" s="94">
        <v>2.3793698881372301E-3</v>
      </c>
      <c r="E103" s="96">
        <v>4.3433066100525997</v>
      </c>
      <c r="F103" s="97" t="s">
        <v>9574</v>
      </c>
      <c r="G103" s="97" t="s">
        <v>9575</v>
      </c>
    </row>
    <row r="104" spans="1:7" x14ac:dyDescent="0.2">
      <c r="A104" s="94" t="s">
        <v>9710</v>
      </c>
      <c r="B104" s="95">
        <v>8.0399999999999991</v>
      </c>
      <c r="C104" s="95">
        <v>38.590000000000003</v>
      </c>
      <c r="D104" s="94">
        <v>4.8505556285635898E-4</v>
      </c>
      <c r="E104" s="96">
        <v>-2.7734103053530501</v>
      </c>
      <c r="F104" s="97" t="s">
        <v>9711</v>
      </c>
      <c r="G104" s="97" t="s">
        <v>9712</v>
      </c>
    </row>
    <row r="105" spans="1:7" x14ac:dyDescent="0.2">
      <c r="A105" s="94" t="s">
        <v>9219</v>
      </c>
      <c r="B105" s="95">
        <v>128.71250000000001</v>
      </c>
      <c r="C105" s="95">
        <v>478.16999999999996</v>
      </c>
      <c r="D105" s="94">
        <v>5.8225569876047597E-3</v>
      </c>
      <c r="E105" s="96">
        <v>-3.3691869538844199</v>
      </c>
      <c r="F105" s="97" t="s">
        <v>9713</v>
      </c>
      <c r="G105" s="97" t="s">
        <v>9714</v>
      </c>
    </row>
    <row r="106" spans="1:7" x14ac:dyDescent="0.2">
      <c r="A106" s="94" t="s">
        <v>9117</v>
      </c>
      <c r="B106" s="95">
        <v>2.5524999999999998</v>
      </c>
      <c r="C106" s="95">
        <v>72.655000000000001</v>
      </c>
      <c r="D106" s="98">
        <v>9.8572161497611593E-5</v>
      </c>
      <c r="E106" s="96">
        <v>-4.9897564844812701</v>
      </c>
      <c r="F106" s="97" t="s">
        <v>9715</v>
      </c>
      <c r="G106" s="97" t="s">
        <v>9716</v>
      </c>
    </row>
    <row r="107" spans="1:7" x14ac:dyDescent="0.2">
      <c r="A107" s="94" t="s">
        <v>9198</v>
      </c>
      <c r="B107" s="95">
        <v>2.6025</v>
      </c>
      <c r="C107" s="95">
        <v>84.552499999999995</v>
      </c>
      <c r="D107" s="94">
        <v>6.1239706630111298E-3</v>
      </c>
      <c r="E107" s="96">
        <v>-5.0247542887078502</v>
      </c>
      <c r="F107" s="97" t="s">
        <v>9717</v>
      </c>
      <c r="G107" s="97" t="s">
        <v>9718</v>
      </c>
    </row>
    <row r="108" spans="1:7" x14ac:dyDescent="0.2">
      <c r="A108" s="94" t="s">
        <v>9089</v>
      </c>
      <c r="B108" s="95">
        <v>0</v>
      </c>
      <c r="C108" s="95">
        <v>10.897499999999999</v>
      </c>
      <c r="D108" s="94">
        <v>6.9136249844704897E-3</v>
      </c>
      <c r="E108" s="96">
        <v>-5.66378419220952</v>
      </c>
      <c r="F108" s="97" t="s">
        <v>9719</v>
      </c>
      <c r="G108" s="97" t="s">
        <v>9720</v>
      </c>
    </row>
    <row r="109" spans="1:7" x14ac:dyDescent="0.2">
      <c r="A109" s="94" t="s">
        <v>9084</v>
      </c>
      <c r="B109" s="95">
        <v>0.1525</v>
      </c>
      <c r="C109" s="95">
        <v>9.5225000000000009</v>
      </c>
      <c r="D109" s="94">
        <v>6.4010514095505099E-4</v>
      </c>
      <c r="E109" s="96">
        <v>-5.7145965115734798</v>
      </c>
      <c r="F109" s="97" t="s">
        <v>9721</v>
      </c>
      <c r="G109" s="97" t="s">
        <v>9722</v>
      </c>
    </row>
    <row r="110" spans="1:7" x14ac:dyDescent="0.2">
      <c r="A110" s="94" t="s">
        <v>9110</v>
      </c>
      <c r="B110" s="95">
        <v>0</v>
      </c>
      <c r="C110" s="95">
        <v>96.515000000000001</v>
      </c>
      <c r="D110" s="94">
        <v>3.4144538054258801E-3</v>
      </c>
      <c r="E110" s="96">
        <v>-5.8602899908388499</v>
      </c>
      <c r="F110" s="97" t="s">
        <v>9723</v>
      </c>
      <c r="G110" s="97" t="s">
        <v>9724</v>
      </c>
    </row>
    <row r="111" spans="1:7" x14ac:dyDescent="0.2">
      <c r="A111" s="94" t="s">
        <v>9196</v>
      </c>
      <c r="B111" s="95">
        <v>0</v>
      </c>
      <c r="C111" s="95">
        <v>7.2375000000000007</v>
      </c>
      <c r="D111" s="94">
        <v>6.4010514095505099E-4</v>
      </c>
      <c r="E111" s="96">
        <v>-6.1391406177826298</v>
      </c>
      <c r="F111" s="97" t="s">
        <v>29</v>
      </c>
      <c r="G111" s="97" t="s">
        <v>29</v>
      </c>
    </row>
    <row r="112" spans="1:7" x14ac:dyDescent="0.2">
      <c r="A112" s="94" t="s">
        <v>9134</v>
      </c>
      <c r="B112" s="95">
        <v>9.57</v>
      </c>
      <c r="C112" s="95">
        <v>172.86</v>
      </c>
      <c r="D112" s="98">
        <v>1.21208539593085E-5</v>
      </c>
      <c r="E112" s="96">
        <v>-6.1604655866539701</v>
      </c>
      <c r="F112" s="97" t="s">
        <v>9654</v>
      </c>
      <c r="G112" s="97" t="s">
        <v>9655</v>
      </c>
    </row>
    <row r="113" spans="1:7" x14ac:dyDescent="0.2">
      <c r="A113" s="94" t="s">
        <v>9124</v>
      </c>
      <c r="B113" s="95">
        <v>1.2675000000000001</v>
      </c>
      <c r="C113" s="95">
        <v>142.8725</v>
      </c>
      <c r="D113" s="94">
        <v>4.1821161295263302E-3</v>
      </c>
      <c r="E113" s="96">
        <v>-6.4761253424296497</v>
      </c>
      <c r="F113" s="97" t="s">
        <v>9725</v>
      </c>
      <c r="G113" s="97" t="s">
        <v>9726</v>
      </c>
    </row>
    <row r="114" spans="1:7" x14ac:dyDescent="0.2">
      <c r="A114" s="94" t="s">
        <v>9675</v>
      </c>
      <c r="B114" s="95">
        <v>0</v>
      </c>
      <c r="C114" s="95">
        <v>2.0250000000000004</v>
      </c>
      <c r="D114" s="94">
        <v>6.9136249844704897E-3</v>
      </c>
      <c r="E114" s="96">
        <v>-6.5464357958471</v>
      </c>
      <c r="F114" s="97" t="s">
        <v>9676</v>
      </c>
      <c r="G114" s="97" t="s">
        <v>9677</v>
      </c>
    </row>
    <row r="115" spans="1:7" x14ac:dyDescent="0.2">
      <c r="A115" s="94" t="s">
        <v>9130</v>
      </c>
      <c r="B115" s="95">
        <v>0.41749999999999998</v>
      </c>
      <c r="C115" s="95">
        <v>13.177499999999998</v>
      </c>
      <c r="D115" s="98">
        <v>4.69078400287751E-5</v>
      </c>
      <c r="E115" s="96">
        <v>-6.5809674470074997</v>
      </c>
      <c r="F115" s="97" t="s">
        <v>9727</v>
      </c>
      <c r="G115" s="97" t="s">
        <v>9727</v>
      </c>
    </row>
    <row r="116" spans="1:7" x14ac:dyDescent="0.2">
      <c r="A116" s="94" t="s">
        <v>9076</v>
      </c>
      <c r="B116" s="95">
        <v>0</v>
      </c>
      <c r="C116" s="95">
        <v>22.572500000000002</v>
      </c>
      <c r="D116" s="94">
        <v>7.2427934247608202E-3</v>
      </c>
      <c r="E116" s="96">
        <v>-6.8730517149111101</v>
      </c>
      <c r="F116" s="97" t="s">
        <v>9728</v>
      </c>
      <c r="G116" s="97" t="s">
        <v>9729</v>
      </c>
    </row>
    <row r="117" spans="1:7" x14ac:dyDescent="0.2">
      <c r="A117" s="94" t="s">
        <v>9730</v>
      </c>
      <c r="B117" s="95">
        <v>0</v>
      </c>
      <c r="C117" s="95">
        <v>9.9050000000000011</v>
      </c>
      <c r="D117" s="94">
        <v>6.4010514095505099E-4</v>
      </c>
      <c r="E117" s="96">
        <v>-7.1770438907024499</v>
      </c>
      <c r="F117" s="97" t="s">
        <v>9667</v>
      </c>
      <c r="G117" s="97" t="s">
        <v>9668</v>
      </c>
    </row>
    <row r="118" spans="1:7" x14ac:dyDescent="0.2">
      <c r="A118" s="94" t="s">
        <v>9731</v>
      </c>
      <c r="B118" s="95">
        <v>0.27500000000000002</v>
      </c>
      <c r="C118" s="95">
        <v>42.144999999999996</v>
      </c>
      <c r="D118" s="94">
        <v>7.49408714709372E-3</v>
      </c>
      <c r="E118" s="96">
        <v>-7.3498867077672596</v>
      </c>
      <c r="F118" s="97" t="s">
        <v>9732</v>
      </c>
      <c r="G118" s="97" t="s">
        <v>9733</v>
      </c>
    </row>
    <row r="119" spans="1:7" x14ac:dyDescent="0.2">
      <c r="A119" s="94" t="s">
        <v>9177</v>
      </c>
      <c r="B119" s="95">
        <v>0.09</v>
      </c>
      <c r="C119" s="95">
        <v>17.462499999999999</v>
      </c>
      <c r="D119" s="94">
        <v>6.4010514095505099E-4</v>
      </c>
      <c r="E119" s="96">
        <v>-7.4848346400030596</v>
      </c>
      <c r="F119" s="97" t="s">
        <v>9734</v>
      </c>
      <c r="G119" s="97" t="s">
        <v>9735</v>
      </c>
    </row>
    <row r="120" spans="1:7" x14ac:dyDescent="0.2">
      <c r="A120" s="94" t="s">
        <v>9105</v>
      </c>
      <c r="B120" s="95">
        <v>0</v>
      </c>
      <c r="C120" s="95">
        <v>9.4124999999999996</v>
      </c>
      <c r="D120" s="98">
        <v>4.103683988002E-6</v>
      </c>
      <c r="E120" s="96">
        <v>-7.6305228595999104</v>
      </c>
      <c r="F120" s="97" t="s">
        <v>9678</v>
      </c>
      <c r="G120" s="97" t="s">
        <v>9679</v>
      </c>
    </row>
    <row r="121" spans="1:7" x14ac:dyDescent="0.2">
      <c r="A121" s="94" t="s">
        <v>9680</v>
      </c>
      <c r="B121" s="95">
        <v>0</v>
      </c>
      <c r="C121" s="95">
        <v>13.15</v>
      </c>
      <c r="D121" s="98">
        <v>8.5588103805652398E-8</v>
      </c>
      <c r="E121" s="96">
        <v>-7.7201318964637098</v>
      </c>
      <c r="F121" s="97" t="s">
        <v>9569</v>
      </c>
      <c r="G121" s="97" t="s">
        <v>9681</v>
      </c>
    </row>
    <row r="122" spans="1:7" x14ac:dyDescent="0.2">
      <c r="A122" s="94" t="s">
        <v>9077</v>
      </c>
      <c r="B122" s="95">
        <v>0</v>
      </c>
      <c r="C122" s="95">
        <v>113.79249999999999</v>
      </c>
      <c r="D122" s="98">
        <v>2.5649599814629701E-8</v>
      </c>
      <c r="E122" s="96">
        <v>-8.1334294570585293</v>
      </c>
      <c r="F122" s="97" t="s">
        <v>29</v>
      </c>
      <c r="G122" s="97" t="s">
        <v>29</v>
      </c>
    </row>
    <row r="123" spans="1:7" x14ac:dyDescent="0.2">
      <c r="A123" s="94" t="s">
        <v>9099</v>
      </c>
      <c r="B123" s="95">
        <v>5.2499999999999998E-2</v>
      </c>
      <c r="C123" s="95">
        <v>20.77</v>
      </c>
      <c r="D123" s="98">
        <v>2.5142936569966699E-10</v>
      </c>
      <c r="E123" s="96">
        <v>-8.3687799270844803</v>
      </c>
      <c r="F123" s="97" t="s">
        <v>9688</v>
      </c>
      <c r="G123" s="97" t="s">
        <v>9689</v>
      </c>
    </row>
    <row r="124" spans="1:7" x14ac:dyDescent="0.2">
      <c r="A124" s="94" t="s">
        <v>9128</v>
      </c>
      <c r="B124" s="95">
        <v>0</v>
      </c>
      <c r="C124" s="95">
        <v>72.217500000000001</v>
      </c>
      <c r="D124" s="98">
        <v>8.6005797348133904E-8</v>
      </c>
      <c r="E124" s="96">
        <v>-8.3814207199952904</v>
      </c>
      <c r="F124" s="97" t="s">
        <v>9736</v>
      </c>
      <c r="G124" s="97" t="s">
        <v>9737</v>
      </c>
    </row>
    <row r="125" spans="1:7" x14ac:dyDescent="0.2">
      <c r="A125" s="94" t="s">
        <v>9738</v>
      </c>
      <c r="B125" s="95">
        <v>0.12</v>
      </c>
      <c r="C125" s="95">
        <v>70.02</v>
      </c>
      <c r="D125" s="94">
        <v>3.8760154746623602E-3</v>
      </c>
      <c r="E125" s="96">
        <v>-8.4993927868250605</v>
      </c>
      <c r="F125" s="97" t="s">
        <v>29</v>
      </c>
      <c r="G125" s="97" t="s">
        <v>29</v>
      </c>
    </row>
    <row r="126" spans="1:7" x14ac:dyDescent="0.2">
      <c r="A126" s="94" t="s">
        <v>9220</v>
      </c>
      <c r="B126" s="95">
        <v>0</v>
      </c>
      <c r="C126" s="95">
        <v>20.515000000000001</v>
      </c>
      <c r="D126" s="94">
        <v>8.4821491024266102E-3</v>
      </c>
      <c r="E126" s="96">
        <v>-8.6230175926246702</v>
      </c>
      <c r="F126" s="97" t="s">
        <v>9739</v>
      </c>
      <c r="G126" s="97" t="s">
        <v>9740</v>
      </c>
    </row>
    <row r="127" spans="1:7" x14ac:dyDescent="0.2">
      <c r="A127" s="94" t="s">
        <v>9202</v>
      </c>
      <c r="B127" s="95">
        <v>0</v>
      </c>
      <c r="C127" s="95">
        <v>32.35</v>
      </c>
      <c r="D127" s="94">
        <v>6.9136249844704897E-3</v>
      </c>
      <c r="E127" s="96">
        <v>-8.8079225499855092</v>
      </c>
      <c r="F127" s="97" t="s">
        <v>9741</v>
      </c>
      <c r="G127" s="97" t="s">
        <v>9742</v>
      </c>
    </row>
    <row r="128" spans="1:7" x14ac:dyDescent="0.2">
      <c r="A128" s="94" t="s">
        <v>9214</v>
      </c>
      <c r="B128" s="95">
        <v>0</v>
      </c>
      <c r="C128" s="95">
        <v>21.5075</v>
      </c>
      <c r="D128" s="98">
        <v>2.6114770727102801E-11</v>
      </c>
      <c r="E128" s="96">
        <v>-8.8142993592118195</v>
      </c>
      <c r="F128" s="97" t="s">
        <v>9673</v>
      </c>
      <c r="G128" s="97" t="s">
        <v>9674</v>
      </c>
    </row>
    <row r="129" spans="1:7" x14ac:dyDescent="0.2">
      <c r="A129" s="94" t="s">
        <v>9166</v>
      </c>
      <c r="B129" s="95">
        <v>0</v>
      </c>
      <c r="C129" s="95">
        <v>35.7575</v>
      </c>
      <c r="D129" s="94">
        <v>6.8155641052068403E-3</v>
      </c>
      <c r="E129" s="96">
        <v>-8.8292327946934606</v>
      </c>
      <c r="F129" s="97" t="s">
        <v>29</v>
      </c>
      <c r="G129" s="97" t="s">
        <v>29</v>
      </c>
    </row>
    <row r="130" spans="1:7" x14ac:dyDescent="0.2">
      <c r="A130" s="94" t="s">
        <v>9743</v>
      </c>
      <c r="B130" s="95">
        <v>0</v>
      </c>
      <c r="C130" s="95">
        <v>25.012499999999999</v>
      </c>
      <c r="D130" s="94">
        <v>4.5365274687288598E-3</v>
      </c>
      <c r="E130" s="96">
        <v>-9.1970003005039107</v>
      </c>
      <c r="F130" s="97" t="s">
        <v>9744</v>
      </c>
      <c r="G130" s="97" t="s">
        <v>9745</v>
      </c>
    </row>
    <row r="131" spans="1:7" x14ac:dyDescent="0.2">
      <c r="A131" s="94" t="s">
        <v>9085</v>
      </c>
      <c r="B131" s="95">
        <v>0</v>
      </c>
      <c r="C131" s="95">
        <v>77.632499999999993</v>
      </c>
      <c r="D131" s="98">
        <v>1.24224956632365E-10</v>
      </c>
      <c r="E131" s="96">
        <v>-24.5472700327627</v>
      </c>
      <c r="F131" s="97" t="s">
        <v>9746</v>
      </c>
      <c r="G131" s="97" t="s">
        <v>9747</v>
      </c>
    </row>
    <row r="132" spans="1:7" x14ac:dyDescent="0.2">
      <c r="A132" s="94" t="s">
        <v>9748</v>
      </c>
      <c r="B132" s="95">
        <v>0</v>
      </c>
      <c r="C132" s="95">
        <v>634.6</v>
      </c>
      <c r="D132" s="98">
        <v>2.6114770727102801E-11</v>
      </c>
      <c r="E132" s="96">
        <v>-26.443047014631802</v>
      </c>
      <c r="F132" s="97" t="s">
        <v>9749</v>
      </c>
      <c r="G132" s="97" t="s">
        <v>9750</v>
      </c>
    </row>
    <row r="133" spans="1:7" x14ac:dyDescent="0.2">
      <c r="F133" s="23"/>
      <c r="G133" s="20"/>
    </row>
    <row r="134" spans="1:7" x14ac:dyDescent="0.2">
      <c r="A134" s="82" t="s">
        <v>5169</v>
      </c>
      <c r="B134" s="232" t="s">
        <v>9535</v>
      </c>
      <c r="C134" s="232"/>
      <c r="D134" s="232" t="s">
        <v>5098</v>
      </c>
      <c r="E134" s="232" t="s">
        <v>9536</v>
      </c>
      <c r="F134" s="232" t="s">
        <v>9537</v>
      </c>
      <c r="G134" s="232" t="s">
        <v>9538</v>
      </c>
    </row>
    <row r="135" spans="1:7" x14ac:dyDescent="0.2">
      <c r="A135" s="82" t="s">
        <v>9226</v>
      </c>
      <c r="B135" s="82" t="s">
        <v>9540</v>
      </c>
      <c r="C135" s="82" t="s">
        <v>9539</v>
      </c>
      <c r="D135" s="232"/>
      <c r="E135" s="232"/>
      <c r="F135" s="232"/>
      <c r="G135" s="232"/>
    </row>
    <row r="136" spans="1:7" x14ac:dyDescent="0.2">
      <c r="A136" s="94" t="s">
        <v>9259</v>
      </c>
      <c r="B136" s="95">
        <v>643.50250000000005</v>
      </c>
      <c r="C136" s="95">
        <v>0</v>
      </c>
      <c r="D136" s="98">
        <v>5.0915103490299802E-23</v>
      </c>
      <c r="E136" s="96">
        <v>12.945553791803301</v>
      </c>
      <c r="F136" s="97" t="s">
        <v>9269</v>
      </c>
      <c r="G136" s="97" t="s">
        <v>9270</v>
      </c>
    </row>
    <row r="137" spans="1:7" x14ac:dyDescent="0.2">
      <c r="A137" s="94" t="s">
        <v>9136</v>
      </c>
      <c r="B137" s="95">
        <v>6977.4375</v>
      </c>
      <c r="C137" s="95">
        <v>1.69</v>
      </c>
      <c r="D137" s="98">
        <v>1.4110491636697299E-15</v>
      </c>
      <c r="E137" s="96">
        <v>12.195140442603799</v>
      </c>
      <c r="F137" s="97" t="s">
        <v>9267</v>
      </c>
      <c r="G137" s="97" t="s">
        <v>9268</v>
      </c>
    </row>
    <row r="138" spans="1:7" x14ac:dyDescent="0.2">
      <c r="A138" s="94" t="s">
        <v>9261</v>
      </c>
      <c r="B138" s="95">
        <v>1371.33</v>
      </c>
      <c r="C138" s="95">
        <v>0.32250000000000001</v>
      </c>
      <c r="D138" s="98">
        <v>8.8090681959863301E-21</v>
      </c>
      <c r="E138" s="96">
        <v>12.105110830945501</v>
      </c>
      <c r="F138" s="97" t="s">
        <v>9275</v>
      </c>
      <c r="G138" s="97" t="s">
        <v>9276</v>
      </c>
    </row>
    <row r="139" spans="1:7" x14ac:dyDescent="0.2">
      <c r="A139" s="94" t="s">
        <v>9079</v>
      </c>
      <c r="B139" s="95">
        <v>400.33500000000004</v>
      </c>
      <c r="C139" s="95">
        <v>0</v>
      </c>
      <c r="D139" s="98">
        <v>2.5314702001846699E-19</v>
      </c>
      <c r="E139" s="96">
        <v>12.054745488483199</v>
      </c>
      <c r="F139" s="97" t="s">
        <v>9267</v>
      </c>
      <c r="G139" s="97" t="s">
        <v>9268</v>
      </c>
    </row>
    <row r="140" spans="1:7" x14ac:dyDescent="0.2">
      <c r="A140" s="94" t="s">
        <v>9751</v>
      </c>
      <c r="B140" s="95">
        <v>363.01249999999999</v>
      </c>
      <c r="C140" s="95">
        <v>0</v>
      </c>
      <c r="D140" s="98">
        <v>2.7752996510535799E-20</v>
      </c>
      <c r="E140" s="96">
        <v>12.0075858481898</v>
      </c>
      <c r="F140" s="97" t="s">
        <v>9277</v>
      </c>
      <c r="G140" s="97" t="s">
        <v>9278</v>
      </c>
    </row>
    <row r="141" spans="1:7" x14ac:dyDescent="0.2">
      <c r="A141" s="94" t="s">
        <v>9752</v>
      </c>
      <c r="B141" s="95">
        <v>733.44749999999999</v>
      </c>
      <c r="C141" s="95">
        <v>0</v>
      </c>
      <c r="D141" s="98">
        <v>6.1445465457946505E-19</v>
      </c>
      <c r="E141" s="96">
        <v>11.944200961917501</v>
      </c>
      <c r="F141" s="97" t="s">
        <v>9267</v>
      </c>
      <c r="G141" s="97" t="s">
        <v>9268</v>
      </c>
    </row>
    <row r="142" spans="1:7" x14ac:dyDescent="0.2">
      <c r="A142" s="94" t="s">
        <v>9753</v>
      </c>
      <c r="B142" s="95">
        <v>3370.0550000000003</v>
      </c>
      <c r="C142" s="95">
        <v>0.84250000000000003</v>
      </c>
      <c r="D142" s="98">
        <v>3.4336011050508501E-17</v>
      </c>
      <c r="E142" s="96">
        <v>11.937511771236201</v>
      </c>
      <c r="F142" s="97" t="s">
        <v>9277</v>
      </c>
      <c r="G142" s="97" t="s">
        <v>9278</v>
      </c>
    </row>
    <row r="143" spans="1:7" x14ac:dyDescent="0.2">
      <c r="A143" s="94" t="s">
        <v>9104</v>
      </c>
      <c r="B143" s="95">
        <v>777.23</v>
      </c>
      <c r="C143" s="95">
        <v>0.25</v>
      </c>
      <c r="D143" s="98">
        <v>1.69249338747038E-18</v>
      </c>
      <c r="E143" s="96">
        <v>11.6627383686653</v>
      </c>
      <c r="F143" s="97" t="s">
        <v>9277</v>
      </c>
      <c r="G143" s="97" t="s">
        <v>9278</v>
      </c>
    </row>
    <row r="144" spans="1:7" x14ac:dyDescent="0.2">
      <c r="A144" s="94" t="s">
        <v>9218</v>
      </c>
      <c r="B144" s="95">
        <v>1493.0725</v>
      </c>
      <c r="C144" s="95">
        <v>0.56999999999999995</v>
      </c>
      <c r="D144" s="98">
        <v>5.87364877531876E-21</v>
      </c>
      <c r="E144" s="96">
        <v>11.4226664068284</v>
      </c>
      <c r="F144" s="97" t="s">
        <v>9269</v>
      </c>
      <c r="G144" s="97" t="s">
        <v>9270</v>
      </c>
    </row>
    <row r="145" spans="1:7" x14ac:dyDescent="0.2">
      <c r="A145" s="94" t="s">
        <v>9182</v>
      </c>
      <c r="B145" s="95">
        <v>299.46749999999997</v>
      </c>
      <c r="C145" s="95">
        <v>0</v>
      </c>
      <c r="D145" s="98">
        <v>6.1795903041715001E-18</v>
      </c>
      <c r="E145" s="96">
        <v>11.200963976397601</v>
      </c>
      <c r="F145" s="97" t="s">
        <v>9267</v>
      </c>
      <c r="G145" s="97" t="s">
        <v>9268</v>
      </c>
    </row>
    <row r="146" spans="1:7" x14ac:dyDescent="0.2">
      <c r="A146" s="94" t="s">
        <v>9137</v>
      </c>
      <c r="B146" s="95">
        <v>14671.400000000001</v>
      </c>
      <c r="C146" s="95">
        <v>7.7249999999999996</v>
      </c>
      <c r="D146" s="98">
        <v>9.7742606290579093E-12</v>
      </c>
      <c r="E146" s="96">
        <v>11.056465914853799</v>
      </c>
      <c r="F146" s="97" t="s">
        <v>9267</v>
      </c>
      <c r="G146" s="97" t="s">
        <v>9268</v>
      </c>
    </row>
    <row r="147" spans="1:7" x14ac:dyDescent="0.2">
      <c r="A147" s="94" t="s">
        <v>9115</v>
      </c>
      <c r="B147" s="95">
        <v>1581.8</v>
      </c>
      <c r="C147" s="95">
        <v>0.79249999999999998</v>
      </c>
      <c r="D147" s="98">
        <v>7.0880464112238297E-15</v>
      </c>
      <c r="E147" s="96">
        <v>11.0347642080943</v>
      </c>
      <c r="F147" s="97" t="s">
        <v>9267</v>
      </c>
      <c r="G147" s="97" t="s">
        <v>9268</v>
      </c>
    </row>
    <row r="148" spans="1:7" x14ac:dyDescent="0.2">
      <c r="A148" s="94" t="s">
        <v>9754</v>
      </c>
      <c r="B148" s="95">
        <v>324.29249999999996</v>
      </c>
      <c r="C148" s="95">
        <v>0</v>
      </c>
      <c r="D148" s="98">
        <v>3.7081482561196702E-15</v>
      </c>
      <c r="E148" s="96">
        <v>10.657695145160099</v>
      </c>
      <c r="F148" s="97" t="s">
        <v>9267</v>
      </c>
      <c r="G148" s="97" t="s">
        <v>9268</v>
      </c>
    </row>
    <row r="149" spans="1:7" x14ac:dyDescent="0.2">
      <c r="A149" s="94" t="s">
        <v>9205</v>
      </c>
      <c r="B149" s="95">
        <v>990.84250000000009</v>
      </c>
      <c r="C149" s="95">
        <v>0.96499999999999997</v>
      </c>
      <c r="D149" s="98">
        <v>5.07268036309659E-16</v>
      </c>
      <c r="E149" s="96">
        <v>10.092412912980199</v>
      </c>
      <c r="F149" s="97" t="s">
        <v>9271</v>
      </c>
      <c r="G149" s="97" t="s">
        <v>9272</v>
      </c>
    </row>
    <row r="150" spans="1:7" x14ac:dyDescent="0.2">
      <c r="A150" s="94" t="s">
        <v>9755</v>
      </c>
      <c r="B150" s="95">
        <v>763.90750000000014</v>
      </c>
      <c r="C150" s="95">
        <v>0</v>
      </c>
      <c r="D150" s="98">
        <v>1.3429516511899299E-13</v>
      </c>
      <c r="E150" s="96">
        <v>10.082183345798001</v>
      </c>
      <c r="F150" s="97" t="s">
        <v>9269</v>
      </c>
      <c r="G150" s="97" t="s">
        <v>9756</v>
      </c>
    </row>
    <row r="151" spans="1:7" x14ac:dyDescent="0.2">
      <c r="A151" s="94" t="s">
        <v>9757</v>
      </c>
      <c r="B151" s="95">
        <v>952.75250000000005</v>
      </c>
      <c r="C151" s="95">
        <v>0</v>
      </c>
      <c r="D151" s="98">
        <v>2.81474199380117E-11</v>
      </c>
      <c r="E151" s="96">
        <v>9.9591652115583003</v>
      </c>
      <c r="F151" s="97" t="s">
        <v>9644</v>
      </c>
      <c r="G151" s="97" t="s">
        <v>9645</v>
      </c>
    </row>
    <row r="152" spans="1:7" x14ac:dyDescent="0.2">
      <c r="A152" s="94" t="s">
        <v>9174</v>
      </c>
      <c r="B152" s="95">
        <v>254.37</v>
      </c>
      <c r="C152" s="95">
        <v>0</v>
      </c>
      <c r="D152" s="98">
        <v>5.1228208512617403E-12</v>
      </c>
      <c r="E152" s="96">
        <v>9.7486302145319907</v>
      </c>
      <c r="F152" s="97" t="s">
        <v>9275</v>
      </c>
      <c r="G152" s="97" t="s">
        <v>9276</v>
      </c>
    </row>
    <row r="153" spans="1:7" x14ac:dyDescent="0.2">
      <c r="A153" s="94" t="s">
        <v>9758</v>
      </c>
      <c r="B153" s="95">
        <v>5024.1525000000001</v>
      </c>
      <c r="C153" s="95">
        <v>0</v>
      </c>
      <c r="D153" s="98">
        <v>1.2159524141953901E-10</v>
      </c>
      <c r="E153" s="96">
        <v>9.6637258809585607</v>
      </c>
      <c r="F153" s="97" t="s">
        <v>9267</v>
      </c>
      <c r="G153" s="97" t="s">
        <v>9268</v>
      </c>
    </row>
    <row r="154" spans="1:7" x14ac:dyDescent="0.2">
      <c r="A154" s="94" t="s">
        <v>9759</v>
      </c>
      <c r="B154" s="95">
        <v>1484.3724999999999</v>
      </c>
      <c r="C154" s="95">
        <v>1.9475</v>
      </c>
      <c r="D154" s="98">
        <v>4.5849149113490904E-13</v>
      </c>
      <c r="E154" s="96">
        <v>9.6070307501894394</v>
      </c>
      <c r="F154" s="97" t="s">
        <v>9760</v>
      </c>
      <c r="G154" s="97" t="s">
        <v>9268</v>
      </c>
    </row>
    <row r="155" spans="1:7" x14ac:dyDescent="0.2">
      <c r="A155" s="94" t="s">
        <v>9197</v>
      </c>
      <c r="B155" s="95">
        <v>38.725000000000001</v>
      </c>
      <c r="C155" s="95">
        <v>0</v>
      </c>
      <c r="D155" s="98">
        <v>2.1806033376291999E-6</v>
      </c>
      <c r="E155" s="96">
        <v>9.3740385094470398</v>
      </c>
      <c r="F155" s="97" t="s">
        <v>9761</v>
      </c>
      <c r="G155" s="97" t="s">
        <v>9762</v>
      </c>
    </row>
    <row r="156" spans="1:7" x14ac:dyDescent="0.2">
      <c r="A156" s="94" t="s">
        <v>9225</v>
      </c>
      <c r="B156" s="95">
        <v>103.4825</v>
      </c>
      <c r="C156" s="95">
        <v>0</v>
      </c>
      <c r="D156" s="98">
        <v>3.1502308100724201E-6</v>
      </c>
      <c r="E156" s="96">
        <v>9.2410465335658891</v>
      </c>
      <c r="F156" s="97" t="s">
        <v>9763</v>
      </c>
      <c r="G156" s="97" t="s">
        <v>9764</v>
      </c>
    </row>
    <row r="157" spans="1:7" x14ac:dyDescent="0.2">
      <c r="A157" s="94" t="s">
        <v>9765</v>
      </c>
      <c r="B157" s="95">
        <v>521.67250000000001</v>
      </c>
      <c r="C157" s="95">
        <v>0.77</v>
      </c>
      <c r="D157" s="98">
        <v>3.8470954766517899E-11</v>
      </c>
      <c r="E157" s="96">
        <v>9.1453715982842692</v>
      </c>
      <c r="F157" s="97" t="s">
        <v>9766</v>
      </c>
      <c r="G157" s="97" t="s">
        <v>9767</v>
      </c>
    </row>
    <row r="158" spans="1:7" x14ac:dyDescent="0.2">
      <c r="A158" s="94" t="s">
        <v>9768</v>
      </c>
      <c r="B158" s="95">
        <v>291.11750000000001</v>
      </c>
      <c r="C158" s="95">
        <v>0</v>
      </c>
      <c r="D158" s="98">
        <v>7.9940404878012294E-11</v>
      </c>
      <c r="E158" s="96">
        <v>9.0972938805243793</v>
      </c>
      <c r="F158" s="97" t="s">
        <v>9644</v>
      </c>
      <c r="G158" s="97" t="s">
        <v>9645</v>
      </c>
    </row>
    <row r="159" spans="1:7" x14ac:dyDescent="0.2">
      <c r="A159" s="94" t="s">
        <v>9172</v>
      </c>
      <c r="B159" s="95">
        <v>788.96250000000009</v>
      </c>
      <c r="C159" s="95">
        <v>0</v>
      </c>
      <c r="D159" s="98">
        <v>1.1153948296819999E-9</v>
      </c>
      <c r="E159" s="96">
        <v>8.8370902833042209</v>
      </c>
      <c r="F159" s="97" t="s">
        <v>9644</v>
      </c>
      <c r="G159" s="97" t="s">
        <v>9645</v>
      </c>
    </row>
    <row r="160" spans="1:7" x14ac:dyDescent="0.2">
      <c r="A160" s="94" t="s">
        <v>9260</v>
      </c>
      <c r="B160" s="95">
        <v>1595.8149999999998</v>
      </c>
      <c r="C160" s="95">
        <v>4.0975000000000001</v>
      </c>
      <c r="D160" s="98">
        <v>8.4477759655041004E-7</v>
      </c>
      <c r="E160" s="96">
        <v>8.7161239914474802</v>
      </c>
      <c r="F160" s="97" t="s">
        <v>9273</v>
      </c>
      <c r="G160" s="97" t="s">
        <v>9274</v>
      </c>
    </row>
    <row r="161" spans="1:7" x14ac:dyDescent="0.2">
      <c r="A161" s="94" t="s">
        <v>9128</v>
      </c>
      <c r="B161" s="95">
        <v>63.277499999999996</v>
      </c>
      <c r="C161" s="95">
        <v>0</v>
      </c>
      <c r="D161" s="98">
        <v>1.8738909698171401E-8</v>
      </c>
      <c r="E161" s="96">
        <v>8.5188943118754494</v>
      </c>
      <c r="F161" s="97" t="s">
        <v>9736</v>
      </c>
      <c r="G161" s="97" t="s">
        <v>9737</v>
      </c>
    </row>
    <row r="162" spans="1:7" x14ac:dyDescent="0.2">
      <c r="A162" s="94" t="s">
        <v>9184</v>
      </c>
      <c r="B162" s="95">
        <v>12.8725</v>
      </c>
      <c r="C162" s="95">
        <v>0</v>
      </c>
      <c r="D162" s="94">
        <v>1.2945934678234699E-4</v>
      </c>
      <c r="E162" s="96">
        <v>8.4500034538190807</v>
      </c>
      <c r="F162" s="97" t="s">
        <v>9769</v>
      </c>
      <c r="G162" s="97" t="s">
        <v>9770</v>
      </c>
    </row>
    <row r="163" spans="1:7" x14ac:dyDescent="0.2">
      <c r="A163" s="94" t="s">
        <v>9771</v>
      </c>
      <c r="B163" s="95">
        <v>940.9799999999999</v>
      </c>
      <c r="C163" s="95">
        <v>0</v>
      </c>
      <c r="D163" s="98">
        <v>1.12931567472708E-8</v>
      </c>
      <c r="E163" s="96">
        <v>8.1777022273297195</v>
      </c>
      <c r="F163" s="97" t="s">
        <v>9772</v>
      </c>
      <c r="G163" s="97" t="s">
        <v>9773</v>
      </c>
    </row>
    <row r="164" spans="1:7" x14ac:dyDescent="0.2">
      <c r="A164" s="94" t="s">
        <v>9774</v>
      </c>
      <c r="B164" s="95">
        <v>56.147500000000001</v>
      </c>
      <c r="C164" s="95">
        <v>0.30249999999999999</v>
      </c>
      <c r="D164" s="98">
        <v>1.3163431916097299E-7</v>
      </c>
      <c r="E164" s="96">
        <v>7.7564857877134399</v>
      </c>
      <c r="F164" s="97" t="s">
        <v>9775</v>
      </c>
      <c r="G164" s="97" t="s">
        <v>9776</v>
      </c>
    </row>
    <row r="165" spans="1:7" x14ac:dyDescent="0.2">
      <c r="A165" s="94" t="s">
        <v>9189</v>
      </c>
      <c r="B165" s="95">
        <v>9.26</v>
      </c>
      <c r="C165" s="95">
        <v>0</v>
      </c>
      <c r="D165" s="98">
        <v>6.5021829175316502E-5</v>
      </c>
      <c r="E165" s="96">
        <v>7.7556680702826801</v>
      </c>
      <c r="F165" s="97" t="s">
        <v>29</v>
      </c>
      <c r="G165" s="97" t="s">
        <v>29</v>
      </c>
    </row>
    <row r="166" spans="1:7" x14ac:dyDescent="0.2">
      <c r="A166" s="94" t="s">
        <v>9173</v>
      </c>
      <c r="B166" s="95">
        <v>757.09249999999997</v>
      </c>
      <c r="C166" s="95">
        <v>0</v>
      </c>
      <c r="D166" s="98">
        <v>1.6328378169851199E-8</v>
      </c>
      <c r="E166" s="96">
        <v>7.6927741925230597</v>
      </c>
      <c r="F166" s="97" t="s">
        <v>9644</v>
      </c>
      <c r="G166" s="97" t="s">
        <v>9645</v>
      </c>
    </row>
    <row r="167" spans="1:7" x14ac:dyDescent="0.2">
      <c r="A167" s="94" t="s">
        <v>9148</v>
      </c>
      <c r="B167" s="95">
        <v>6.3150000000000004</v>
      </c>
      <c r="C167" s="95">
        <v>0</v>
      </c>
      <c r="D167" s="98">
        <v>8.7963035562692898E-5</v>
      </c>
      <c r="E167" s="96">
        <v>7.6395680865494802</v>
      </c>
      <c r="F167" s="97" t="s">
        <v>29</v>
      </c>
      <c r="G167" s="97" t="s">
        <v>29</v>
      </c>
    </row>
    <row r="168" spans="1:7" x14ac:dyDescent="0.2">
      <c r="A168" s="94" t="s">
        <v>9777</v>
      </c>
      <c r="B168" s="95">
        <v>9.4250000000000007</v>
      </c>
      <c r="C168" s="95">
        <v>0</v>
      </c>
      <c r="D168" s="94">
        <v>2.3952942079886299E-3</v>
      </c>
      <c r="E168" s="96">
        <v>7.5020775615471704</v>
      </c>
      <c r="F168" s="97" t="s">
        <v>9626</v>
      </c>
      <c r="G168" s="97" t="s">
        <v>9627</v>
      </c>
    </row>
    <row r="169" spans="1:7" x14ac:dyDescent="0.2">
      <c r="A169" s="94" t="s">
        <v>9778</v>
      </c>
      <c r="B169" s="95">
        <v>227.45999999999998</v>
      </c>
      <c r="C169" s="95">
        <v>0</v>
      </c>
      <c r="D169" s="98">
        <v>2.3244749823106799E-6</v>
      </c>
      <c r="E169" s="96">
        <v>7.4933932598226196</v>
      </c>
      <c r="F169" s="97" t="s">
        <v>9644</v>
      </c>
      <c r="G169" s="97" t="s">
        <v>9645</v>
      </c>
    </row>
    <row r="170" spans="1:7" x14ac:dyDescent="0.2">
      <c r="A170" s="94" t="s">
        <v>9779</v>
      </c>
      <c r="B170" s="95">
        <v>512.88249999999994</v>
      </c>
      <c r="C170" s="95">
        <v>0</v>
      </c>
      <c r="D170" s="98">
        <v>9.7659119037662595E-6</v>
      </c>
      <c r="E170" s="96">
        <v>7.4291647855452903</v>
      </c>
      <c r="F170" s="97" t="s">
        <v>9644</v>
      </c>
      <c r="G170" s="97" t="s">
        <v>9645</v>
      </c>
    </row>
    <row r="171" spans="1:7" x14ac:dyDescent="0.2">
      <c r="A171" s="94" t="s">
        <v>9075</v>
      </c>
      <c r="B171" s="95">
        <v>11.2075</v>
      </c>
      <c r="C171" s="95">
        <v>0</v>
      </c>
      <c r="D171" s="94">
        <v>8.9346208921235997E-4</v>
      </c>
      <c r="E171" s="96">
        <v>7.3761943555790701</v>
      </c>
      <c r="F171" s="97" t="s">
        <v>9780</v>
      </c>
      <c r="G171" s="97" t="s">
        <v>9781</v>
      </c>
    </row>
    <row r="172" spans="1:7" x14ac:dyDescent="0.2">
      <c r="A172" s="94" t="s">
        <v>9782</v>
      </c>
      <c r="B172" s="95">
        <v>237.83</v>
      </c>
      <c r="C172" s="95">
        <v>0</v>
      </c>
      <c r="D172" s="98">
        <v>8.0673146832802701E-7</v>
      </c>
      <c r="E172" s="96">
        <v>7.1461983755744196</v>
      </c>
      <c r="F172" s="97" t="s">
        <v>9277</v>
      </c>
      <c r="G172" s="97" t="s">
        <v>9278</v>
      </c>
    </row>
    <row r="173" spans="1:7" x14ac:dyDescent="0.2">
      <c r="A173" s="94" t="s">
        <v>9180</v>
      </c>
      <c r="B173" s="95">
        <v>8.1925000000000008</v>
      </c>
      <c r="C173" s="95">
        <v>0</v>
      </c>
      <c r="D173" s="94">
        <v>1.8509223023732799E-3</v>
      </c>
      <c r="E173" s="96">
        <v>7.0296306350793998</v>
      </c>
      <c r="F173" s="97" t="s">
        <v>9783</v>
      </c>
      <c r="G173" s="97" t="s">
        <v>9784</v>
      </c>
    </row>
    <row r="174" spans="1:7" x14ac:dyDescent="0.2">
      <c r="A174" s="94" t="s">
        <v>9785</v>
      </c>
      <c r="B174" s="95">
        <v>9.1</v>
      </c>
      <c r="C174" s="95">
        <v>0</v>
      </c>
      <c r="D174" s="98">
        <v>9.2193835877082505E-5</v>
      </c>
      <c r="E174" s="96">
        <v>7.0039903656750999</v>
      </c>
      <c r="F174" s="97" t="s">
        <v>9786</v>
      </c>
      <c r="G174" s="97" t="s">
        <v>9787</v>
      </c>
    </row>
    <row r="175" spans="1:7" x14ac:dyDescent="0.2">
      <c r="A175" s="94" t="s">
        <v>9788</v>
      </c>
      <c r="B175" s="95">
        <v>3.9749999999999996</v>
      </c>
      <c r="C175" s="95">
        <v>0</v>
      </c>
      <c r="D175" s="98">
        <v>3.1502308100724201E-6</v>
      </c>
      <c r="E175" s="96">
        <v>6.8659249759430798</v>
      </c>
      <c r="F175" s="97" t="s">
        <v>9789</v>
      </c>
      <c r="G175" s="97" t="s">
        <v>9790</v>
      </c>
    </row>
    <row r="176" spans="1:7" x14ac:dyDescent="0.2">
      <c r="A176" s="94" t="s">
        <v>9791</v>
      </c>
      <c r="B176" s="95">
        <v>4.4125000000000005</v>
      </c>
      <c r="C176" s="95">
        <v>0</v>
      </c>
      <c r="D176" s="94">
        <v>3.8813868454118399E-4</v>
      </c>
      <c r="E176" s="96">
        <v>6.7785318764649398</v>
      </c>
      <c r="F176" s="97" t="s">
        <v>9792</v>
      </c>
      <c r="G176" s="97" t="s">
        <v>9793</v>
      </c>
    </row>
    <row r="177" spans="1:7" x14ac:dyDescent="0.2">
      <c r="A177" s="94" t="s">
        <v>9257</v>
      </c>
      <c r="B177" s="95">
        <v>5.51</v>
      </c>
      <c r="C177" s="95">
        <v>0</v>
      </c>
      <c r="D177" s="94">
        <v>5.2680633197278604E-3</v>
      </c>
      <c r="E177" s="96">
        <v>6.7227666957480903</v>
      </c>
      <c r="F177" s="97" t="s">
        <v>9266</v>
      </c>
      <c r="G177" s="97" t="s">
        <v>9794</v>
      </c>
    </row>
    <row r="178" spans="1:7" x14ac:dyDescent="0.2">
      <c r="A178" s="94" t="s">
        <v>9110</v>
      </c>
      <c r="B178" s="95">
        <v>119.01750000000001</v>
      </c>
      <c r="C178" s="95">
        <v>0</v>
      </c>
      <c r="D178" s="94">
        <v>1.3498411088198499E-3</v>
      </c>
      <c r="E178" s="96">
        <v>6.6624875624544098</v>
      </c>
      <c r="F178" s="97" t="s">
        <v>9723</v>
      </c>
      <c r="G178" s="97" t="s">
        <v>9724</v>
      </c>
    </row>
    <row r="179" spans="1:7" x14ac:dyDescent="0.2">
      <c r="A179" s="94" t="s">
        <v>9795</v>
      </c>
      <c r="B179" s="95">
        <v>564.27499999999998</v>
      </c>
      <c r="C179" s="95">
        <v>5.1974999999999998</v>
      </c>
      <c r="D179" s="94">
        <v>1.5189665310274099E-4</v>
      </c>
      <c r="E179" s="96">
        <v>6.60142651481274</v>
      </c>
      <c r="F179" s="97" t="s">
        <v>9277</v>
      </c>
      <c r="G179" s="97" t="s">
        <v>9278</v>
      </c>
    </row>
    <row r="180" spans="1:7" x14ac:dyDescent="0.2">
      <c r="A180" s="94" t="s">
        <v>9132</v>
      </c>
      <c r="B180" s="95">
        <v>13.155000000000001</v>
      </c>
      <c r="C180" s="95">
        <v>0.2</v>
      </c>
      <c r="D180" s="94">
        <v>1.5859763583681199E-3</v>
      </c>
      <c r="E180" s="96">
        <v>6.41428932264684</v>
      </c>
      <c r="F180" s="97" t="s">
        <v>9796</v>
      </c>
      <c r="G180" s="97" t="s">
        <v>9797</v>
      </c>
    </row>
    <row r="181" spans="1:7" x14ac:dyDescent="0.2">
      <c r="A181" s="94" t="s">
        <v>9193</v>
      </c>
      <c r="B181" s="95">
        <v>3.7675000000000001</v>
      </c>
      <c r="C181" s="95">
        <v>0</v>
      </c>
      <c r="D181" s="94">
        <v>3.1194989256323399E-4</v>
      </c>
      <c r="E181" s="96">
        <v>6.3443522441648197</v>
      </c>
      <c r="F181" s="97" t="s">
        <v>29</v>
      </c>
      <c r="G181" s="97" t="s">
        <v>29</v>
      </c>
    </row>
    <row r="182" spans="1:7" x14ac:dyDescent="0.2">
      <c r="A182" s="94" t="s">
        <v>9798</v>
      </c>
      <c r="B182" s="95">
        <v>16.737500000000001</v>
      </c>
      <c r="C182" s="95">
        <v>0</v>
      </c>
      <c r="D182" s="94">
        <v>8.8638668827612597E-3</v>
      </c>
      <c r="E182" s="96">
        <v>6.2571003858778003</v>
      </c>
      <c r="F182" s="97" t="s">
        <v>9799</v>
      </c>
      <c r="G182" s="97" t="s">
        <v>9800</v>
      </c>
    </row>
    <row r="183" spans="1:7" x14ac:dyDescent="0.2">
      <c r="A183" s="94" t="s">
        <v>9222</v>
      </c>
      <c r="B183" s="95">
        <v>7.3674999999999997</v>
      </c>
      <c r="C183" s="95">
        <v>0</v>
      </c>
      <c r="D183" s="98">
        <v>4.3372534279596501E-5</v>
      </c>
      <c r="E183" s="96">
        <v>6.2546576299841696</v>
      </c>
      <c r="F183" s="97" t="s">
        <v>9801</v>
      </c>
      <c r="G183" s="97" t="s">
        <v>9802</v>
      </c>
    </row>
    <row r="184" spans="1:7" x14ac:dyDescent="0.2">
      <c r="A184" s="94" t="s">
        <v>9223</v>
      </c>
      <c r="B184" s="95">
        <v>9.2475000000000005</v>
      </c>
      <c r="C184" s="95">
        <v>0.13250000000000001</v>
      </c>
      <c r="D184" s="94">
        <v>2.39145752517137E-4</v>
      </c>
      <c r="E184" s="96">
        <v>6.1977984633344603</v>
      </c>
      <c r="F184" s="97" t="s">
        <v>9803</v>
      </c>
      <c r="G184" s="97" t="s">
        <v>9804</v>
      </c>
    </row>
    <row r="185" spans="1:7" x14ac:dyDescent="0.2">
      <c r="A185" s="94" t="s">
        <v>9103</v>
      </c>
      <c r="B185" s="95">
        <v>6.1174999999999997</v>
      </c>
      <c r="C185" s="95">
        <v>0</v>
      </c>
      <c r="D185" s="94">
        <v>1.2145133209062501E-4</v>
      </c>
      <c r="E185" s="96">
        <v>6.1931746994402701</v>
      </c>
      <c r="F185" s="97" t="s">
        <v>9271</v>
      </c>
      <c r="G185" s="97" t="s">
        <v>9272</v>
      </c>
    </row>
    <row r="186" spans="1:7" x14ac:dyDescent="0.2">
      <c r="A186" s="94" t="s">
        <v>9805</v>
      </c>
      <c r="B186" s="95">
        <v>29.36</v>
      </c>
      <c r="C186" s="95">
        <v>0.46750000000000003</v>
      </c>
      <c r="D186" s="94">
        <v>2.78445169813422E-3</v>
      </c>
      <c r="E186" s="96">
        <v>6.1290396577111901</v>
      </c>
      <c r="F186" s="97" t="s">
        <v>9806</v>
      </c>
      <c r="G186" s="97" t="s">
        <v>9807</v>
      </c>
    </row>
    <row r="187" spans="1:7" x14ac:dyDescent="0.2">
      <c r="A187" s="94" t="s">
        <v>9808</v>
      </c>
      <c r="B187" s="95">
        <v>33.229999999999997</v>
      </c>
      <c r="C187" s="95">
        <v>0</v>
      </c>
      <c r="D187" s="94">
        <v>1.3183336819918599E-4</v>
      </c>
      <c r="E187" s="96">
        <v>6.0726992786210703</v>
      </c>
      <c r="F187" s="97" t="s">
        <v>9267</v>
      </c>
      <c r="G187" s="97" t="s">
        <v>9268</v>
      </c>
    </row>
    <row r="188" spans="1:7" x14ac:dyDescent="0.2">
      <c r="A188" s="94" t="s">
        <v>9258</v>
      </c>
      <c r="B188" s="95">
        <v>31.72</v>
      </c>
      <c r="C188" s="95">
        <v>0</v>
      </c>
      <c r="D188" s="94">
        <v>4.2760399466030099E-4</v>
      </c>
      <c r="E188" s="96">
        <v>5.9967366329035903</v>
      </c>
      <c r="F188" s="97" t="s">
        <v>9267</v>
      </c>
      <c r="G188" s="97" t="s">
        <v>9268</v>
      </c>
    </row>
    <row r="189" spans="1:7" x14ac:dyDescent="0.2">
      <c r="A189" s="94" t="s">
        <v>9809</v>
      </c>
      <c r="B189" s="95">
        <v>156.5975</v>
      </c>
      <c r="C189" s="95">
        <v>0</v>
      </c>
      <c r="D189" s="94">
        <v>1.5921160423593901E-3</v>
      </c>
      <c r="E189" s="96">
        <v>5.8205776554280604</v>
      </c>
      <c r="F189" s="97" t="s">
        <v>9267</v>
      </c>
      <c r="G189" s="97" t="s">
        <v>9268</v>
      </c>
    </row>
    <row r="190" spans="1:7" x14ac:dyDescent="0.2">
      <c r="A190" s="94" t="s">
        <v>9199</v>
      </c>
      <c r="B190" s="95">
        <v>82.625000000000014</v>
      </c>
      <c r="C190" s="95">
        <v>1.83</v>
      </c>
      <c r="D190" s="94">
        <v>2.6925176527718301E-4</v>
      </c>
      <c r="E190" s="96">
        <v>5.7704931959364698</v>
      </c>
      <c r="F190" s="97" t="s">
        <v>9810</v>
      </c>
      <c r="G190" s="97" t="s">
        <v>9811</v>
      </c>
    </row>
    <row r="191" spans="1:7" x14ac:dyDescent="0.2">
      <c r="A191" s="94" t="s">
        <v>9179</v>
      </c>
      <c r="B191" s="95">
        <v>136.51999999999998</v>
      </c>
      <c r="C191" s="95">
        <v>2.8050000000000002</v>
      </c>
      <c r="D191" s="94">
        <v>3.2980492182583701E-3</v>
      </c>
      <c r="E191" s="96">
        <v>5.7692696805065502</v>
      </c>
      <c r="F191" s="97" t="s">
        <v>29</v>
      </c>
      <c r="G191" s="97" t="s">
        <v>29</v>
      </c>
    </row>
    <row r="192" spans="1:7" x14ac:dyDescent="0.2">
      <c r="A192" s="94" t="s">
        <v>9812</v>
      </c>
      <c r="B192" s="95">
        <v>20.207500000000003</v>
      </c>
      <c r="C192" s="95">
        <v>0.495</v>
      </c>
      <c r="D192" s="94">
        <v>2.78445169813422E-3</v>
      </c>
      <c r="E192" s="96">
        <v>5.5519047481185</v>
      </c>
      <c r="F192" s="97" t="s">
        <v>9813</v>
      </c>
      <c r="G192" s="97" t="s">
        <v>9814</v>
      </c>
    </row>
    <row r="193" spans="1:7" x14ac:dyDescent="0.2">
      <c r="A193" s="94" t="s">
        <v>9815</v>
      </c>
      <c r="B193" s="95">
        <v>150.01999999999998</v>
      </c>
      <c r="C193" s="95">
        <v>3.43</v>
      </c>
      <c r="D193" s="98">
        <v>7.5143848035905098E-5</v>
      </c>
      <c r="E193" s="96">
        <v>5.5370496837899097</v>
      </c>
      <c r="F193" s="97" t="s">
        <v>9267</v>
      </c>
      <c r="G193" s="97" t="s">
        <v>9268</v>
      </c>
    </row>
    <row r="194" spans="1:7" x14ac:dyDescent="0.2">
      <c r="A194" s="94" t="s">
        <v>9816</v>
      </c>
      <c r="B194" s="95">
        <v>88.342500000000001</v>
      </c>
      <c r="C194" s="95">
        <v>0</v>
      </c>
      <c r="D194" s="94">
        <v>5.3428656121767004E-3</v>
      </c>
      <c r="E194" s="96">
        <v>5.53470963043201</v>
      </c>
      <c r="F194" s="97" t="s">
        <v>9817</v>
      </c>
      <c r="G194" s="97" t="s">
        <v>9818</v>
      </c>
    </row>
    <row r="195" spans="1:7" x14ac:dyDescent="0.2">
      <c r="A195" s="94" t="s">
        <v>9819</v>
      </c>
      <c r="B195" s="95">
        <v>12.33</v>
      </c>
      <c r="C195" s="95">
        <v>0.3175</v>
      </c>
      <c r="D195" s="94">
        <v>1.8422488423663899E-4</v>
      </c>
      <c r="E195" s="96">
        <v>5.4001064451310601</v>
      </c>
      <c r="F195" s="97" t="s">
        <v>9820</v>
      </c>
      <c r="G195" s="97" t="s">
        <v>9821</v>
      </c>
    </row>
    <row r="196" spans="1:7" x14ac:dyDescent="0.2">
      <c r="A196" s="94" t="s">
        <v>9198</v>
      </c>
      <c r="B196" s="95">
        <v>79.517499999999998</v>
      </c>
      <c r="C196" s="95">
        <v>2.6025</v>
      </c>
      <c r="D196" s="94">
        <v>2.5440703163910698E-4</v>
      </c>
      <c r="E196" s="96">
        <v>5.2482933975698698</v>
      </c>
      <c r="F196" s="97" t="s">
        <v>9717</v>
      </c>
      <c r="G196" s="97" t="s">
        <v>9718</v>
      </c>
    </row>
    <row r="197" spans="1:7" x14ac:dyDescent="0.2">
      <c r="A197" s="94" t="s">
        <v>9217</v>
      </c>
      <c r="B197" s="95">
        <v>67.427500000000009</v>
      </c>
      <c r="C197" s="95">
        <v>0</v>
      </c>
      <c r="D197" s="94">
        <v>8.4419251432488306E-3</v>
      </c>
      <c r="E197" s="96">
        <v>5.2211203095550802</v>
      </c>
      <c r="F197" s="97" t="s">
        <v>9267</v>
      </c>
      <c r="G197" s="97" t="s">
        <v>9268</v>
      </c>
    </row>
    <row r="198" spans="1:7" x14ac:dyDescent="0.2">
      <c r="A198" s="94" t="s">
        <v>9212</v>
      </c>
      <c r="B198" s="95">
        <v>82.322500000000005</v>
      </c>
      <c r="C198" s="95">
        <v>3.51</v>
      </c>
      <c r="D198" s="98">
        <v>4.3372534279596501E-5</v>
      </c>
      <c r="E198" s="96">
        <v>4.7539958080952296</v>
      </c>
      <c r="F198" s="97" t="s">
        <v>9822</v>
      </c>
      <c r="G198" s="97" t="s">
        <v>9823</v>
      </c>
    </row>
    <row r="199" spans="1:7" x14ac:dyDescent="0.2">
      <c r="A199" s="94" t="s">
        <v>9262</v>
      </c>
      <c r="B199" s="95">
        <v>16.989999999999998</v>
      </c>
      <c r="C199" s="95">
        <v>1.3199999999999998</v>
      </c>
      <c r="D199" s="98">
        <v>1.2615487756524E-5</v>
      </c>
      <c r="E199" s="96">
        <v>4.5920694518878804</v>
      </c>
      <c r="F199" s="97" t="s">
        <v>9626</v>
      </c>
      <c r="G199" s="97" t="s">
        <v>9627</v>
      </c>
    </row>
    <row r="200" spans="1:7" x14ac:dyDescent="0.2">
      <c r="A200" s="94" t="s">
        <v>9209</v>
      </c>
      <c r="B200" s="95">
        <v>73.237499999999997</v>
      </c>
      <c r="C200" s="95">
        <v>3.6974999999999998</v>
      </c>
      <c r="D200" s="94">
        <v>1.43639573131189E-3</v>
      </c>
      <c r="E200" s="96">
        <v>4.5793163029345196</v>
      </c>
      <c r="F200" s="97" t="s">
        <v>9824</v>
      </c>
      <c r="G200" s="97" t="s">
        <v>9825</v>
      </c>
    </row>
    <row r="201" spans="1:7" x14ac:dyDescent="0.2">
      <c r="A201" s="94" t="s">
        <v>9147</v>
      </c>
      <c r="B201" s="95">
        <v>10.245000000000001</v>
      </c>
      <c r="C201" s="95">
        <v>0.7</v>
      </c>
      <c r="D201" s="94">
        <v>2.3527457366888799E-3</v>
      </c>
      <c r="E201" s="96">
        <v>4.48499384349617</v>
      </c>
      <c r="F201" s="97" t="s">
        <v>9826</v>
      </c>
      <c r="G201" s="97" t="s">
        <v>9827</v>
      </c>
    </row>
    <row r="202" spans="1:7" x14ac:dyDescent="0.2">
      <c r="A202" s="94" t="s">
        <v>9156</v>
      </c>
      <c r="B202" s="95">
        <v>5.7449999999999992</v>
      </c>
      <c r="C202" s="95">
        <v>0.3</v>
      </c>
      <c r="D202" s="94">
        <v>6.2229294058383797E-3</v>
      </c>
      <c r="E202" s="96">
        <v>4.3270385124578601</v>
      </c>
      <c r="F202" s="97" t="s">
        <v>9828</v>
      </c>
      <c r="G202" s="97" t="s">
        <v>9829</v>
      </c>
    </row>
    <row r="203" spans="1:7" x14ac:dyDescent="0.2">
      <c r="A203" s="94" t="s">
        <v>9195</v>
      </c>
      <c r="B203" s="95">
        <v>25.462499999999999</v>
      </c>
      <c r="C203" s="95">
        <v>1.38</v>
      </c>
      <c r="D203" s="94">
        <v>2.3527457366888799E-3</v>
      </c>
      <c r="E203" s="96">
        <v>4.3222745165654999</v>
      </c>
      <c r="F203" s="97" t="s">
        <v>9830</v>
      </c>
      <c r="G203" s="97" t="s">
        <v>9831</v>
      </c>
    </row>
    <row r="204" spans="1:7" x14ac:dyDescent="0.2">
      <c r="A204" s="94" t="s">
        <v>9163</v>
      </c>
      <c r="B204" s="95">
        <v>27.965</v>
      </c>
      <c r="C204" s="95">
        <v>1.655</v>
      </c>
      <c r="D204" s="98">
        <v>1.31715692376284E-5</v>
      </c>
      <c r="E204" s="96">
        <v>4.2425971855952502</v>
      </c>
      <c r="F204" s="97" t="s">
        <v>9832</v>
      </c>
      <c r="G204" s="97" t="s">
        <v>9833</v>
      </c>
    </row>
    <row r="205" spans="1:7" x14ac:dyDescent="0.2">
      <c r="A205" s="94" t="s">
        <v>9094</v>
      </c>
      <c r="B205" s="95">
        <v>191.655</v>
      </c>
      <c r="C205" s="95">
        <v>12.452500000000001</v>
      </c>
      <c r="D205" s="94">
        <v>1.2495615967031801E-3</v>
      </c>
      <c r="E205" s="96">
        <v>4.19439831170682</v>
      </c>
      <c r="F205" s="97" t="s">
        <v>9834</v>
      </c>
      <c r="G205" s="97" t="s">
        <v>9835</v>
      </c>
    </row>
    <row r="206" spans="1:7" x14ac:dyDescent="0.2">
      <c r="A206" s="94" t="s">
        <v>9836</v>
      </c>
      <c r="B206" s="95">
        <v>25.73</v>
      </c>
      <c r="C206" s="95">
        <v>1.7149999999999999</v>
      </c>
      <c r="D206" s="94">
        <v>1.29349626238975E-3</v>
      </c>
      <c r="E206" s="96">
        <v>4.1806652421059702</v>
      </c>
      <c r="F206" s="97" t="s">
        <v>9837</v>
      </c>
      <c r="G206" s="97" t="s">
        <v>9838</v>
      </c>
    </row>
    <row r="207" spans="1:7" x14ac:dyDescent="0.2">
      <c r="A207" s="94" t="s">
        <v>9157</v>
      </c>
      <c r="B207" s="95">
        <v>2.6749999999999998</v>
      </c>
      <c r="C207" s="95">
        <v>0.20750000000000002</v>
      </c>
      <c r="D207" s="94">
        <v>8.4419251432488306E-3</v>
      </c>
      <c r="E207" s="96">
        <v>3.93416228396097</v>
      </c>
      <c r="F207" s="97" t="s">
        <v>9839</v>
      </c>
      <c r="G207" s="97" t="s">
        <v>9840</v>
      </c>
    </row>
    <row r="208" spans="1:7" x14ac:dyDescent="0.2">
      <c r="A208" s="94" t="s">
        <v>9211</v>
      </c>
      <c r="B208" s="95">
        <v>135.72999999999999</v>
      </c>
      <c r="C208" s="95">
        <v>11.6425</v>
      </c>
      <c r="D208" s="98">
        <v>1.6064083226955001E-7</v>
      </c>
      <c r="E208" s="96">
        <v>3.7163115942052198</v>
      </c>
      <c r="F208" s="97" t="s">
        <v>9841</v>
      </c>
      <c r="G208" s="97" t="s">
        <v>9842</v>
      </c>
    </row>
    <row r="209" spans="1:7" x14ac:dyDescent="0.2">
      <c r="A209" s="94" t="s">
        <v>9121</v>
      </c>
      <c r="B209" s="95">
        <v>32.207500000000003</v>
      </c>
      <c r="C209" s="95">
        <v>3.5950000000000002</v>
      </c>
      <c r="D209" s="98">
        <v>6.6889596858889897E-7</v>
      </c>
      <c r="E209" s="96">
        <v>3.3768899530827299</v>
      </c>
      <c r="F209" s="97" t="s">
        <v>9843</v>
      </c>
      <c r="G209" s="97" t="s">
        <v>9844</v>
      </c>
    </row>
    <row r="210" spans="1:7" x14ac:dyDescent="0.2">
      <c r="A210" s="94" t="s">
        <v>9129</v>
      </c>
      <c r="B210" s="95">
        <v>13.7225</v>
      </c>
      <c r="C210" s="95">
        <v>1.51</v>
      </c>
      <c r="D210" s="94">
        <v>5.4886311836203601E-3</v>
      </c>
      <c r="E210" s="96">
        <v>3.2481003898741001</v>
      </c>
      <c r="F210" s="97" t="s">
        <v>9845</v>
      </c>
      <c r="G210" s="97" t="s">
        <v>9846</v>
      </c>
    </row>
    <row r="211" spans="1:7" x14ac:dyDescent="0.2">
      <c r="A211" s="94" t="s">
        <v>9215</v>
      </c>
      <c r="B211" s="95">
        <v>644.11</v>
      </c>
      <c r="C211" s="95">
        <v>88.094999999999999</v>
      </c>
      <c r="D211" s="94">
        <v>2.4581665227466402E-3</v>
      </c>
      <c r="E211" s="96">
        <v>3.1280918520978398</v>
      </c>
      <c r="F211" s="97" t="s">
        <v>9847</v>
      </c>
      <c r="G211" s="97" t="s">
        <v>9848</v>
      </c>
    </row>
    <row r="212" spans="1:7" x14ac:dyDescent="0.2">
      <c r="A212" s="94" t="s">
        <v>9145</v>
      </c>
      <c r="B212" s="95">
        <v>15.28</v>
      </c>
      <c r="C212" s="95">
        <v>2.12</v>
      </c>
      <c r="D212" s="94">
        <v>1.2145133209062501E-4</v>
      </c>
      <c r="E212" s="96">
        <v>2.9975364814127601</v>
      </c>
      <c r="F212" s="97" t="s">
        <v>9849</v>
      </c>
      <c r="G212" s="97" t="s">
        <v>9850</v>
      </c>
    </row>
    <row r="213" spans="1:7" x14ac:dyDescent="0.2">
      <c r="A213" s="94" t="s">
        <v>9851</v>
      </c>
      <c r="B213" s="95">
        <v>9.1475000000000009</v>
      </c>
      <c r="C213" s="95">
        <v>1.4125000000000001</v>
      </c>
      <c r="D213" s="94">
        <v>7.0146468067305004E-3</v>
      </c>
      <c r="E213" s="96">
        <v>2.9794602602999301</v>
      </c>
      <c r="F213" s="97" t="s">
        <v>9852</v>
      </c>
      <c r="G213" s="97" t="s">
        <v>9853</v>
      </c>
    </row>
    <row r="214" spans="1:7" x14ac:dyDescent="0.2">
      <c r="A214" s="94" t="s">
        <v>9144</v>
      </c>
      <c r="B214" s="95">
        <v>31.084999999999997</v>
      </c>
      <c r="C214" s="95">
        <v>4.42</v>
      </c>
      <c r="D214" s="94">
        <v>6.5561061334260397E-4</v>
      </c>
      <c r="E214" s="96">
        <v>2.9385364491713402</v>
      </c>
      <c r="F214" s="97" t="s">
        <v>9854</v>
      </c>
      <c r="G214" s="97" t="s">
        <v>9855</v>
      </c>
    </row>
    <row r="215" spans="1:7" x14ac:dyDescent="0.2">
      <c r="A215" s="94" t="s">
        <v>9125</v>
      </c>
      <c r="B215" s="95">
        <v>10.612500000000001</v>
      </c>
      <c r="C215" s="95">
        <v>2.7124999999999999</v>
      </c>
      <c r="D215" s="94">
        <v>5.7004964732123601E-3</v>
      </c>
      <c r="E215" s="96">
        <v>2.9046798317343501</v>
      </c>
      <c r="F215" s="97" t="s">
        <v>9856</v>
      </c>
      <c r="G215" s="97" t="s">
        <v>9857</v>
      </c>
    </row>
    <row r="216" spans="1:7" x14ac:dyDescent="0.2">
      <c r="A216" s="94" t="s">
        <v>9858</v>
      </c>
      <c r="B216" s="95">
        <v>40.6</v>
      </c>
      <c r="C216" s="95">
        <v>6.42</v>
      </c>
      <c r="D216" s="94">
        <v>1.9573396552501799E-3</v>
      </c>
      <c r="E216" s="96">
        <v>2.8470806371956998</v>
      </c>
      <c r="F216" s="97" t="s">
        <v>9841</v>
      </c>
      <c r="G216" s="97" t="s">
        <v>9842</v>
      </c>
    </row>
    <row r="217" spans="1:7" x14ac:dyDescent="0.2">
      <c r="A217" s="94" t="s">
        <v>9859</v>
      </c>
      <c r="B217" s="95">
        <v>23.54</v>
      </c>
      <c r="C217" s="95">
        <v>5.0824999999999996</v>
      </c>
      <c r="D217" s="94">
        <v>2.6840115801515401E-3</v>
      </c>
      <c r="E217" s="96">
        <v>2.6991224595651202</v>
      </c>
      <c r="F217" s="97" t="s">
        <v>9860</v>
      </c>
      <c r="G217" s="97" t="s">
        <v>9861</v>
      </c>
    </row>
    <row r="218" spans="1:7" x14ac:dyDescent="0.2">
      <c r="A218" s="94" t="s">
        <v>9098</v>
      </c>
      <c r="B218" s="95">
        <v>62.932499999999997</v>
      </c>
      <c r="C218" s="95">
        <v>12.19</v>
      </c>
      <c r="D218" s="94">
        <v>1.19669106132578E-4</v>
      </c>
      <c r="E218" s="96">
        <v>2.6207251197082</v>
      </c>
      <c r="F218" s="97" t="s">
        <v>9862</v>
      </c>
      <c r="G218" s="97" t="s">
        <v>9863</v>
      </c>
    </row>
    <row r="219" spans="1:7" x14ac:dyDescent="0.2">
      <c r="A219" s="94" t="s">
        <v>9864</v>
      </c>
      <c r="B219" s="95">
        <v>38.019999999999996</v>
      </c>
      <c r="C219" s="95">
        <v>8.2799999999999994</v>
      </c>
      <c r="D219" s="94">
        <v>5.6813752232313403E-3</v>
      </c>
      <c r="E219" s="96">
        <v>2.4159002384683599</v>
      </c>
      <c r="F219" s="97" t="s">
        <v>9865</v>
      </c>
      <c r="G219" s="97" t="s">
        <v>9866</v>
      </c>
    </row>
    <row r="220" spans="1:7" x14ac:dyDescent="0.2">
      <c r="A220" s="94" t="s">
        <v>9159</v>
      </c>
      <c r="B220" s="95">
        <v>50.657499999999999</v>
      </c>
      <c r="C220" s="95">
        <v>2.6974999999999998</v>
      </c>
      <c r="D220" s="94">
        <v>9.1952964675212703E-3</v>
      </c>
      <c r="E220" s="96">
        <v>2.38994523026832</v>
      </c>
      <c r="F220" s="97" t="s">
        <v>9867</v>
      </c>
      <c r="G220" s="97" t="s">
        <v>9868</v>
      </c>
    </row>
    <row r="221" spans="1:7" x14ac:dyDescent="0.2">
      <c r="A221" s="94" t="s">
        <v>9869</v>
      </c>
      <c r="B221" s="95">
        <v>340.22750000000002</v>
      </c>
      <c r="C221" s="95">
        <v>75.544999999999987</v>
      </c>
      <c r="D221" s="94">
        <v>2.3261634063456698E-3</v>
      </c>
      <c r="E221" s="96">
        <v>2.3770750659060398</v>
      </c>
      <c r="F221" s="97" t="s">
        <v>9870</v>
      </c>
      <c r="G221" s="97" t="s">
        <v>9871</v>
      </c>
    </row>
    <row r="222" spans="1:7" x14ac:dyDescent="0.2">
      <c r="A222" s="94" t="s">
        <v>9872</v>
      </c>
      <c r="B222" s="95">
        <v>28.53</v>
      </c>
      <c r="C222" s="95">
        <v>6.4675000000000002</v>
      </c>
      <c r="D222" s="94">
        <v>2.26527998144974E-4</v>
      </c>
      <c r="E222" s="96">
        <v>2.3086019787354202</v>
      </c>
      <c r="F222" s="97" t="s">
        <v>9873</v>
      </c>
      <c r="G222" s="97" t="s">
        <v>9874</v>
      </c>
    </row>
    <row r="223" spans="1:7" x14ac:dyDescent="0.2">
      <c r="A223" s="94" t="s">
        <v>9188</v>
      </c>
      <c r="B223" s="95">
        <v>73.39</v>
      </c>
      <c r="C223" s="95">
        <v>19.912500000000001</v>
      </c>
      <c r="D223" s="94">
        <v>6.39565430555565E-3</v>
      </c>
      <c r="E223" s="96">
        <v>2.0275643075634902</v>
      </c>
      <c r="F223" s="97" t="s">
        <v>9875</v>
      </c>
      <c r="G223" s="97" t="s">
        <v>9876</v>
      </c>
    </row>
    <row r="224" spans="1:7" x14ac:dyDescent="0.2">
      <c r="A224" s="94" t="s">
        <v>9710</v>
      </c>
      <c r="B224" s="95">
        <v>16.809999999999999</v>
      </c>
      <c r="C224" s="95">
        <v>8.0399999999999991</v>
      </c>
      <c r="D224" s="94">
        <v>1.33416424814659E-3</v>
      </c>
      <c r="E224" s="96">
        <v>1.97118890882063</v>
      </c>
      <c r="F224" s="97" t="s">
        <v>9711</v>
      </c>
      <c r="G224" s="97" t="s">
        <v>9712</v>
      </c>
    </row>
    <row r="225" spans="1:7" x14ac:dyDescent="0.2">
      <c r="A225" s="94" t="s">
        <v>9877</v>
      </c>
      <c r="B225" s="95">
        <v>58.385000000000005</v>
      </c>
      <c r="C225" s="95">
        <v>20.350000000000001</v>
      </c>
      <c r="D225" s="94">
        <v>2.81826621509578E-3</v>
      </c>
      <c r="E225" s="96">
        <v>1.67398973885749</v>
      </c>
      <c r="F225" s="97" t="s">
        <v>9878</v>
      </c>
      <c r="G225" s="97" t="s">
        <v>9879</v>
      </c>
    </row>
    <row r="226" spans="1:7" x14ac:dyDescent="0.2">
      <c r="A226" s="94" t="s">
        <v>9150</v>
      </c>
      <c r="B226" s="95">
        <v>23.31</v>
      </c>
      <c r="C226" s="95">
        <v>8.1974999999999998</v>
      </c>
      <c r="D226" s="94">
        <v>5.8776854080916602E-4</v>
      </c>
      <c r="E226" s="96">
        <v>1.6657612989159001</v>
      </c>
      <c r="F226" s="97" t="s">
        <v>9880</v>
      </c>
      <c r="G226" s="97" t="s">
        <v>9881</v>
      </c>
    </row>
    <row r="227" spans="1:7" x14ac:dyDescent="0.2">
      <c r="A227" s="94" t="s">
        <v>9101</v>
      </c>
      <c r="B227" s="95">
        <v>22.482500000000002</v>
      </c>
      <c r="C227" s="95">
        <v>9.0749999999999993</v>
      </c>
      <c r="D227" s="94">
        <v>6.39565430555565E-3</v>
      </c>
      <c r="E227" s="96">
        <v>1.49357881185222</v>
      </c>
      <c r="F227" s="97" t="s">
        <v>9882</v>
      </c>
      <c r="G227" s="97" t="s">
        <v>9883</v>
      </c>
    </row>
    <row r="228" spans="1:7" x14ac:dyDescent="0.2">
      <c r="A228" s="94" t="s">
        <v>9151</v>
      </c>
      <c r="B228" s="95">
        <v>10.97</v>
      </c>
      <c r="C228" s="95">
        <v>6.6675000000000004</v>
      </c>
      <c r="D228" s="94">
        <v>4.1767950650198303E-3</v>
      </c>
      <c r="E228" s="96">
        <v>1.1851160208435401</v>
      </c>
      <c r="F228" s="97" t="s">
        <v>9884</v>
      </c>
      <c r="G228" s="97" t="s">
        <v>9885</v>
      </c>
    </row>
    <row r="229" spans="1:7" x14ac:dyDescent="0.2">
      <c r="A229" s="94" t="s">
        <v>9175</v>
      </c>
      <c r="B229" s="95">
        <v>0.77750000000000008</v>
      </c>
      <c r="C229" s="95">
        <v>2.2400000000000002</v>
      </c>
      <c r="D229" s="94">
        <v>9.2950460829031092E-3</v>
      </c>
      <c r="E229" s="96">
        <v>-1.34050606102993</v>
      </c>
      <c r="F229" s="97" t="s">
        <v>9886</v>
      </c>
      <c r="G229" s="97" t="s">
        <v>9887</v>
      </c>
    </row>
    <row r="230" spans="1:7" x14ac:dyDescent="0.2">
      <c r="A230" s="94" t="s">
        <v>9153</v>
      </c>
      <c r="B230" s="95">
        <v>0.255</v>
      </c>
      <c r="C230" s="95">
        <v>9.0949999999999989</v>
      </c>
      <c r="D230" s="94">
        <v>9.9948732875357708E-3</v>
      </c>
      <c r="E230" s="96">
        <v>-4.8159674651774598</v>
      </c>
      <c r="F230" s="97" t="s">
        <v>9888</v>
      </c>
      <c r="G230" s="97" t="s">
        <v>9889</v>
      </c>
    </row>
    <row r="231" spans="1:7" x14ac:dyDescent="0.2">
      <c r="A231" s="94" t="s">
        <v>9187</v>
      </c>
      <c r="B231" s="95">
        <v>0.3075</v>
      </c>
      <c r="C231" s="95">
        <v>26.857499999999998</v>
      </c>
      <c r="D231" s="94">
        <v>1.1665974319245501E-3</v>
      </c>
      <c r="E231" s="96">
        <v>-6.1850216600885402</v>
      </c>
      <c r="F231" s="97" t="s">
        <v>9890</v>
      </c>
      <c r="G231" s="97" t="s">
        <v>9891</v>
      </c>
    </row>
    <row r="232" spans="1:7" x14ac:dyDescent="0.2">
      <c r="A232" s="94" t="s">
        <v>9206</v>
      </c>
      <c r="B232" s="95">
        <v>0.32250000000000001</v>
      </c>
      <c r="C232" s="95">
        <v>36.349999999999994</v>
      </c>
      <c r="D232" s="94">
        <v>9.4834796690587992E-3</v>
      </c>
      <c r="E232" s="96">
        <v>-6.7211743232823897</v>
      </c>
      <c r="F232" s="97" t="s">
        <v>9892</v>
      </c>
      <c r="G232" s="97" t="s">
        <v>9893</v>
      </c>
    </row>
    <row r="233" spans="1:7" x14ac:dyDescent="0.2">
      <c r="A233" s="94" t="s">
        <v>9192</v>
      </c>
      <c r="B233" s="95">
        <v>3.7499999999999999E-2</v>
      </c>
      <c r="C233" s="95">
        <v>7.9425000000000008</v>
      </c>
      <c r="D233" s="94">
        <v>1.81141064102005E-3</v>
      </c>
      <c r="E233" s="96">
        <v>-7.1826532990058496</v>
      </c>
      <c r="F233" s="97" t="s">
        <v>9695</v>
      </c>
      <c r="G233" s="97" t="s">
        <v>9696</v>
      </c>
    </row>
    <row r="234" spans="1:7" x14ac:dyDescent="0.2">
      <c r="A234" s="94" t="s">
        <v>9126</v>
      </c>
      <c r="B234" s="95">
        <v>0.17749999999999999</v>
      </c>
      <c r="C234" s="95">
        <v>37.174999999999997</v>
      </c>
      <c r="D234" s="98">
        <v>4.7058826491967498E-5</v>
      </c>
      <c r="E234" s="96">
        <v>-7.5193133022485998</v>
      </c>
      <c r="F234" s="97" t="s">
        <v>9703</v>
      </c>
      <c r="G234" s="97" t="s">
        <v>9704</v>
      </c>
    </row>
    <row r="235" spans="1:7" x14ac:dyDescent="0.2">
      <c r="A235" s="94" t="s">
        <v>9185</v>
      </c>
      <c r="B235" s="95">
        <v>9.7500000000000003E-2</v>
      </c>
      <c r="C235" s="95">
        <v>28.14</v>
      </c>
      <c r="D235" s="94">
        <v>5.8750763095988495E-4</v>
      </c>
      <c r="E235" s="96">
        <v>-7.64969095738343</v>
      </c>
      <c r="F235" s="97" t="s">
        <v>9705</v>
      </c>
      <c r="G235" s="97" t="s">
        <v>9706</v>
      </c>
    </row>
    <row r="236" spans="1:7" x14ac:dyDescent="0.2">
      <c r="A236" s="94" t="s">
        <v>9127</v>
      </c>
      <c r="B236" s="95">
        <v>0.35500000000000004</v>
      </c>
      <c r="C236" s="95">
        <v>87.23</v>
      </c>
      <c r="D236" s="94">
        <v>2.00108302108977E-4</v>
      </c>
      <c r="E236" s="96">
        <v>-7.6533462062285702</v>
      </c>
      <c r="F236" s="97" t="s">
        <v>9700</v>
      </c>
      <c r="G236" s="97" t="s">
        <v>9701</v>
      </c>
    </row>
    <row r="237" spans="1:7" x14ac:dyDescent="0.2">
      <c r="A237" s="94" t="s">
        <v>9221</v>
      </c>
      <c r="B237" s="95">
        <v>6.5000000000000002E-2</v>
      </c>
      <c r="C237" s="95">
        <v>31.065000000000001</v>
      </c>
      <c r="D237" s="98">
        <v>8.7963035562692898E-5</v>
      </c>
      <c r="E237" s="96">
        <v>-8.6663495073530008</v>
      </c>
      <c r="F237" s="97" t="s">
        <v>9693</v>
      </c>
      <c r="G237" s="97" t="s">
        <v>9694</v>
      </c>
    </row>
    <row r="238" spans="1:7" x14ac:dyDescent="0.2">
      <c r="D238" s="17"/>
      <c r="E238" s="17"/>
      <c r="F238" s="23"/>
      <c r="G238" s="20"/>
    </row>
    <row r="239" spans="1:7" x14ac:dyDescent="0.2">
      <c r="A239" s="82" t="s">
        <v>5907</v>
      </c>
      <c r="B239" s="232" t="s">
        <v>9535</v>
      </c>
      <c r="C239" s="232"/>
      <c r="D239" s="232" t="s">
        <v>5098</v>
      </c>
      <c r="E239" s="232" t="s">
        <v>9536</v>
      </c>
      <c r="F239" s="232" t="s">
        <v>9537</v>
      </c>
      <c r="G239" s="232" t="s">
        <v>9538</v>
      </c>
    </row>
    <row r="240" spans="1:7" x14ac:dyDescent="0.2">
      <c r="A240" s="82" t="s">
        <v>9226</v>
      </c>
      <c r="B240" s="82" t="s">
        <v>9541</v>
      </c>
      <c r="C240" s="82" t="s">
        <v>9542</v>
      </c>
      <c r="D240" s="232"/>
      <c r="E240" s="232"/>
      <c r="F240" s="232"/>
      <c r="G240" s="232"/>
    </row>
    <row r="241" spans="1:7" x14ac:dyDescent="0.2">
      <c r="A241" s="94" t="s">
        <v>9261</v>
      </c>
      <c r="B241" s="95">
        <v>7915.6900000000005</v>
      </c>
      <c r="C241" s="95">
        <v>0</v>
      </c>
      <c r="D241" s="98">
        <v>4.2759481824945203E-36</v>
      </c>
      <c r="E241" s="96">
        <v>15.988771027358901</v>
      </c>
      <c r="F241" s="97" t="s">
        <v>9275</v>
      </c>
      <c r="G241" s="97" t="s">
        <v>9276</v>
      </c>
    </row>
    <row r="242" spans="1:7" x14ac:dyDescent="0.2">
      <c r="A242" s="94" t="s">
        <v>9205</v>
      </c>
      <c r="B242" s="95">
        <v>5476.3775000000005</v>
      </c>
      <c r="C242" s="95">
        <v>0</v>
      </c>
      <c r="D242" s="98">
        <v>7.5653621747030394E-30</v>
      </c>
      <c r="E242" s="96">
        <v>14.859302197754999</v>
      </c>
      <c r="F242" s="97" t="s">
        <v>9271</v>
      </c>
      <c r="G242" s="97" t="s">
        <v>9272</v>
      </c>
    </row>
    <row r="243" spans="1:7" x14ac:dyDescent="0.2">
      <c r="A243" s="94" t="s">
        <v>9104</v>
      </c>
      <c r="B243" s="95">
        <v>4489.0749999999998</v>
      </c>
      <c r="C243" s="95">
        <v>0.17499999999999999</v>
      </c>
      <c r="D243" s="98">
        <v>2.0813049879409699E-31</v>
      </c>
      <c r="E243" s="96">
        <v>14.8296810913843</v>
      </c>
      <c r="F243" s="97" t="s">
        <v>9277</v>
      </c>
      <c r="G243" s="97" t="s">
        <v>9278</v>
      </c>
    </row>
    <row r="244" spans="1:7" x14ac:dyDescent="0.2">
      <c r="A244" s="94" t="s">
        <v>9136</v>
      </c>
      <c r="B244" s="95">
        <v>42885.802499999998</v>
      </c>
      <c r="C244" s="95">
        <v>2.0499999999999998</v>
      </c>
      <c r="D244" s="98">
        <v>1.9380093865037401E-96</v>
      </c>
      <c r="E244" s="96">
        <v>14.712058822050199</v>
      </c>
      <c r="F244" s="97" t="s">
        <v>9267</v>
      </c>
      <c r="G244" s="97" t="s">
        <v>9268</v>
      </c>
    </row>
    <row r="245" spans="1:7" x14ac:dyDescent="0.2">
      <c r="A245" s="94" t="s">
        <v>9259</v>
      </c>
      <c r="B245" s="95">
        <v>3124.8050000000003</v>
      </c>
      <c r="C245" s="95">
        <v>0.16</v>
      </c>
      <c r="D245" s="98">
        <v>8.9852598833003003E-29</v>
      </c>
      <c r="E245" s="96">
        <v>14.5021894567098</v>
      </c>
      <c r="F245" s="97" t="s">
        <v>9269</v>
      </c>
      <c r="G245" s="97" t="s">
        <v>9270</v>
      </c>
    </row>
    <row r="246" spans="1:7" x14ac:dyDescent="0.2">
      <c r="A246" s="94" t="s">
        <v>9218</v>
      </c>
      <c r="B246" s="95">
        <v>8957.3974999999991</v>
      </c>
      <c r="C246" s="95">
        <v>0.63249999999999995</v>
      </c>
      <c r="D246" s="98">
        <v>5.9204410877889198E-30</v>
      </c>
      <c r="E246" s="96">
        <v>14.474378664639801</v>
      </c>
      <c r="F246" s="97" t="s">
        <v>9269</v>
      </c>
      <c r="G246" s="97" t="s">
        <v>9270</v>
      </c>
    </row>
    <row r="247" spans="1:7" x14ac:dyDescent="0.2">
      <c r="A247" s="94" t="s">
        <v>9079</v>
      </c>
      <c r="B247" s="95">
        <v>2154.8374999999996</v>
      </c>
      <c r="C247" s="95">
        <v>0</v>
      </c>
      <c r="D247" s="98">
        <v>6.8105005738374399E-26</v>
      </c>
      <c r="E247" s="96">
        <v>14.4665682426864</v>
      </c>
      <c r="F247" s="97" t="s">
        <v>9267</v>
      </c>
      <c r="G247" s="97" t="s">
        <v>9268</v>
      </c>
    </row>
    <row r="248" spans="1:7" x14ac:dyDescent="0.2">
      <c r="A248" s="94" t="s">
        <v>9137</v>
      </c>
      <c r="B248" s="95">
        <v>89690.95749999999</v>
      </c>
      <c r="C248" s="95">
        <v>5.1850000000000005</v>
      </c>
      <c r="D248" s="98">
        <v>2.6220887844546801E-111</v>
      </c>
      <c r="E248" s="96">
        <v>14.4564166549986</v>
      </c>
      <c r="F248" s="97" t="s">
        <v>9267</v>
      </c>
      <c r="G248" s="97" t="s">
        <v>9268</v>
      </c>
    </row>
    <row r="249" spans="1:7" x14ac:dyDescent="0.2">
      <c r="A249" s="94" t="s">
        <v>9752</v>
      </c>
      <c r="B249" s="95">
        <v>3268.3525</v>
      </c>
      <c r="C249" s="95">
        <v>0</v>
      </c>
      <c r="D249" s="98">
        <v>3.5883697849652499E-25</v>
      </c>
      <c r="E249" s="96">
        <v>14.056425424863701</v>
      </c>
      <c r="F249" s="97" t="s">
        <v>9267</v>
      </c>
      <c r="G249" s="97" t="s">
        <v>9268</v>
      </c>
    </row>
    <row r="250" spans="1:7" x14ac:dyDescent="0.2">
      <c r="A250" s="94" t="s">
        <v>9753</v>
      </c>
      <c r="B250" s="95">
        <v>8898.8225000000002</v>
      </c>
      <c r="C250" s="95">
        <v>0</v>
      </c>
      <c r="D250" s="98">
        <v>9.8718766696317795E-23</v>
      </c>
      <c r="E250" s="96">
        <v>13.9182627576199</v>
      </c>
      <c r="F250" s="97" t="s">
        <v>9277</v>
      </c>
      <c r="G250" s="97" t="s">
        <v>9278</v>
      </c>
    </row>
    <row r="251" spans="1:7" x14ac:dyDescent="0.2">
      <c r="A251" s="94" t="s">
        <v>9751</v>
      </c>
      <c r="B251" s="95">
        <v>1607.6624999999999</v>
      </c>
      <c r="C251" s="95">
        <v>0.14000000000000001</v>
      </c>
      <c r="D251" s="98">
        <v>8.9417512027791296E-25</v>
      </c>
      <c r="E251" s="96">
        <v>13.451936108241499</v>
      </c>
      <c r="F251" s="97" t="s">
        <v>9277</v>
      </c>
      <c r="G251" s="97" t="s">
        <v>9278</v>
      </c>
    </row>
    <row r="252" spans="1:7" x14ac:dyDescent="0.2">
      <c r="A252" s="94" t="s">
        <v>9182</v>
      </c>
      <c r="B252" s="95">
        <v>1246.9375</v>
      </c>
      <c r="C252" s="95">
        <v>0</v>
      </c>
      <c r="D252" s="98">
        <v>5.9558027266532503E-21</v>
      </c>
      <c r="E252" s="96">
        <v>13.2681251204927</v>
      </c>
      <c r="F252" s="97" t="s">
        <v>9267</v>
      </c>
      <c r="G252" s="97" t="s">
        <v>9268</v>
      </c>
    </row>
    <row r="253" spans="1:7" x14ac:dyDescent="0.2">
      <c r="A253" s="94" t="s">
        <v>9759</v>
      </c>
      <c r="B253" s="95">
        <v>7546.0174999999999</v>
      </c>
      <c r="C253" s="95">
        <v>0.68500000000000005</v>
      </c>
      <c r="D253" s="98">
        <v>1.90233021394655E-22</v>
      </c>
      <c r="E253" s="96">
        <v>13.119711479631</v>
      </c>
      <c r="F253" s="97" t="s">
        <v>9760</v>
      </c>
      <c r="G253" s="97" t="s">
        <v>9894</v>
      </c>
    </row>
    <row r="254" spans="1:7" x14ac:dyDescent="0.2">
      <c r="A254" s="94" t="s">
        <v>9260</v>
      </c>
      <c r="B254" s="95">
        <v>8767.4274999999998</v>
      </c>
      <c r="C254" s="95">
        <v>1.6400000000000001</v>
      </c>
      <c r="D254" s="98">
        <v>1.19338742610544E-39</v>
      </c>
      <c r="E254" s="96">
        <v>12.6055870517533</v>
      </c>
      <c r="F254" s="97" t="s">
        <v>9273</v>
      </c>
      <c r="G254" s="97" t="s">
        <v>9274</v>
      </c>
    </row>
    <row r="255" spans="1:7" x14ac:dyDescent="0.2">
      <c r="A255" s="94" t="s">
        <v>9755</v>
      </c>
      <c r="B255" s="95">
        <v>4536.8874999999998</v>
      </c>
      <c r="C255" s="95">
        <v>0</v>
      </c>
      <c r="D255" s="98">
        <v>1.0082730515754499E-18</v>
      </c>
      <c r="E255" s="96">
        <v>12.4891104865684</v>
      </c>
      <c r="F255" s="97" t="s">
        <v>9269</v>
      </c>
      <c r="G255" s="97" t="s">
        <v>9270</v>
      </c>
    </row>
    <row r="256" spans="1:7" x14ac:dyDescent="0.2">
      <c r="A256" s="94" t="s">
        <v>9765</v>
      </c>
      <c r="B256" s="95">
        <v>3457.91</v>
      </c>
      <c r="C256" s="95">
        <v>0</v>
      </c>
      <c r="D256" s="98">
        <v>8.2143272232735101E-18</v>
      </c>
      <c r="E256" s="96">
        <v>12.437573570359</v>
      </c>
      <c r="F256" s="97" t="s">
        <v>9766</v>
      </c>
      <c r="G256" s="97" t="s">
        <v>9767</v>
      </c>
    </row>
    <row r="257" spans="1:7" x14ac:dyDescent="0.2">
      <c r="A257" s="94" t="s">
        <v>9757</v>
      </c>
      <c r="B257" s="95">
        <v>7064.1275000000005</v>
      </c>
      <c r="C257" s="95">
        <v>2.2925</v>
      </c>
      <c r="D257" s="98">
        <v>6.5438012592013803E-18</v>
      </c>
      <c r="E257" s="96">
        <v>11.9205837284256</v>
      </c>
      <c r="F257" s="97" t="s">
        <v>9644</v>
      </c>
      <c r="G257" s="97" t="s">
        <v>9645</v>
      </c>
    </row>
    <row r="258" spans="1:7" x14ac:dyDescent="0.2">
      <c r="A258" s="94" t="s">
        <v>9754</v>
      </c>
      <c r="B258" s="95">
        <v>1036.4024999999999</v>
      </c>
      <c r="C258" s="95">
        <v>0.3125</v>
      </c>
      <c r="D258" s="98">
        <v>8.9186848529586406E-11</v>
      </c>
      <c r="E258" s="96">
        <v>11.7874920011859</v>
      </c>
      <c r="F258" s="97" t="s">
        <v>9267</v>
      </c>
      <c r="G258" s="97" t="s">
        <v>9268</v>
      </c>
    </row>
    <row r="259" spans="1:7" x14ac:dyDescent="0.2">
      <c r="A259" s="94" t="s">
        <v>9774</v>
      </c>
      <c r="B259" s="95">
        <v>244.27750000000003</v>
      </c>
      <c r="C259" s="95">
        <v>7.4999999999999997E-2</v>
      </c>
      <c r="D259" s="98">
        <v>2.7837030590126901E-21</v>
      </c>
      <c r="E259" s="96">
        <v>11.6869257025082</v>
      </c>
      <c r="F259" s="97" t="s">
        <v>9775</v>
      </c>
      <c r="G259" s="97" t="s">
        <v>9776</v>
      </c>
    </row>
    <row r="260" spans="1:7" x14ac:dyDescent="0.2">
      <c r="A260" s="94" t="s">
        <v>9174</v>
      </c>
      <c r="B260" s="95">
        <v>934.31</v>
      </c>
      <c r="C260" s="95">
        <v>0</v>
      </c>
      <c r="D260" s="98">
        <v>4.8850286410350998E-15</v>
      </c>
      <c r="E260" s="96">
        <v>11.587975068087999</v>
      </c>
      <c r="F260" s="97" t="s">
        <v>9275</v>
      </c>
      <c r="G260" s="97" t="s">
        <v>9276</v>
      </c>
    </row>
    <row r="261" spans="1:7" x14ac:dyDescent="0.2">
      <c r="A261" s="94" t="s">
        <v>9758</v>
      </c>
      <c r="B261" s="95">
        <v>19893.2225</v>
      </c>
      <c r="C261" s="95">
        <v>0</v>
      </c>
      <c r="D261" s="98">
        <v>4.5086151867715896E-19</v>
      </c>
      <c r="E261" s="96">
        <v>11.278074824874301</v>
      </c>
      <c r="F261" s="97" t="s">
        <v>9267</v>
      </c>
      <c r="G261" s="97" t="s">
        <v>9268</v>
      </c>
    </row>
    <row r="262" spans="1:7" x14ac:dyDescent="0.2">
      <c r="A262" s="94" t="s">
        <v>9768</v>
      </c>
      <c r="B262" s="95">
        <v>1394.45</v>
      </c>
      <c r="C262" s="95">
        <v>0</v>
      </c>
      <c r="D262" s="98">
        <v>1.5138609042148601E-16</v>
      </c>
      <c r="E262" s="96">
        <v>11.202021268909</v>
      </c>
      <c r="F262" s="97" t="s">
        <v>9644</v>
      </c>
      <c r="G262" s="97" t="s">
        <v>9645</v>
      </c>
    </row>
    <row r="263" spans="1:7" x14ac:dyDescent="0.2">
      <c r="A263" s="94" t="s">
        <v>9184</v>
      </c>
      <c r="B263" s="95">
        <v>66.25</v>
      </c>
      <c r="C263" s="95">
        <v>0</v>
      </c>
      <c r="D263" s="98">
        <v>3.8439676450403799E-18</v>
      </c>
      <c r="E263" s="96">
        <v>10.777930509748</v>
      </c>
      <c r="F263" s="97" t="s">
        <v>9769</v>
      </c>
      <c r="G263" s="97" t="s">
        <v>9770</v>
      </c>
    </row>
    <row r="264" spans="1:7" x14ac:dyDescent="0.2">
      <c r="A264" s="94" t="s">
        <v>9172</v>
      </c>
      <c r="B264" s="95">
        <v>4721.0574999999999</v>
      </c>
      <c r="C264" s="95">
        <v>3.3174999999999999</v>
      </c>
      <c r="D264" s="98">
        <v>2.1789607628680699E-13</v>
      </c>
      <c r="E264" s="96">
        <v>10.498435564926099</v>
      </c>
      <c r="F264" s="97" t="s">
        <v>9644</v>
      </c>
      <c r="G264" s="97" t="s">
        <v>9645</v>
      </c>
    </row>
    <row r="265" spans="1:7" x14ac:dyDescent="0.2">
      <c r="A265" s="94" t="s">
        <v>9148</v>
      </c>
      <c r="B265" s="95">
        <v>52.105000000000004</v>
      </c>
      <c r="C265" s="95">
        <v>0</v>
      </c>
      <c r="D265" s="98">
        <v>4.5165101866158203E-18</v>
      </c>
      <c r="E265" s="96">
        <v>10.4410972686545</v>
      </c>
      <c r="F265" s="97" t="s">
        <v>29</v>
      </c>
      <c r="G265" s="97" t="s">
        <v>29</v>
      </c>
    </row>
    <row r="266" spans="1:7" x14ac:dyDescent="0.2">
      <c r="A266" s="94" t="s">
        <v>9795</v>
      </c>
      <c r="B266" s="95">
        <v>1736.1450000000002</v>
      </c>
      <c r="C266" s="95">
        <v>0</v>
      </c>
      <c r="D266" s="98">
        <v>6.2703217475239096E-12</v>
      </c>
      <c r="E266" s="96">
        <v>9.3140228741119202</v>
      </c>
      <c r="F266" s="97" t="s">
        <v>9277</v>
      </c>
      <c r="G266" s="97" t="s">
        <v>9278</v>
      </c>
    </row>
    <row r="267" spans="1:7" x14ac:dyDescent="0.2">
      <c r="A267" s="94" t="s">
        <v>9771</v>
      </c>
      <c r="B267" s="95">
        <v>2016.2650000000001</v>
      </c>
      <c r="C267" s="95">
        <v>0</v>
      </c>
      <c r="D267" s="98">
        <v>3.0473327561645599E-7</v>
      </c>
      <c r="E267" s="96">
        <v>9.1085127779347292</v>
      </c>
      <c r="F267" s="97" t="s">
        <v>9772</v>
      </c>
      <c r="G267" s="97" t="s">
        <v>9773</v>
      </c>
    </row>
    <row r="268" spans="1:7" x14ac:dyDescent="0.2">
      <c r="A268" s="94" t="s">
        <v>9661</v>
      </c>
      <c r="B268" s="95">
        <v>39.455000000000005</v>
      </c>
      <c r="C268" s="95">
        <v>0</v>
      </c>
      <c r="D268" s="98">
        <v>5.7283004812156904E-6</v>
      </c>
      <c r="E268" s="96">
        <v>8.72374758010268</v>
      </c>
      <c r="F268" s="97" t="s">
        <v>9662</v>
      </c>
      <c r="G268" s="97" t="s">
        <v>9663</v>
      </c>
    </row>
    <row r="269" spans="1:7" x14ac:dyDescent="0.2">
      <c r="A269" s="94" t="s">
        <v>9779</v>
      </c>
      <c r="B269" s="95">
        <v>1281.9475</v>
      </c>
      <c r="C269" s="95">
        <v>0</v>
      </c>
      <c r="D269" s="98">
        <v>4.3109701994633698E-5</v>
      </c>
      <c r="E269" s="96">
        <v>8.6147281667366595</v>
      </c>
      <c r="F269" s="97" t="s">
        <v>9644</v>
      </c>
      <c r="G269" s="97" t="s">
        <v>9645</v>
      </c>
    </row>
    <row r="270" spans="1:7" x14ac:dyDescent="0.2">
      <c r="A270" s="94" t="s">
        <v>9225</v>
      </c>
      <c r="B270" s="95">
        <v>499.97749999999996</v>
      </c>
      <c r="C270" s="95">
        <v>2.0375000000000001</v>
      </c>
      <c r="D270" s="98">
        <v>7.0835610412745795E-14</v>
      </c>
      <c r="E270" s="96">
        <v>8.5881828229455692</v>
      </c>
      <c r="F270" s="97" t="s">
        <v>9763</v>
      </c>
      <c r="G270" s="97" t="s">
        <v>9895</v>
      </c>
    </row>
    <row r="271" spans="1:7" x14ac:dyDescent="0.2">
      <c r="A271" s="94" t="s">
        <v>9114</v>
      </c>
      <c r="B271" s="95">
        <v>32.9</v>
      </c>
      <c r="C271" s="95">
        <v>0</v>
      </c>
      <c r="D271" s="98">
        <v>6.2703217475239096E-12</v>
      </c>
      <c r="E271" s="96">
        <v>8.44826789935167</v>
      </c>
      <c r="F271" s="97" t="s">
        <v>9896</v>
      </c>
      <c r="G271" s="97" t="s">
        <v>9897</v>
      </c>
    </row>
    <row r="272" spans="1:7" x14ac:dyDescent="0.2">
      <c r="A272" s="94" t="s">
        <v>9798</v>
      </c>
      <c r="B272" s="95">
        <v>81.117500000000007</v>
      </c>
      <c r="C272" s="95">
        <v>0</v>
      </c>
      <c r="D272" s="98">
        <v>5.3129017545833303E-9</v>
      </c>
      <c r="E272" s="96">
        <v>8.4225924320687007</v>
      </c>
      <c r="F272" s="97" t="s">
        <v>9799</v>
      </c>
      <c r="G272" s="97" t="s">
        <v>9800</v>
      </c>
    </row>
    <row r="273" spans="1:7" x14ac:dyDescent="0.2">
      <c r="A273" s="94" t="s">
        <v>9778</v>
      </c>
      <c r="B273" s="95">
        <v>413.11750000000001</v>
      </c>
      <c r="C273" s="95">
        <v>0</v>
      </c>
      <c r="D273" s="94">
        <v>3.39860648220415E-4</v>
      </c>
      <c r="E273" s="96">
        <v>8.3960252749331996</v>
      </c>
      <c r="F273" s="97" t="s">
        <v>9644</v>
      </c>
      <c r="G273" s="97" t="s">
        <v>9645</v>
      </c>
    </row>
    <row r="274" spans="1:7" x14ac:dyDescent="0.2">
      <c r="A274" s="94" t="s">
        <v>9258</v>
      </c>
      <c r="B274" s="95">
        <v>190.53750000000002</v>
      </c>
      <c r="C274" s="95">
        <v>0</v>
      </c>
      <c r="D274" s="98">
        <v>9.1417421031175297E-11</v>
      </c>
      <c r="E274" s="96">
        <v>8.2076463857837894</v>
      </c>
      <c r="F274" s="97" t="s">
        <v>9267</v>
      </c>
      <c r="G274" s="97" t="s">
        <v>9268</v>
      </c>
    </row>
    <row r="275" spans="1:7" x14ac:dyDescent="0.2">
      <c r="A275" s="94" t="s">
        <v>9643</v>
      </c>
      <c r="B275" s="95">
        <v>2247.4124999999999</v>
      </c>
      <c r="C275" s="95">
        <v>0</v>
      </c>
      <c r="D275" s="98">
        <v>3.0473327561645599E-7</v>
      </c>
      <c r="E275" s="96">
        <v>8.1422432155280404</v>
      </c>
      <c r="F275" s="97" t="s">
        <v>9644</v>
      </c>
      <c r="G275" s="97" t="s">
        <v>9645</v>
      </c>
    </row>
    <row r="276" spans="1:7" x14ac:dyDescent="0.2">
      <c r="A276" s="94" t="s">
        <v>9197</v>
      </c>
      <c r="B276" s="95">
        <v>136.57</v>
      </c>
      <c r="C276" s="95">
        <v>0.67999999999999994</v>
      </c>
      <c r="D276" s="98">
        <v>5.9558027266532503E-21</v>
      </c>
      <c r="E276" s="96">
        <v>8.0407742967762097</v>
      </c>
      <c r="F276" s="97" t="s">
        <v>9761</v>
      </c>
      <c r="G276" s="97" t="s">
        <v>9762</v>
      </c>
    </row>
    <row r="277" spans="1:7" x14ac:dyDescent="0.2">
      <c r="A277" s="94" t="s">
        <v>9782</v>
      </c>
      <c r="B277" s="95">
        <v>758.54</v>
      </c>
      <c r="C277" s="95">
        <v>2.2400000000000002</v>
      </c>
      <c r="D277" s="98">
        <v>1.05578475326179E-7</v>
      </c>
      <c r="E277" s="96">
        <v>7.7596558878560904</v>
      </c>
      <c r="F277" s="97" t="s">
        <v>9277</v>
      </c>
      <c r="G277" s="97" t="s">
        <v>9278</v>
      </c>
    </row>
    <row r="278" spans="1:7" x14ac:dyDescent="0.2">
      <c r="A278" s="94" t="s">
        <v>9103</v>
      </c>
      <c r="B278" s="95">
        <v>16.397500000000001</v>
      </c>
      <c r="C278" s="95">
        <v>0</v>
      </c>
      <c r="D278" s="98">
        <v>1.22767862082365E-6</v>
      </c>
      <c r="E278" s="96">
        <v>7.6708543257695299</v>
      </c>
      <c r="F278" s="97" t="s">
        <v>9271</v>
      </c>
      <c r="G278" s="97" t="s">
        <v>9272</v>
      </c>
    </row>
    <row r="279" spans="1:7" x14ac:dyDescent="0.2">
      <c r="A279" s="94" t="s">
        <v>9173</v>
      </c>
      <c r="B279" s="95">
        <v>874.55499999999995</v>
      </c>
      <c r="C279" s="95">
        <v>0</v>
      </c>
      <c r="D279" s="98">
        <v>8.8520915838404303E-7</v>
      </c>
      <c r="E279" s="96">
        <v>7.6244692965210499</v>
      </c>
      <c r="F279" s="97" t="s">
        <v>9644</v>
      </c>
      <c r="G279" s="97" t="s">
        <v>9645</v>
      </c>
    </row>
    <row r="280" spans="1:7" x14ac:dyDescent="0.2">
      <c r="A280" s="94" t="s">
        <v>9898</v>
      </c>
      <c r="B280" s="95">
        <v>14.49</v>
      </c>
      <c r="C280" s="95">
        <v>0</v>
      </c>
      <c r="D280" s="98">
        <v>1.3681333846674499E-7</v>
      </c>
      <c r="E280" s="96">
        <v>7.3343822724452004</v>
      </c>
      <c r="F280" s="97" t="s">
        <v>9899</v>
      </c>
      <c r="G280" s="97" t="s">
        <v>9900</v>
      </c>
    </row>
    <row r="281" spans="1:7" x14ac:dyDescent="0.2">
      <c r="A281" s="94" t="s">
        <v>9901</v>
      </c>
      <c r="B281" s="95">
        <v>13.1175</v>
      </c>
      <c r="C281" s="95">
        <v>0</v>
      </c>
      <c r="D281" s="98">
        <v>1.3081905784368099E-5</v>
      </c>
      <c r="E281" s="96">
        <v>7.1704696907632703</v>
      </c>
      <c r="F281" s="97" t="s">
        <v>9267</v>
      </c>
      <c r="G281" s="97" t="s">
        <v>9268</v>
      </c>
    </row>
    <row r="282" spans="1:7" x14ac:dyDescent="0.2">
      <c r="A282" s="94" t="s">
        <v>9158</v>
      </c>
      <c r="B282" s="95">
        <v>27.727499999999999</v>
      </c>
      <c r="C282" s="95">
        <v>0</v>
      </c>
      <c r="D282" s="98">
        <v>5.8309269938134298E-5</v>
      </c>
      <c r="E282" s="96">
        <v>7.1691836818034202</v>
      </c>
      <c r="F282" s="97" t="s">
        <v>9902</v>
      </c>
      <c r="G282" s="97" t="s">
        <v>9903</v>
      </c>
    </row>
    <row r="283" spans="1:7" x14ac:dyDescent="0.2">
      <c r="A283" s="94" t="s">
        <v>9904</v>
      </c>
      <c r="B283" s="95">
        <v>53.267499999999998</v>
      </c>
      <c r="C283" s="95">
        <v>0</v>
      </c>
      <c r="D283" s="98">
        <v>3.0473327561645599E-7</v>
      </c>
      <c r="E283" s="96">
        <v>7.1326368883217999</v>
      </c>
      <c r="F283" s="97" t="s">
        <v>9267</v>
      </c>
      <c r="G283" s="97" t="s">
        <v>9268</v>
      </c>
    </row>
    <row r="284" spans="1:7" x14ac:dyDescent="0.2">
      <c r="A284" s="94" t="s">
        <v>9808</v>
      </c>
      <c r="B284" s="95">
        <v>68.295000000000002</v>
      </c>
      <c r="C284" s="95">
        <v>0</v>
      </c>
      <c r="D284" s="94">
        <v>1.80139497909074E-4</v>
      </c>
      <c r="E284" s="96">
        <v>7.0531403740457304</v>
      </c>
      <c r="F284" s="97" t="s">
        <v>9267</v>
      </c>
      <c r="G284" s="97" t="s">
        <v>9268</v>
      </c>
    </row>
    <row r="285" spans="1:7" x14ac:dyDescent="0.2">
      <c r="A285" s="94" t="s">
        <v>9115</v>
      </c>
      <c r="B285" s="95">
        <v>57.972500000000004</v>
      </c>
      <c r="C285" s="95">
        <v>0.4325</v>
      </c>
      <c r="D285" s="94">
        <v>1.3537473625926101E-4</v>
      </c>
      <c r="E285" s="96">
        <v>6.9287310874097399</v>
      </c>
      <c r="F285" s="97" t="s">
        <v>9267</v>
      </c>
      <c r="G285" s="97" t="s">
        <v>9268</v>
      </c>
    </row>
    <row r="286" spans="1:7" x14ac:dyDescent="0.2">
      <c r="A286" s="94" t="s">
        <v>9905</v>
      </c>
      <c r="B286" s="95">
        <v>25.8825</v>
      </c>
      <c r="C286" s="95">
        <v>0</v>
      </c>
      <c r="D286" s="98">
        <v>1.2886015991672399E-5</v>
      </c>
      <c r="E286" s="96">
        <v>6.7811653050616503</v>
      </c>
      <c r="F286" s="97" t="s">
        <v>9906</v>
      </c>
      <c r="G286" s="97" t="s">
        <v>9907</v>
      </c>
    </row>
    <row r="287" spans="1:7" x14ac:dyDescent="0.2">
      <c r="A287" s="94" t="s">
        <v>9908</v>
      </c>
      <c r="B287" s="95">
        <v>24.635000000000002</v>
      </c>
      <c r="C287" s="95">
        <v>0</v>
      </c>
      <c r="D287" s="98">
        <v>4.7672532309003198E-6</v>
      </c>
      <c r="E287" s="96">
        <v>6.5481147103234303</v>
      </c>
      <c r="F287" s="97" t="s">
        <v>9909</v>
      </c>
      <c r="G287" s="97" t="s">
        <v>9910</v>
      </c>
    </row>
    <row r="288" spans="1:7" x14ac:dyDescent="0.2">
      <c r="A288" s="94" t="s">
        <v>9140</v>
      </c>
      <c r="B288" s="95">
        <v>5.6924999999999999</v>
      </c>
      <c r="C288" s="95">
        <v>0</v>
      </c>
      <c r="D288" s="94">
        <v>1.4836983951593699E-3</v>
      </c>
      <c r="E288" s="96">
        <v>6.5309696194022004</v>
      </c>
      <c r="F288" s="97" t="s">
        <v>9669</v>
      </c>
      <c r="G288" s="97" t="s">
        <v>9670</v>
      </c>
    </row>
    <row r="289" spans="1:7" x14ac:dyDescent="0.2">
      <c r="A289" s="94" t="s">
        <v>9123</v>
      </c>
      <c r="B289" s="95">
        <v>13.9575</v>
      </c>
      <c r="C289" s="95">
        <v>0</v>
      </c>
      <c r="D289" s="94">
        <v>5.2668254614780395E-4</v>
      </c>
      <c r="E289" s="96">
        <v>6.4755799664349398</v>
      </c>
      <c r="F289" s="97" t="s">
        <v>9638</v>
      </c>
      <c r="G289" s="97" t="s">
        <v>9911</v>
      </c>
    </row>
    <row r="290" spans="1:7" x14ac:dyDescent="0.2">
      <c r="A290" s="94" t="s">
        <v>9912</v>
      </c>
      <c r="B290" s="95">
        <v>8.9525000000000006</v>
      </c>
      <c r="C290" s="95">
        <v>0</v>
      </c>
      <c r="D290" s="94">
        <v>1.6472047195348401E-4</v>
      </c>
      <c r="E290" s="96">
        <v>6.3875824821157003</v>
      </c>
      <c r="F290" s="97" t="s">
        <v>9913</v>
      </c>
      <c r="G290" s="97" t="s">
        <v>9914</v>
      </c>
    </row>
    <row r="291" spans="1:7" x14ac:dyDescent="0.2">
      <c r="A291" s="94" t="s">
        <v>9915</v>
      </c>
      <c r="B291" s="95">
        <v>11.4925</v>
      </c>
      <c r="C291" s="95">
        <v>0</v>
      </c>
      <c r="D291" s="98">
        <v>2.37532858631795E-5</v>
      </c>
      <c r="E291" s="96">
        <v>6.3769010016109098</v>
      </c>
      <c r="F291" s="97" t="s">
        <v>9916</v>
      </c>
      <c r="G291" s="97" t="s">
        <v>9917</v>
      </c>
    </row>
    <row r="292" spans="1:7" x14ac:dyDescent="0.2">
      <c r="A292" s="94" t="s">
        <v>9180</v>
      </c>
      <c r="B292" s="95">
        <v>79.29249999999999</v>
      </c>
      <c r="C292" s="95">
        <v>1.3625</v>
      </c>
      <c r="D292" s="94">
        <v>9.79651215576093E-4</v>
      </c>
      <c r="E292" s="96">
        <v>6.3651916452448196</v>
      </c>
      <c r="F292" s="97" t="s">
        <v>9783</v>
      </c>
      <c r="G292" s="97" t="s">
        <v>9784</v>
      </c>
    </row>
    <row r="293" spans="1:7" x14ac:dyDescent="0.2">
      <c r="A293" s="94" t="s">
        <v>9204</v>
      </c>
      <c r="B293" s="95">
        <v>7.1524999999999999</v>
      </c>
      <c r="C293" s="95">
        <v>0</v>
      </c>
      <c r="D293" s="94">
        <v>2.2589055576346202E-3</v>
      </c>
      <c r="E293" s="96">
        <v>6.31417090001103</v>
      </c>
      <c r="F293" s="97" t="s">
        <v>9918</v>
      </c>
      <c r="G293" s="97" t="s">
        <v>9919</v>
      </c>
    </row>
    <row r="294" spans="1:7" x14ac:dyDescent="0.2">
      <c r="A294" s="94" t="s">
        <v>9920</v>
      </c>
      <c r="B294" s="95">
        <v>17.822499999999998</v>
      </c>
      <c r="C294" s="95">
        <v>0</v>
      </c>
      <c r="D294" s="94">
        <v>6.1137316904035701E-3</v>
      </c>
      <c r="E294" s="96">
        <v>6.1604223008027699</v>
      </c>
      <c r="F294" s="97" t="s">
        <v>9275</v>
      </c>
      <c r="G294" s="97" t="s">
        <v>9276</v>
      </c>
    </row>
    <row r="295" spans="1:7" x14ac:dyDescent="0.2">
      <c r="A295" s="94" t="s">
        <v>9785</v>
      </c>
      <c r="B295" s="95">
        <v>29.53</v>
      </c>
      <c r="C295" s="95">
        <v>0.6725000000000001</v>
      </c>
      <c r="D295" s="98">
        <v>6.6226302777942103E-10</v>
      </c>
      <c r="E295" s="96">
        <v>5.8784313127056</v>
      </c>
      <c r="F295" s="97" t="s">
        <v>9786</v>
      </c>
      <c r="G295" s="97" t="s">
        <v>9787</v>
      </c>
    </row>
    <row r="296" spans="1:7" x14ac:dyDescent="0.2">
      <c r="A296" s="94" t="s">
        <v>9921</v>
      </c>
      <c r="B296" s="95">
        <v>48.364999999999995</v>
      </c>
      <c r="C296" s="95">
        <v>0</v>
      </c>
      <c r="D296" s="94">
        <v>3.39860648220415E-4</v>
      </c>
      <c r="E296" s="96">
        <v>5.8764003955925403</v>
      </c>
      <c r="F296" s="97" t="s">
        <v>9267</v>
      </c>
      <c r="G296" s="97" t="s">
        <v>9268</v>
      </c>
    </row>
    <row r="297" spans="1:7" x14ac:dyDescent="0.2">
      <c r="A297" s="94" t="s">
        <v>9181</v>
      </c>
      <c r="B297" s="95">
        <v>3.2625000000000002</v>
      </c>
      <c r="C297" s="95">
        <v>0</v>
      </c>
      <c r="D297" s="94">
        <v>7.2097631871488599E-4</v>
      </c>
      <c r="E297" s="96">
        <v>5.8354679762700599</v>
      </c>
      <c r="F297" s="97" t="s">
        <v>29</v>
      </c>
      <c r="G297" s="97" t="s">
        <v>29</v>
      </c>
    </row>
    <row r="298" spans="1:7" x14ac:dyDescent="0.2">
      <c r="A298" s="94" t="s">
        <v>9922</v>
      </c>
      <c r="B298" s="95">
        <v>3.6550000000000002</v>
      </c>
      <c r="C298" s="95">
        <v>0</v>
      </c>
      <c r="D298" s="94">
        <v>2.3240562092133898E-3</v>
      </c>
      <c r="E298" s="96">
        <v>5.81667171992747</v>
      </c>
      <c r="F298" s="97" t="s">
        <v>9923</v>
      </c>
      <c r="G298" s="97" t="s">
        <v>9924</v>
      </c>
    </row>
    <row r="299" spans="1:7" x14ac:dyDescent="0.2">
      <c r="A299" s="94" t="s">
        <v>9119</v>
      </c>
      <c r="B299" s="95">
        <v>2.8925000000000001</v>
      </c>
      <c r="C299" s="95">
        <v>0</v>
      </c>
      <c r="D299" s="94">
        <v>9.3938114584235901E-4</v>
      </c>
      <c r="E299" s="96">
        <v>5.74863497752645</v>
      </c>
      <c r="F299" s="97" t="s">
        <v>9925</v>
      </c>
      <c r="G299" s="97" t="s">
        <v>9926</v>
      </c>
    </row>
    <row r="300" spans="1:7" x14ac:dyDescent="0.2">
      <c r="A300" s="94" t="s">
        <v>9109</v>
      </c>
      <c r="B300" s="95">
        <v>5.9474999999999998</v>
      </c>
      <c r="C300" s="95">
        <v>0.1225</v>
      </c>
      <c r="D300" s="94">
        <v>1.27821298547829E-4</v>
      </c>
      <c r="E300" s="96">
        <v>5.7058487804438203</v>
      </c>
      <c r="F300" s="97" t="s">
        <v>9927</v>
      </c>
      <c r="G300" s="97" t="s">
        <v>9928</v>
      </c>
    </row>
    <row r="301" spans="1:7" x14ac:dyDescent="0.2">
      <c r="A301" s="94" t="s">
        <v>9139</v>
      </c>
      <c r="B301" s="95">
        <v>10.5275</v>
      </c>
      <c r="C301" s="95">
        <v>0</v>
      </c>
      <c r="D301" s="94">
        <v>3.88481069571917E-3</v>
      </c>
      <c r="E301" s="96">
        <v>5.6748022775945399</v>
      </c>
      <c r="F301" s="97" t="s">
        <v>9267</v>
      </c>
      <c r="G301" s="97" t="s">
        <v>9268</v>
      </c>
    </row>
    <row r="302" spans="1:7" x14ac:dyDescent="0.2">
      <c r="A302" s="94" t="s">
        <v>9102</v>
      </c>
      <c r="B302" s="95">
        <v>3.9850000000000003</v>
      </c>
      <c r="C302" s="95">
        <v>0</v>
      </c>
      <c r="D302" s="94">
        <v>1.89834237807366E-3</v>
      </c>
      <c r="E302" s="96">
        <v>5.6238250331519799</v>
      </c>
      <c r="F302" s="97" t="s">
        <v>9929</v>
      </c>
      <c r="G302" s="97" t="s">
        <v>9930</v>
      </c>
    </row>
    <row r="303" spans="1:7" x14ac:dyDescent="0.2">
      <c r="A303" s="94" t="s">
        <v>9082</v>
      </c>
      <c r="B303" s="95">
        <v>6.7949999999999999</v>
      </c>
      <c r="C303" s="95">
        <v>0</v>
      </c>
      <c r="D303" s="94">
        <v>1.10462310579254E-3</v>
      </c>
      <c r="E303" s="96">
        <v>5.5463046813950996</v>
      </c>
      <c r="F303" s="97" t="s">
        <v>29</v>
      </c>
      <c r="G303" s="97" t="s">
        <v>29</v>
      </c>
    </row>
    <row r="304" spans="1:7" x14ac:dyDescent="0.2">
      <c r="A304" s="94" t="s">
        <v>9154</v>
      </c>
      <c r="B304" s="95">
        <v>136.58250000000001</v>
      </c>
      <c r="C304" s="95">
        <v>0</v>
      </c>
      <c r="D304" s="94">
        <v>4.62007541918928E-3</v>
      </c>
      <c r="E304" s="96">
        <v>5.4950470653246697</v>
      </c>
      <c r="F304" s="97" t="s">
        <v>9638</v>
      </c>
      <c r="G304" s="97" t="s">
        <v>9639</v>
      </c>
    </row>
    <row r="305" spans="1:7" x14ac:dyDescent="0.2">
      <c r="A305" s="94" t="s">
        <v>9112</v>
      </c>
      <c r="B305" s="95">
        <v>20.077500000000001</v>
      </c>
      <c r="C305" s="95">
        <v>0.57750000000000001</v>
      </c>
      <c r="D305" s="94">
        <v>9.2240642187515999E-4</v>
      </c>
      <c r="E305" s="96">
        <v>5.4747284962308198</v>
      </c>
      <c r="F305" s="97" t="s">
        <v>9931</v>
      </c>
      <c r="G305" s="97" t="s">
        <v>9932</v>
      </c>
    </row>
    <row r="306" spans="1:7" x14ac:dyDescent="0.2">
      <c r="A306" s="94" t="s">
        <v>9080</v>
      </c>
      <c r="B306" s="95">
        <v>2.6724999999999999</v>
      </c>
      <c r="C306" s="95">
        <v>7.4999999999999997E-2</v>
      </c>
      <c r="D306" s="94">
        <v>1.93805954349769E-3</v>
      </c>
      <c r="E306" s="96">
        <v>5.3589050452528699</v>
      </c>
      <c r="F306" s="97" t="s">
        <v>9933</v>
      </c>
      <c r="G306" s="97" t="s">
        <v>9934</v>
      </c>
    </row>
    <row r="307" spans="1:7" x14ac:dyDescent="0.2">
      <c r="A307" s="94" t="s">
        <v>9090</v>
      </c>
      <c r="B307" s="95">
        <v>28.337499999999999</v>
      </c>
      <c r="C307" s="95">
        <v>0.79749999999999999</v>
      </c>
      <c r="D307" s="98">
        <v>8.1635335741848098E-6</v>
      </c>
      <c r="E307" s="96">
        <v>5.3528054841783597</v>
      </c>
      <c r="F307" s="97" t="s">
        <v>9626</v>
      </c>
      <c r="G307" s="97" t="s">
        <v>9627</v>
      </c>
    </row>
    <row r="308" spans="1:7" x14ac:dyDescent="0.2">
      <c r="A308" s="94" t="s">
        <v>9935</v>
      </c>
      <c r="B308" s="95">
        <v>6.3500000000000005</v>
      </c>
      <c r="C308" s="95">
        <v>0</v>
      </c>
      <c r="D308" s="94">
        <v>3.5900822689466901E-3</v>
      </c>
      <c r="E308" s="96">
        <v>5.3357030259008198</v>
      </c>
      <c r="F308" s="97" t="s">
        <v>9909</v>
      </c>
      <c r="G308" s="97" t="s">
        <v>9910</v>
      </c>
    </row>
    <row r="309" spans="1:7" x14ac:dyDescent="0.2">
      <c r="A309" s="94" t="s">
        <v>9170</v>
      </c>
      <c r="B309" s="95">
        <v>42.202500000000001</v>
      </c>
      <c r="C309" s="95">
        <v>1.0874999999999999</v>
      </c>
      <c r="D309" s="94">
        <v>7.4564436093292402E-4</v>
      </c>
      <c r="E309" s="96">
        <v>5.3260136959109197</v>
      </c>
      <c r="F309" s="97" t="s">
        <v>9626</v>
      </c>
      <c r="G309" s="97" t="s">
        <v>9627</v>
      </c>
    </row>
    <row r="310" spans="1:7" x14ac:dyDescent="0.2">
      <c r="A310" s="94" t="s">
        <v>9635</v>
      </c>
      <c r="B310" s="95">
        <v>10.7675</v>
      </c>
      <c r="C310" s="95">
        <v>0.32</v>
      </c>
      <c r="D310" s="94">
        <v>1.17376473361758E-4</v>
      </c>
      <c r="E310" s="96">
        <v>5.3150086559747098</v>
      </c>
      <c r="F310" s="97" t="s">
        <v>9636</v>
      </c>
      <c r="G310" s="97" t="s">
        <v>9637</v>
      </c>
    </row>
    <row r="311" spans="1:7" x14ac:dyDescent="0.2">
      <c r="A311" s="94" t="s">
        <v>9113</v>
      </c>
      <c r="B311" s="95">
        <v>6.88</v>
      </c>
      <c r="C311" s="95">
        <v>0.2</v>
      </c>
      <c r="D311" s="94">
        <v>1.77116545745355E-3</v>
      </c>
      <c r="E311" s="96">
        <v>5.3025874291168797</v>
      </c>
      <c r="F311" s="97" t="s">
        <v>9936</v>
      </c>
      <c r="G311" s="97" t="s">
        <v>9937</v>
      </c>
    </row>
    <row r="312" spans="1:7" x14ac:dyDescent="0.2">
      <c r="A312" s="94" t="s">
        <v>9146</v>
      </c>
      <c r="B312" s="95">
        <v>9.76</v>
      </c>
      <c r="C312" s="95">
        <v>0.37749999999999995</v>
      </c>
      <c r="D312" s="94">
        <v>1.17606954141675E-3</v>
      </c>
      <c r="E312" s="96">
        <v>5.1872161125712397</v>
      </c>
      <c r="F312" s="97" t="s">
        <v>9938</v>
      </c>
      <c r="G312" s="97" t="s">
        <v>9939</v>
      </c>
    </row>
    <row r="313" spans="1:7" x14ac:dyDescent="0.2">
      <c r="A313" s="94" t="s">
        <v>9116</v>
      </c>
      <c r="B313" s="95">
        <v>3.9650000000000003</v>
      </c>
      <c r="C313" s="95">
        <v>0.17749999999999999</v>
      </c>
      <c r="D313" s="94">
        <v>3.60488611022709E-4</v>
      </c>
      <c r="E313" s="96">
        <v>5.0709397562202998</v>
      </c>
      <c r="F313" s="97" t="s">
        <v>9940</v>
      </c>
      <c r="G313" s="97" t="s">
        <v>9941</v>
      </c>
    </row>
    <row r="314" spans="1:7" x14ac:dyDescent="0.2">
      <c r="A314" s="94" t="s">
        <v>9942</v>
      </c>
      <c r="B314" s="95">
        <v>43.809999999999995</v>
      </c>
      <c r="C314" s="95">
        <v>1.5649999999999999</v>
      </c>
      <c r="D314" s="94">
        <v>4.4071029536071902E-3</v>
      </c>
      <c r="E314" s="96">
        <v>4.8668002190307202</v>
      </c>
      <c r="F314" s="97" t="s">
        <v>9943</v>
      </c>
      <c r="G314" s="97" t="s">
        <v>9944</v>
      </c>
    </row>
    <row r="315" spans="1:7" x14ac:dyDescent="0.2">
      <c r="A315" s="94" t="s">
        <v>9122</v>
      </c>
      <c r="B315" s="95">
        <v>12.925000000000001</v>
      </c>
      <c r="C315" s="95">
        <v>1.5799999999999998</v>
      </c>
      <c r="D315" s="94">
        <v>4.8252879113615997E-4</v>
      </c>
      <c r="E315" s="96">
        <v>4.6499278273165299</v>
      </c>
      <c r="F315" s="97" t="s">
        <v>9626</v>
      </c>
      <c r="G315" s="97" t="s">
        <v>9627</v>
      </c>
    </row>
    <row r="316" spans="1:7" x14ac:dyDescent="0.2">
      <c r="A316" s="94" t="s">
        <v>9625</v>
      </c>
      <c r="B316" s="95">
        <v>98.712499999999991</v>
      </c>
      <c r="C316" s="95">
        <v>6.34</v>
      </c>
      <c r="D316" s="94">
        <v>1.77116545745355E-3</v>
      </c>
      <c r="E316" s="96">
        <v>4.4597213226288099</v>
      </c>
      <c r="F316" s="97" t="s">
        <v>9626</v>
      </c>
      <c r="G316" s="97" t="s">
        <v>9627</v>
      </c>
    </row>
    <row r="317" spans="1:7" x14ac:dyDescent="0.2">
      <c r="A317" s="94" t="s">
        <v>9088</v>
      </c>
      <c r="B317" s="95">
        <v>16.82</v>
      </c>
      <c r="C317" s="95">
        <v>0.77750000000000008</v>
      </c>
      <c r="D317" s="94">
        <v>1.5645763389555401E-3</v>
      </c>
      <c r="E317" s="96">
        <v>4.3279504743217103</v>
      </c>
      <c r="F317" s="97" t="s">
        <v>9945</v>
      </c>
      <c r="G317" s="97" t="s">
        <v>9946</v>
      </c>
    </row>
    <row r="318" spans="1:7" x14ac:dyDescent="0.2">
      <c r="A318" s="94" t="s">
        <v>9131</v>
      </c>
      <c r="B318" s="95">
        <v>56.774999999999999</v>
      </c>
      <c r="C318" s="95">
        <v>4.6050000000000004</v>
      </c>
      <c r="D318" s="94">
        <v>1.4836983951593699E-3</v>
      </c>
      <c r="E318" s="96">
        <v>4.1796912139885301</v>
      </c>
      <c r="F318" s="97" t="s">
        <v>9947</v>
      </c>
      <c r="G318" s="97" t="s">
        <v>9948</v>
      </c>
    </row>
    <row r="319" spans="1:7" x14ac:dyDescent="0.2">
      <c r="A319" s="94" t="s">
        <v>9622</v>
      </c>
      <c r="B319" s="95">
        <v>26.917499999999997</v>
      </c>
      <c r="C319" s="95">
        <v>6.5975000000000001</v>
      </c>
      <c r="D319" s="98">
        <v>6.53995892266156E-7</v>
      </c>
      <c r="E319" s="96">
        <v>4.1423152312048899</v>
      </c>
      <c r="F319" s="97" t="s">
        <v>9623</v>
      </c>
      <c r="G319" s="97" t="s">
        <v>9624</v>
      </c>
    </row>
    <row r="320" spans="1:7" x14ac:dyDescent="0.2">
      <c r="A320" s="94" t="s">
        <v>9836</v>
      </c>
      <c r="B320" s="95">
        <v>29.652500000000003</v>
      </c>
      <c r="C320" s="95">
        <v>2.2599999999999998</v>
      </c>
      <c r="D320" s="94">
        <v>2.0454681699118299E-4</v>
      </c>
      <c r="E320" s="96">
        <v>3.9041668430294401</v>
      </c>
      <c r="F320" s="97" t="s">
        <v>9837</v>
      </c>
      <c r="G320" s="97" t="s">
        <v>9838</v>
      </c>
    </row>
    <row r="321" spans="1:7" x14ac:dyDescent="0.2">
      <c r="A321" s="94" t="s">
        <v>9138</v>
      </c>
      <c r="B321" s="95">
        <v>129.71250000000001</v>
      </c>
      <c r="C321" s="95">
        <v>10.06</v>
      </c>
      <c r="D321" s="98">
        <v>4.7672532309003198E-6</v>
      </c>
      <c r="E321" s="96">
        <v>3.8151428658103099</v>
      </c>
      <c r="F321" s="97" t="s">
        <v>9638</v>
      </c>
      <c r="G321" s="97" t="s">
        <v>9639</v>
      </c>
    </row>
    <row r="322" spans="1:7" x14ac:dyDescent="0.2">
      <c r="A322" s="94" t="s">
        <v>9632</v>
      </c>
      <c r="B322" s="95">
        <v>39.854999999999997</v>
      </c>
      <c r="C322" s="95">
        <v>12.084999999999999</v>
      </c>
      <c r="D322" s="98">
        <v>4.2757109153407102E-5</v>
      </c>
      <c r="E322" s="96">
        <v>3.77127581428454</v>
      </c>
      <c r="F322" s="97" t="s">
        <v>9633</v>
      </c>
      <c r="G322" s="97" t="s">
        <v>9634</v>
      </c>
    </row>
    <row r="323" spans="1:7" x14ac:dyDescent="0.2">
      <c r="A323" s="94" t="s">
        <v>9215</v>
      </c>
      <c r="B323" s="95">
        <v>722.84499999999991</v>
      </c>
      <c r="C323" s="95">
        <v>68.489999999999995</v>
      </c>
      <c r="D323" s="98">
        <v>1.8329043978352802E-8</v>
      </c>
      <c r="E323" s="96">
        <v>3.7324115855648401</v>
      </c>
      <c r="F323" s="97" t="s">
        <v>9847</v>
      </c>
      <c r="G323" s="97" t="s">
        <v>9848</v>
      </c>
    </row>
    <row r="324" spans="1:7" x14ac:dyDescent="0.2">
      <c r="A324" s="94" t="s">
        <v>9074</v>
      </c>
      <c r="B324" s="95">
        <v>11.35</v>
      </c>
      <c r="C324" s="95">
        <v>0.98750000000000004</v>
      </c>
      <c r="D324" s="94">
        <v>2.2460915762018102E-3</v>
      </c>
      <c r="E324" s="96">
        <v>3.6897270661106498</v>
      </c>
      <c r="F324" s="97" t="s">
        <v>9949</v>
      </c>
      <c r="G324" s="97" t="s">
        <v>9950</v>
      </c>
    </row>
    <row r="325" spans="1:7" x14ac:dyDescent="0.2">
      <c r="A325" s="94" t="s">
        <v>9094</v>
      </c>
      <c r="B325" s="95">
        <v>84.695000000000007</v>
      </c>
      <c r="C325" s="95">
        <v>10.092499999999999</v>
      </c>
      <c r="D325" s="94">
        <v>7.0755967605957396E-4</v>
      </c>
      <c r="E325" s="96">
        <v>3.5827691207632202</v>
      </c>
      <c r="F325" s="97" t="s">
        <v>9834</v>
      </c>
      <c r="G325" s="97" t="s">
        <v>9835</v>
      </c>
    </row>
    <row r="326" spans="1:7" x14ac:dyDescent="0.2">
      <c r="A326" s="94" t="s">
        <v>9208</v>
      </c>
      <c r="B326" s="95">
        <v>38.295000000000002</v>
      </c>
      <c r="C326" s="95">
        <v>3.8099999999999996</v>
      </c>
      <c r="D326" s="98">
        <v>1.3820397385436601E-6</v>
      </c>
      <c r="E326" s="96">
        <v>3.5426175453687399</v>
      </c>
      <c r="F326" s="97" t="s">
        <v>9630</v>
      </c>
      <c r="G326" s="97" t="s">
        <v>9951</v>
      </c>
    </row>
    <row r="327" spans="1:7" x14ac:dyDescent="0.2">
      <c r="A327" s="94" t="s">
        <v>9165</v>
      </c>
      <c r="B327" s="95">
        <v>30.112500000000001</v>
      </c>
      <c r="C327" s="95">
        <v>2.8725000000000001</v>
      </c>
      <c r="D327" s="94">
        <v>1.68508357017177E-3</v>
      </c>
      <c r="E327" s="96">
        <v>3.48203317897767</v>
      </c>
      <c r="F327" s="97" t="s">
        <v>9952</v>
      </c>
      <c r="G327" s="97" t="s">
        <v>9953</v>
      </c>
    </row>
    <row r="328" spans="1:7" x14ac:dyDescent="0.2">
      <c r="A328" s="94" t="s">
        <v>9161</v>
      </c>
      <c r="B328" s="95">
        <v>14.46</v>
      </c>
      <c r="C328" s="95">
        <v>2.0975000000000001</v>
      </c>
      <c r="D328" s="94">
        <v>5.4776001570885297E-3</v>
      </c>
      <c r="E328" s="96">
        <v>3.24290536842387</v>
      </c>
      <c r="F328" s="97" t="s">
        <v>9620</v>
      </c>
      <c r="G328" s="97" t="s">
        <v>9621</v>
      </c>
    </row>
    <row r="329" spans="1:7" x14ac:dyDescent="0.2">
      <c r="A329" s="94" t="s">
        <v>9171</v>
      </c>
      <c r="B329" s="95">
        <v>53.642500000000005</v>
      </c>
      <c r="C329" s="95">
        <v>8.5374999999999996</v>
      </c>
      <c r="D329" s="98">
        <v>1.24117555933424E-10</v>
      </c>
      <c r="E329" s="96">
        <v>3.1364768822067401</v>
      </c>
      <c r="F329" s="97" t="s">
        <v>9626</v>
      </c>
      <c r="G329" s="97" t="s">
        <v>9627</v>
      </c>
    </row>
    <row r="330" spans="1:7" x14ac:dyDescent="0.2">
      <c r="A330" s="94" t="s">
        <v>9106</v>
      </c>
      <c r="B330" s="95">
        <v>50.88</v>
      </c>
      <c r="C330" s="95">
        <v>8.4849999999999994</v>
      </c>
      <c r="D330" s="98">
        <v>6.9348361045949201E-6</v>
      </c>
      <c r="E330" s="96">
        <v>2.9691796720482899</v>
      </c>
      <c r="F330" s="97" t="s">
        <v>9954</v>
      </c>
      <c r="G330" s="97" t="s">
        <v>9955</v>
      </c>
    </row>
    <row r="331" spans="1:7" x14ac:dyDescent="0.2">
      <c r="A331" s="94" t="s">
        <v>9956</v>
      </c>
      <c r="B331" s="95">
        <v>22.55</v>
      </c>
      <c r="C331" s="95">
        <v>3.9299999999999997</v>
      </c>
      <c r="D331" s="98">
        <v>7.02364558075254E-5</v>
      </c>
      <c r="E331" s="96">
        <v>2.7680443637868901</v>
      </c>
      <c r="F331" s="97" t="s">
        <v>9957</v>
      </c>
      <c r="G331" s="97" t="s">
        <v>9958</v>
      </c>
    </row>
    <row r="332" spans="1:7" x14ac:dyDescent="0.2">
      <c r="A332" s="94" t="s">
        <v>9186</v>
      </c>
      <c r="B332" s="95">
        <v>29.88</v>
      </c>
      <c r="C332" s="95">
        <v>5.915</v>
      </c>
      <c r="D332" s="94">
        <v>2.8859049712092002E-3</v>
      </c>
      <c r="E332" s="96">
        <v>2.75889124359739</v>
      </c>
      <c r="F332" s="97" t="s">
        <v>9959</v>
      </c>
      <c r="G332" s="97" t="s">
        <v>9960</v>
      </c>
    </row>
    <row r="333" spans="1:7" x14ac:dyDescent="0.2">
      <c r="A333" s="94" t="s">
        <v>9100</v>
      </c>
      <c r="B333" s="95">
        <v>26.112500000000001</v>
      </c>
      <c r="C333" s="95">
        <v>5.0775000000000006</v>
      </c>
      <c r="D333" s="94">
        <v>5.4569530866287197E-4</v>
      </c>
      <c r="E333" s="96">
        <v>2.71378191203778</v>
      </c>
      <c r="F333" s="97" t="s">
        <v>9961</v>
      </c>
      <c r="G333" s="97" t="s">
        <v>9962</v>
      </c>
    </row>
    <row r="334" spans="1:7" x14ac:dyDescent="0.2">
      <c r="A334" s="94" t="s">
        <v>9164</v>
      </c>
      <c r="B334" s="95">
        <v>398.22249999999997</v>
      </c>
      <c r="C334" s="95">
        <v>84.772500000000008</v>
      </c>
      <c r="D334" s="94">
        <v>1.35219958305841E-3</v>
      </c>
      <c r="E334" s="96">
        <v>2.6063775032600902</v>
      </c>
      <c r="F334" s="97" t="s">
        <v>9963</v>
      </c>
      <c r="G334" s="97" t="s">
        <v>9964</v>
      </c>
    </row>
    <row r="335" spans="1:7" x14ac:dyDescent="0.2">
      <c r="A335" s="94" t="s">
        <v>9203</v>
      </c>
      <c r="B335" s="95">
        <v>25.965000000000003</v>
      </c>
      <c r="C335" s="95">
        <v>6.13</v>
      </c>
      <c r="D335" s="98">
        <v>1.3780259778089301E-5</v>
      </c>
      <c r="E335" s="96">
        <v>2.5123041560441699</v>
      </c>
      <c r="F335" s="97" t="s">
        <v>9965</v>
      </c>
      <c r="G335" s="97" t="s">
        <v>9966</v>
      </c>
    </row>
    <row r="336" spans="1:7" x14ac:dyDescent="0.2">
      <c r="A336" s="94" t="s">
        <v>9087</v>
      </c>
      <c r="B336" s="95">
        <v>43.28</v>
      </c>
      <c r="C336" s="95">
        <v>9.495000000000001</v>
      </c>
      <c r="D336" s="94">
        <v>3.26142309290004E-4</v>
      </c>
      <c r="E336" s="96">
        <v>2.4539621943275001</v>
      </c>
      <c r="F336" s="97" t="s">
        <v>9628</v>
      </c>
      <c r="G336" s="97" t="s">
        <v>9629</v>
      </c>
    </row>
    <row r="337" spans="1:7" x14ac:dyDescent="0.2">
      <c r="A337" s="94" t="s">
        <v>9967</v>
      </c>
      <c r="B337" s="95">
        <v>27.135000000000002</v>
      </c>
      <c r="C337" s="95">
        <v>6.7099999999999991</v>
      </c>
      <c r="D337" s="94">
        <v>3.8253255107111402E-4</v>
      </c>
      <c r="E337" s="96">
        <v>2.2401754422288498</v>
      </c>
      <c r="F337" s="97" t="s">
        <v>9968</v>
      </c>
      <c r="G337" s="97" t="s">
        <v>9969</v>
      </c>
    </row>
    <row r="338" spans="1:7" x14ac:dyDescent="0.2">
      <c r="A338" s="94" t="s">
        <v>9081</v>
      </c>
      <c r="B338" s="95">
        <v>8.2100000000000009</v>
      </c>
      <c r="C338" s="95">
        <v>2.2675000000000001</v>
      </c>
      <c r="D338" s="94">
        <v>9.07508253656082E-3</v>
      </c>
      <c r="E338" s="96">
        <v>2.1136817631832798</v>
      </c>
      <c r="F338" s="97" t="s">
        <v>9970</v>
      </c>
      <c r="G338" s="97" t="s">
        <v>9971</v>
      </c>
    </row>
    <row r="339" spans="1:7" x14ac:dyDescent="0.2">
      <c r="A339" s="94" t="s">
        <v>9093</v>
      </c>
      <c r="B339" s="95">
        <v>30.267499999999998</v>
      </c>
      <c r="C339" s="95">
        <v>8.6900000000000013</v>
      </c>
      <c r="D339" s="94">
        <v>6.4217181140436303E-3</v>
      </c>
      <c r="E339" s="96">
        <v>2.0828842843798401</v>
      </c>
      <c r="F339" s="97" t="s">
        <v>9972</v>
      </c>
      <c r="G339" s="97" t="s">
        <v>9973</v>
      </c>
    </row>
    <row r="340" spans="1:7" x14ac:dyDescent="0.2">
      <c r="A340" s="94" t="s">
        <v>9092</v>
      </c>
      <c r="B340" s="95">
        <v>27.454999999999998</v>
      </c>
      <c r="C340" s="95">
        <v>7.7975000000000003</v>
      </c>
      <c r="D340" s="94">
        <v>7.8069641001142897E-3</v>
      </c>
      <c r="E340" s="96">
        <v>2.01728373982536</v>
      </c>
      <c r="F340" s="97" t="s">
        <v>9974</v>
      </c>
      <c r="G340" s="97" t="s">
        <v>9975</v>
      </c>
    </row>
    <row r="341" spans="1:7" x14ac:dyDescent="0.2">
      <c r="A341" s="94" t="s">
        <v>9086</v>
      </c>
      <c r="B341" s="95">
        <v>33.997500000000002</v>
      </c>
      <c r="C341" s="95">
        <v>11.3225</v>
      </c>
      <c r="D341" s="98">
        <v>1.9826133951258101E-6</v>
      </c>
      <c r="E341" s="96">
        <v>1.8773367631960201</v>
      </c>
      <c r="F341" s="97" t="s">
        <v>9976</v>
      </c>
      <c r="G341" s="97" t="s">
        <v>9977</v>
      </c>
    </row>
    <row r="342" spans="1:7" x14ac:dyDescent="0.2">
      <c r="A342" s="94" t="s">
        <v>9614</v>
      </c>
      <c r="B342" s="95">
        <v>6.8250000000000002</v>
      </c>
      <c r="C342" s="95">
        <v>1.895</v>
      </c>
      <c r="D342" s="94">
        <v>6.0511819705375697E-4</v>
      </c>
      <c r="E342" s="96">
        <v>1.8694342826885999</v>
      </c>
      <c r="F342" s="97" t="s">
        <v>9615</v>
      </c>
      <c r="G342" s="97" t="s">
        <v>9978</v>
      </c>
    </row>
    <row r="343" spans="1:7" x14ac:dyDescent="0.2">
      <c r="A343" s="94" t="s">
        <v>9095</v>
      </c>
      <c r="B343" s="95">
        <v>9.01</v>
      </c>
      <c r="C343" s="95">
        <v>3.09</v>
      </c>
      <c r="D343" s="94">
        <v>5.6631930207212498E-3</v>
      </c>
      <c r="E343" s="96">
        <v>1.7563357630585399</v>
      </c>
      <c r="F343" s="97" t="s">
        <v>9979</v>
      </c>
      <c r="G343" s="97" t="s">
        <v>9980</v>
      </c>
    </row>
    <row r="344" spans="1:7" x14ac:dyDescent="0.2">
      <c r="A344" s="94" t="s">
        <v>9981</v>
      </c>
      <c r="B344" s="95">
        <v>12.3825</v>
      </c>
      <c r="C344" s="95">
        <v>5.8975</v>
      </c>
      <c r="D344" s="94">
        <v>7.2878350735144396E-3</v>
      </c>
      <c r="E344" s="96">
        <v>1.41160512250347</v>
      </c>
      <c r="F344" s="97" t="s">
        <v>9982</v>
      </c>
      <c r="G344" s="97" t="s">
        <v>9983</v>
      </c>
    </row>
    <row r="345" spans="1:7" x14ac:dyDescent="0.2">
      <c r="A345" s="94" t="s">
        <v>9210</v>
      </c>
      <c r="B345" s="95">
        <v>6809.0199999999995</v>
      </c>
      <c r="C345" s="95">
        <v>2872.8025000000002</v>
      </c>
      <c r="D345" s="98">
        <v>1.9129349760572798E-5</v>
      </c>
      <c r="E345" s="96">
        <v>1.1970536905985001</v>
      </c>
      <c r="F345" s="97" t="s">
        <v>9984</v>
      </c>
      <c r="G345" s="97" t="s">
        <v>9985</v>
      </c>
    </row>
    <row r="346" spans="1:7" x14ac:dyDescent="0.2">
      <c r="A346" s="94" t="s">
        <v>9194</v>
      </c>
      <c r="B346" s="95">
        <v>2033.2374999999997</v>
      </c>
      <c r="C346" s="95">
        <v>1056.98</v>
      </c>
      <c r="D346" s="98">
        <v>1.0474145163698401E-6</v>
      </c>
      <c r="E346" s="96">
        <v>1.1032942265036401</v>
      </c>
      <c r="F346" s="97" t="s">
        <v>9986</v>
      </c>
      <c r="G346" s="97" t="s">
        <v>9987</v>
      </c>
    </row>
    <row r="347" spans="1:7" x14ac:dyDescent="0.2">
      <c r="A347" s="94" t="s">
        <v>9169</v>
      </c>
      <c r="B347" s="95">
        <v>942.26750000000004</v>
      </c>
      <c r="C347" s="95">
        <v>526.79250000000002</v>
      </c>
      <c r="D347" s="94">
        <v>6.6098198202150897E-3</v>
      </c>
      <c r="E347" s="96">
        <v>0.97809630362260802</v>
      </c>
      <c r="F347" s="97" t="s">
        <v>9988</v>
      </c>
      <c r="G347" s="97" t="s">
        <v>9989</v>
      </c>
    </row>
    <row r="348" spans="1:7" x14ac:dyDescent="0.2">
      <c r="A348" s="94" t="s">
        <v>9213</v>
      </c>
      <c r="B348" s="95">
        <v>28.155000000000001</v>
      </c>
      <c r="C348" s="95">
        <v>18.919999999999998</v>
      </c>
      <c r="D348" s="94">
        <v>7.4283706846148302E-3</v>
      </c>
      <c r="E348" s="96">
        <v>0.91897470987027197</v>
      </c>
      <c r="F348" s="97" t="s">
        <v>29</v>
      </c>
      <c r="G348" s="97" t="s">
        <v>29</v>
      </c>
    </row>
    <row r="349" spans="1:7" x14ac:dyDescent="0.2">
      <c r="A349" s="94" t="s">
        <v>9135</v>
      </c>
      <c r="B349" s="95">
        <v>59.477499999999992</v>
      </c>
      <c r="C349" s="95">
        <v>142.73249999999999</v>
      </c>
      <c r="D349" s="94">
        <v>8.2422189258264198E-3</v>
      </c>
      <c r="E349" s="96">
        <v>-0.88350891968217704</v>
      </c>
      <c r="F349" s="97" t="s">
        <v>9990</v>
      </c>
      <c r="G349" s="97" t="s">
        <v>9991</v>
      </c>
    </row>
    <row r="350" spans="1:7" x14ac:dyDescent="0.2">
      <c r="A350" s="94" t="s">
        <v>9992</v>
      </c>
      <c r="B350" s="95">
        <v>11.690000000000001</v>
      </c>
      <c r="C350" s="95">
        <v>29.707500000000003</v>
      </c>
      <c r="D350" s="94">
        <v>4.7883603524284E-3</v>
      </c>
      <c r="E350" s="96">
        <v>-1.06227326957956</v>
      </c>
      <c r="F350" s="97" t="s">
        <v>9993</v>
      </c>
      <c r="G350" s="97" t="s">
        <v>9994</v>
      </c>
    </row>
    <row r="351" spans="1:7" x14ac:dyDescent="0.2">
      <c r="A351" s="94" t="s">
        <v>9167</v>
      </c>
      <c r="B351" s="95">
        <v>66.697499999999991</v>
      </c>
      <c r="C351" s="95">
        <v>224.67750000000001</v>
      </c>
      <c r="D351" s="94">
        <v>3.30661501364733E-3</v>
      </c>
      <c r="E351" s="96">
        <v>-1.0831196508290999</v>
      </c>
      <c r="F351" s="97" t="s">
        <v>9841</v>
      </c>
      <c r="G351" s="97" t="s">
        <v>9842</v>
      </c>
    </row>
    <row r="352" spans="1:7" x14ac:dyDescent="0.2">
      <c r="A352" s="94" t="s">
        <v>9083</v>
      </c>
      <c r="B352" s="95">
        <v>15.432499999999999</v>
      </c>
      <c r="C352" s="95">
        <v>53.84</v>
      </c>
      <c r="D352" s="94">
        <v>9.3834350593924292E-3</v>
      </c>
      <c r="E352" s="96">
        <v>-1.10813997739001</v>
      </c>
      <c r="F352" s="97" t="s">
        <v>9995</v>
      </c>
      <c r="G352" s="97" t="s">
        <v>9996</v>
      </c>
    </row>
    <row r="353" spans="1:7" x14ac:dyDescent="0.2">
      <c r="A353" s="94" t="s">
        <v>9141</v>
      </c>
      <c r="B353" s="95">
        <v>1.885</v>
      </c>
      <c r="C353" s="95">
        <v>10</v>
      </c>
      <c r="D353" s="94">
        <v>3.8875280079786602E-3</v>
      </c>
      <c r="E353" s="96">
        <v>-2.15415247702252</v>
      </c>
      <c r="F353" s="97" t="s">
        <v>9997</v>
      </c>
      <c r="G353" s="97" t="s">
        <v>9998</v>
      </c>
    </row>
  </sheetData>
  <mergeCells count="20">
    <mergeCell ref="F239:F240"/>
    <mergeCell ref="G239:G240"/>
    <mergeCell ref="B88:C88"/>
    <mergeCell ref="D88:D89"/>
    <mergeCell ref="E88:E89"/>
    <mergeCell ref="F88:F89"/>
    <mergeCell ref="G88:G89"/>
    <mergeCell ref="B134:C134"/>
    <mergeCell ref="D134:D135"/>
    <mergeCell ref="E134:E135"/>
    <mergeCell ref="F134:F135"/>
    <mergeCell ref="G134:G135"/>
    <mergeCell ref="B239:C239"/>
    <mergeCell ref="D239:D240"/>
    <mergeCell ref="E239:E240"/>
    <mergeCell ref="B1:C1"/>
    <mergeCell ref="D1:D2"/>
    <mergeCell ref="E1:E2"/>
    <mergeCell ref="F1:F2"/>
    <mergeCell ref="G1:G2"/>
  </mergeCells>
  <conditionalFormatting sqref="E3:E85 E87">
    <cfRule type="cellIs" dxfId="12" priority="9" operator="lessThan">
      <formula>0</formula>
    </cfRule>
    <cfRule type="cellIs" dxfId="11" priority="10" operator="greaterThan">
      <formula>0</formula>
    </cfRule>
  </conditionalFormatting>
  <conditionalFormatting sqref="E86">
    <cfRule type="cellIs" dxfId="10" priority="7" operator="lessThan">
      <formula>0</formula>
    </cfRule>
    <cfRule type="cellIs" dxfId="9" priority="8" operator="greaterThan">
      <formula>0</formula>
    </cfRule>
  </conditionalFormatting>
  <conditionalFormatting sqref="E90:E132">
    <cfRule type="cellIs" dxfId="8" priority="5" operator="lessThan">
      <formula>0</formula>
    </cfRule>
    <cfRule type="cellIs" dxfId="7" priority="6" operator="greaterThan">
      <formula>0</formula>
    </cfRule>
  </conditionalFormatting>
  <conditionalFormatting sqref="E136:E237">
    <cfRule type="cellIs" dxfId="6" priority="3" operator="lessThan">
      <formula>0</formula>
    </cfRule>
    <cfRule type="cellIs" dxfId="5" priority="4" operator="greaterThan">
      <formula>0</formula>
    </cfRule>
  </conditionalFormatting>
  <conditionalFormatting sqref="E241:E353">
    <cfRule type="cellIs" dxfId="4" priority="1" operator="lessThan">
      <formula>0</formula>
    </cfRule>
    <cfRule type="cellIs" dxfId="3" priority="2" operator="greaterThan">
      <formula>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00357-5C9B-554E-A129-6F689ED1F3B8}">
  <dimension ref="A1:L22"/>
  <sheetViews>
    <sheetView tabSelected="1" workbookViewId="0">
      <selection activeCell="E15" sqref="E15:E16"/>
    </sheetView>
  </sheetViews>
  <sheetFormatPr baseColWidth="10" defaultRowHeight="16" x14ac:dyDescent="0.2"/>
  <cols>
    <col min="1" max="1" width="21.33203125" customWidth="1"/>
    <col min="5" max="5" width="17.83203125" bestFit="1" customWidth="1"/>
    <col min="9" max="9" width="65.83203125" customWidth="1"/>
  </cols>
  <sheetData>
    <row r="1" spans="1:12" x14ac:dyDescent="0.2">
      <c r="A1" s="233" t="s">
        <v>9263</v>
      </c>
      <c r="B1" s="233" t="s">
        <v>5105</v>
      </c>
      <c r="C1" s="233"/>
      <c r="D1" s="233"/>
      <c r="E1" s="233" t="s">
        <v>5107</v>
      </c>
      <c r="F1" s="233"/>
      <c r="G1" s="24" t="s">
        <v>5098</v>
      </c>
      <c r="H1" s="24" t="s">
        <v>9265</v>
      </c>
      <c r="I1" s="24" t="s">
        <v>5101</v>
      </c>
    </row>
    <row r="2" spans="1:12" x14ac:dyDescent="0.2">
      <c r="A2" s="233"/>
      <c r="B2" s="24" t="s">
        <v>5095</v>
      </c>
      <c r="C2" s="24" t="s">
        <v>5096</v>
      </c>
      <c r="D2" s="24" t="s">
        <v>5097</v>
      </c>
      <c r="E2" s="24" t="s">
        <v>5099</v>
      </c>
      <c r="F2" s="24" t="s">
        <v>9264</v>
      </c>
      <c r="G2" s="24"/>
      <c r="H2" s="24"/>
      <c r="I2" s="24"/>
    </row>
    <row r="3" spans="1:12" x14ac:dyDescent="0.2">
      <c r="A3" s="76" t="s">
        <v>9257</v>
      </c>
      <c r="B3" s="77">
        <v>5.51</v>
      </c>
      <c r="C3" s="77">
        <v>0</v>
      </c>
      <c r="D3" s="77">
        <v>0</v>
      </c>
      <c r="E3" s="77">
        <v>6.6930134134583099</v>
      </c>
      <c r="F3" s="77">
        <v>6.7227666957480903</v>
      </c>
      <c r="G3" s="76" t="s">
        <v>5106</v>
      </c>
      <c r="H3" s="76" t="s">
        <v>9266</v>
      </c>
      <c r="I3" s="76" t="s">
        <v>9282</v>
      </c>
    </row>
    <row r="4" spans="1:12" x14ac:dyDescent="0.2">
      <c r="A4" s="25" t="s">
        <v>9115</v>
      </c>
      <c r="B4" s="26">
        <v>1581.8</v>
      </c>
      <c r="C4" s="26">
        <v>57.972500000000004</v>
      </c>
      <c r="D4" s="26">
        <v>0.79249999999999998</v>
      </c>
      <c r="E4" s="26">
        <v>4.7937368270518803</v>
      </c>
      <c r="F4" s="26">
        <v>11.0347642080943</v>
      </c>
      <c r="G4" s="25" t="s">
        <v>5106</v>
      </c>
      <c r="H4" s="25" t="s">
        <v>9267</v>
      </c>
      <c r="I4" s="25" t="s">
        <v>9268</v>
      </c>
    </row>
    <row r="5" spans="1:12" x14ac:dyDescent="0.2">
      <c r="A5" s="25" t="s">
        <v>9258</v>
      </c>
      <c r="B5" s="26">
        <v>31.72</v>
      </c>
      <c r="C5" s="26">
        <v>190.53750000000002</v>
      </c>
      <c r="D5" s="26">
        <v>0</v>
      </c>
      <c r="E5" s="26">
        <v>-2.1983383892402002</v>
      </c>
      <c r="F5" s="26">
        <v>5.9967366329035903</v>
      </c>
      <c r="G5" s="27" t="s">
        <v>5106</v>
      </c>
      <c r="H5" s="25" t="s">
        <v>9267</v>
      </c>
      <c r="I5" s="25" t="s">
        <v>9268</v>
      </c>
    </row>
    <row r="6" spans="1:12" x14ac:dyDescent="0.2">
      <c r="A6" s="25" t="s">
        <v>9259</v>
      </c>
      <c r="B6" s="26">
        <v>643.50250000000005</v>
      </c>
      <c r="C6" s="26">
        <v>3124.8050000000003</v>
      </c>
      <c r="D6" s="26">
        <v>0</v>
      </c>
      <c r="E6" s="26">
        <v>-2.2864975764865898</v>
      </c>
      <c r="F6" s="26">
        <v>12.945553791803301</v>
      </c>
      <c r="G6" s="27" t="s">
        <v>5106</v>
      </c>
      <c r="H6" s="25" t="s">
        <v>9269</v>
      </c>
      <c r="I6" s="25" t="s">
        <v>9270</v>
      </c>
    </row>
    <row r="7" spans="1:12" x14ac:dyDescent="0.2">
      <c r="A7" s="25" t="s">
        <v>9205</v>
      </c>
      <c r="B7" s="26">
        <v>990.84250000000009</v>
      </c>
      <c r="C7" s="26">
        <v>5476.3775000000005</v>
      </c>
      <c r="D7" s="26">
        <v>0.96499999999999997</v>
      </c>
      <c r="E7" s="26">
        <v>-2.3749314499127601</v>
      </c>
      <c r="F7" s="26">
        <v>10.092412912980199</v>
      </c>
      <c r="G7" s="27" t="s">
        <v>5106</v>
      </c>
      <c r="H7" s="25" t="s">
        <v>9271</v>
      </c>
      <c r="I7" s="25" t="s">
        <v>9272</v>
      </c>
    </row>
    <row r="8" spans="1:12" x14ac:dyDescent="0.2">
      <c r="A8" s="25" t="s">
        <v>9260</v>
      </c>
      <c r="B8" s="26">
        <v>1595.8149999999998</v>
      </c>
      <c r="C8" s="26">
        <v>8767.4274999999998</v>
      </c>
      <c r="D8" s="26">
        <v>4.0975000000000001</v>
      </c>
      <c r="E8" s="26">
        <v>-2.3824503897419702</v>
      </c>
      <c r="F8" s="26">
        <v>8.7161239914474802</v>
      </c>
      <c r="G8" s="27" t="s">
        <v>5106</v>
      </c>
      <c r="H8" s="25" t="s">
        <v>9273</v>
      </c>
      <c r="I8" s="25" t="s">
        <v>9274</v>
      </c>
    </row>
    <row r="9" spans="1:12" x14ac:dyDescent="0.2">
      <c r="A9" s="25" t="s">
        <v>9079</v>
      </c>
      <c r="B9" s="26">
        <v>400.33500000000004</v>
      </c>
      <c r="C9" s="26">
        <v>2154.8374999999996</v>
      </c>
      <c r="D9" s="26">
        <v>0</v>
      </c>
      <c r="E9" s="26">
        <v>-2.42058627242</v>
      </c>
      <c r="F9" s="26">
        <v>12.054745488483199</v>
      </c>
      <c r="G9" s="25" t="s">
        <v>5106</v>
      </c>
      <c r="H9" s="25" t="s">
        <v>9267</v>
      </c>
      <c r="I9" s="25" t="s">
        <v>9268</v>
      </c>
    </row>
    <row r="10" spans="1:12" x14ac:dyDescent="0.2">
      <c r="A10" s="25" t="s">
        <v>9261</v>
      </c>
      <c r="B10" s="26">
        <v>1371.33</v>
      </c>
      <c r="C10" s="28">
        <v>7915.6900000000005</v>
      </c>
      <c r="D10" s="28">
        <v>0.32250000000000001</v>
      </c>
      <c r="E10" s="28">
        <v>-2.4538653516351201</v>
      </c>
      <c r="F10" s="28">
        <v>12.105110830945501</v>
      </c>
      <c r="G10" s="30" t="s">
        <v>5106</v>
      </c>
      <c r="H10" s="30" t="s">
        <v>9275</v>
      </c>
      <c r="I10" s="30" t="s">
        <v>9276</v>
      </c>
      <c r="J10" s="31"/>
      <c r="K10" s="31"/>
      <c r="L10" s="31"/>
    </row>
    <row r="11" spans="1:12" x14ac:dyDescent="0.2">
      <c r="A11" s="25" t="s">
        <v>9104</v>
      </c>
      <c r="B11" s="26">
        <v>777.23</v>
      </c>
      <c r="C11" s="28">
        <v>4489.0749999999998</v>
      </c>
      <c r="D11" s="28">
        <v>0.25</v>
      </c>
      <c r="E11" s="28">
        <v>-2.46225334151708</v>
      </c>
      <c r="F11" s="28">
        <v>11.6627383686653</v>
      </c>
      <c r="G11" s="29" t="s">
        <v>5106</v>
      </c>
      <c r="H11" s="30" t="s">
        <v>9277</v>
      </c>
      <c r="I11" s="30" t="s">
        <v>9278</v>
      </c>
      <c r="J11" s="31"/>
      <c r="K11" s="31"/>
      <c r="L11" s="31"/>
    </row>
    <row r="12" spans="1:12" x14ac:dyDescent="0.2">
      <c r="A12" s="25" t="s">
        <v>9137</v>
      </c>
      <c r="B12" s="26">
        <v>14671.400000000001</v>
      </c>
      <c r="C12" s="28">
        <v>89690.95749999999</v>
      </c>
      <c r="D12" s="28">
        <v>7.7249999999999996</v>
      </c>
      <c r="E12" s="28">
        <v>-2.4859096688768698</v>
      </c>
      <c r="F12" s="28">
        <v>11.056465914853799</v>
      </c>
      <c r="G12" s="29" t="s">
        <v>5106</v>
      </c>
      <c r="H12" s="30" t="s">
        <v>9267</v>
      </c>
      <c r="I12" s="30" t="s">
        <v>9268</v>
      </c>
      <c r="J12" s="31"/>
      <c r="K12" s="31"/>
      <c r="L12" s="31"/>
    </row>
    <row r="13" spans="1:12" x14ac:dyDescent="0.2">
      <c r="A13" s="25" t="s">
        <v>9218</v>
      </c>
      <c r="B13" s="26">
        <v>1493.0725</v>
      </c>
      <c r="C13" s="28">
        <v>8957.3974999999991</v>
      </c>
      <c r="D13" s="28">
        <v>0.56999999999999995</v>
      </c>
      <c r="E13" s="28">
        <v>-2.5007112968433498</v>
      </c>
      <c r="F13" s="28">
        <v>11.4226664068284</v>
      </c>
      <c r="G13" s="29" t="s">
        <v>5106</v>
      </c>
      <c r="H13" s="30" t="s">
        <v>9269</v>
      </c>
      <c r="I13" s="30" t="s">
        <v>9270</v>
      </c>
      <c r="J13" s="31"/>
      <c r="K13" s="31"/>
      <c r="L13" s="31"/>
    </row>
    <row r="14" spans="1:12" x14ac:dyDescent="0.2">
      <c r="A14" s="25" t="s">
        <v>9136</v>
      </c>
      <c r="B14" s="26">
        <v>6977.4375</v>
      </c>
      <c r="C14" s="28">
        <v>42885.802499999998</v>
      </c>
      <c r="D14" s="28">
        <v>1.69</v>
      </c>
      <c r="E14" s="28">
        <v>-2.5194841590223001</v>
      </c>
      <c r="F14" s="28">
        <v>12.195140442603799</v>
      </c>
      <c r="G14" s="29" t="s">
        <v>5106</v>
      </c>
      <c r="H14" s="30" t="s">
        <v>9267</v>
      </c>
      <c r="I14" s="30" t="s">
        <v>9268</v>
      </c>
      <c r="J14" s="31"/>
      <c r="K14" s="31"/>
      <c r="L14" s="31"/>
    </row>
    <row r="15" spans="1:12" x14ac:dyDescent="0.2">
      <c r="A15" s="76" t="s">
        <v>9262</v>
      </c>
      <c r="B15" s="77">
        <v>16.989999999999998</v>
      </c>
      <c r="C15" s="78">
        <v>138.82499999999999</v>
      </c>
      <c r="D15" s="78">
        <v>1.3199999999999998</v>
      </c>
      <c r="E15" s="78">
        <v>-2.6306833913402698</v>
      </c>
      <c r="F15" s="78">
        <v>4.5920694518878804</v>
      </c>
      <c r="G15" s="79" t="s">
        <v>5106</v>
      </c>
      <c r="H15" s="79" t="s">
        <v>9280</v>
      </c>
      <c r="I15" s="79" t="s">
        <v>9281</v>
      </c>
      <c r="J15" s="31"/>
      <c r="K15" s="31"/>
      <c r="L15" s="31"/>
    </row>
    <row r="16" spans="1:12" x14ac:dyDescent="0.2">
      <c r="A16" s="76" t="s">
        <v>9148</v>
      </c>
      <c r="B16" s="77">
        <v>6.3150000000000004</v>
      </c>
      <c r="C16" s="78">
        <v>52.105000000000004</v>
      </c>
      <c r="D16" s="78">
        <v>0</v>
      </c>
      <c r="E16" s="78">
        <v>-2.8201081419897598</v>
      </c>
      <c r="F16" s="78">
        <v>7.6395680865494802</v>
      </c>
      <c r="G16" s="79" t="s">
        <v>5106</v>
      </c>
      <c r="H16" s="79" t="s">
        <v>9279</v>
      </c>
      <c r="I16" s="79" t="s">
        <v>3000</v>
      </c>
      <c r="J16" s="31"/>
      <c r="K16" s="31"/>
      <c r="L16" s="31"/>
    </row>
    <row r="17" spans="3:12" x14ac:dyDescent="0.2"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3:12" x14ac:dyDescent="0.2">
      <c r="C18" s="31"/>
      <c r="D18" s="31"/>
      <c r="E18" s="31"/>
      <c r="F18" s="31"/>
      <c r="G18" s="31"/>
      <c r="H18" s="31"/>
      <c r="I18" s="31"/>
      <c r="J18" s="31"/>
      <c r="K18" s="31"/>
      <c r="L18" s="31"/>
    </row>
    <row r="19" spans="3:12" x14ac:dyDescent="0.2">
      <c r="C19" s="31"/>
      <c r="D19" s="31"/>
      <c r="E19" s="239"/>
      <c r="F19" s="31"/>
      <c r="G19" s="31"/>
      <c r="H19" s="31"/>
      <c r="I19" s="31"/>
      <c r="J19" s="31"/>
      <c r="K19" s="31"/>
      <c r="L19" s="31"/>
    </row>
    <row r="20" spans="3:12" x14ac:dyDescent="0.2"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spans="3:12" x14ac:dyDescent="0.2"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22" spans="3:12" x14ac:dyDescent="0.2">
      <c r="C22" s="31"/>
      <c r="D22" s="31"/>
      <c r="E22" s="31"/>
      <c r="F22" s="31"/>
      <c r="G22" s="31"/>
      <c r="H22" s="31"/>
      <c r="I22" s="31"/>
      <c r="J22" s="31"/>
      <c r="K22" s="31"/>
      <c r="L22" s="31"/>
    </row>
  </sheetData>
  <mergeCells count="3">
    <mergeCell ref="E1:F1"/>
    <mergeCell ref="A1:A2"/>
    <mergeCell ref="B1:D1"/>
  </mergeCells>
  <phoneticPr fontId="7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D6EEB-622A-A54F-8F03-69C18C947080}">
  <dimension ref="A1:P23"/>
  <sheetViews>
    <sheetView zoomScale="130" zoomScaleNormal="130" workbookViewId="0">
      <selection activeCell="G29" sqref="G29"/>
    </sheetView>
  </sheetViews>
  <sheetFormatPr baseColWidth="10" defaultRowHeight="16" x14ac:dyDescent="0.2"/>
  <cols>
    <col min="1" max="1" width="13.33203125" bestFit="1" customWidth="1"/>
    <col min="2" max="2" width="10.6640625" bestFit="1" customWidth="1"/>
    <col min="3" max="3" width="12.5" bestFit="1" customWidth="1"/>
    <col min="4" max="4" width="23.33203125" bestFit="1" customWidth="1"/>
    <col min="5" max="5" width="13.5" customWidth="1"/>
    <col min="6" max="6" width="13.6640625" customWidth="1"/>
    <col min="7" max="7" width="11.6640625" customWidth="1"/>
    <col min="8" max="8" width="12.5" bestFit="1" customWidth="1"/>
    <col min="9" max="9" width="23.1640625" bestFit="1" customWidth="1"/>
    <col min="10" max="11" width="14.5" bestFit="1" customWidth="1"/>
    <col min="12" max="12" width="10.6640625" bestFit="1" customWidth="1"/>
    <col min="13" max="13" width="12.5" bestFit="1" customWidth="1"/>
    <col min="14" max="14" width="8" bestFit="1" customWidth="1"/>
    <col min="15" max="15" width="5" bestFit="1" customWidth="1"/>
    <col min="16" max="16" width="4.33203125" bestFit="1" customWidth="1"/>
  </cols>
  <sheetData>
    <row r="1" spans="1:16" x14ac:dyDescent="0.2">
      <c r="A1" s="189" t="s">
        <v>11623</v>
      </c>
      <c r="B1" s="235" t="s">
        <v>3000</v>
      </c>
      <c r="C1" s="235"/>
      <c r="D1" s="235"/>
      <c r="E1" s="235"/>
      <c r="F1" s="235"/>
      <c r="G1" s="235" t="s">
        <v>9282</v>
      </c>
      <c r="H1" s="235"/>
      <c r="I1" s="235"/>
      <c r="J1" s="235"/>
      <c r="K1" s="235"/>
      <c r="L1" s="235" t="s">
        <v>9281</v>
      </c>
      <c r="M1" s="235"/>
      <c r="N1" s="235"/>
      <c r="O1" s="235"/>
      <c r="P1" s="235"/>
    </row>
    <row r="2" spans="1:16" x14ac:dyDescent="0.2">
      <c r="A2" s="190" t="s">
        <v>11624</v>
      </c>
      <c r="B2" s="234" t="s">
        <v>9148</v>
      </c>
      <c r="C2" s="234"/>
      <c r="D2" s="234"/>
      <c r="E2" s="234"/>
      <c r="F2" s="234"/>
      <c r="G2" s="234" t="s">
        <v>9257</v>
      </c>
      <c r="H2" s="234"/>
      <c r="I2" s="234"/>
      <c r="J2" s="234"/>
      <c r="K2" s="234"/>
      <c r="L2" s="234" t="s">
        <v>9262</v>
      </c>
      <c r="M2" s="234"/>
      <c r="N2" s="234"/>
      <c r="O2" s="234"/>
      <c r="P2" s="234"/>
    </row>
    <row r="3" spans="1:16" x14ac:dyDescent="0.2">
      <c r="A3" s="43" t="s">
        <v>11625</v>
      </c>
      <c r="B3" s="43" t="s">
        <v>11620</v>
      </c>
      <c r="C3" s="43" t="s">
        <v>11622</v>
      </c>
      <c r="D3" s="43" t="s">
        <v>11621</v>
      </c>
      <c r="E3" s="43" t="s">
        <v>9228</v>
      </c>
      <c r="F3" s="43" t="s">
        <v>9229</v>
      </c>
      <c r="G3" s="43" t="s">
        <v>11620</v>
      </c>
      <c r="H3" s="43" t="s">
        <v>11622</v>
      </c>
      <c r="I3" s="43" t="s">
        <v>11621</v>
      </c>
      <c r="J3" s="43" t="s">
        <v>9228</v>
      </c>
      <c r="K3" s="43" t="s">
        <v>9229</v>
      </c>
      <c r="L3" s="43" t="s">
        <v>11620</v>
      </c>
      <c r="M3" s="43" t="s">
        <v>11622</v>
      </c>
      <c r="N3" s="43" t="s">
        <v>11621</v>
      </c>
      <c r="O3" s="43" t="s">
        <v>9228</v>
      </c>
      <c r="P3" s="43" t="s">
        <v>9229</v>
      </c>
    </row>
    <row r="4" spans="1:16" x14ac:dyDescent="0.2">
      <c r="A4" s="159" t="s">
        <v>10283</v>
      </c>
      <c r="B4" s="188">
        <v>98.552999999999997</v>
      </c>
      <c r="C4" s="159" t="s">
        <v>9294</v>
      </c>
      <c r="D4" s="159" t="s">
        <v>10269</v>
      </c>
      <c r="E4" s="160">
        <v>883192037</v>
      </c>
      <c r="F4" s="160">
        <v>883193958</v>
      </c>
      <c r="G4" s="188">
        <v>96.988</v>
      </c>
      <c r="H4" s="159" t="s">
        <v>9294</v>
      </c>
      <c r="I4" s="159" t="s">
        <v>10268</v>
      </c>
      <c r="J4" s="160">
        <v>40117507</v>
      </c>
      <c r="K4" s="160">
        <v>40120459</v>
      </c>
      <c r="L4" s="159" t="s">
        <v>9396</v>
      </c>
      <c r="M4" s="159" t="s">
        <v>9396</v>
      </c>
      <c r="N4" s="159" t="s">
        <v>9396</v>
      </c>
      <c r="O4" s="159" t="s">
        <v>9396</v>
      </c>
      <c r="P4" s="159" t="s">
        <v>9396</v>
      </c>
    </row>
    <row r="5" spans="1:16" x14ac:dyDescent="0.2">
      <c r="A5" s="159" t="s">
        <v>9402</v>
      </c>
      <c r="B5" s="188">
        <v>98.552999999999997</v>
      </c>
      <c r="C5" s="159" t="s">
        <v>9294</v>
      </c>
      <c r="D5" s="159" t="s">
        <v>10271</v>
      </c>
      <c r="E5" s="160">
        <v>834349790</v>
      </c>
      <c r="F5" s="160">
        <v>834351711</v>
      </c>
      <c r="G5" s="188">
        <v>100</v>
      </c>
      <c r="H5" s="159" t="s">
        <v>9294</v>
      </c>
      <c r="I5" s="159" t="s">
        <v>10270</v>
      </c>
      <c r="J5" s="160">
        <v>34877187</v>
      </c>
      <c r="K5" s="160">
        <v>34880236</v>
      </c>
      <c r="L5" s="159" t="s">
        <v>9396</v>
      </c>
      <c r="M5" s="159" t="s">
        <v>9396</v>
      </c>
      <c r="N5" s="159" t="s">
        <v>9396</v>
      </c>
      <c r="O5" s="159" t="s">
        <v>9396</v>
      </c>
      <c r="P5" s="159" t="s">
        <v>9396</v>
      </c>
    </row>
    <row r="6" spans="1:16" x14ac:dyDescent="0.2">
      <c r="A6" s="159" t="s">
        <v>9410</v>
      </c>
      <c r="B6" s="188">
        <v>98.491</v>
      </c>
      <c r="C6" s="159" t="s">
        <v>9294</v>
      </c>
      <c r="D6" s="159" t="s">
        <v>10273</v>
      </c>
      <c r="E6" s="160">
        <v>846435012</v>
      </c>
      <c r="F6" s="160">
        <v>846436933</v>
      </c>
      <c r="G6" s="188">
        <v>99.733999999999995</v>
      </c>
      <c r="H6" s="159" t="s">
        <v>9294</v>
      </c>
      <c r="I6" s="159" t="s">
        <v>10272</v>
      </c>
      <c r="J6" s="160">
        <v>37149207</v>
      </c>
      <c r="K6" s="160">
        <v>37152252</v>
      </c>
      <c r="L6" s="159" t="s">
        <v>9396</v>
      </c>
      <c r="M6" s="159" t="s">
        <v>9396</v>
      </c>
      <c r="N6" s="159" t="s">
        <v>9396</v>
      </c>
      <c r="O6" s="159" t="s">
        <v>9396</v>
      </c>
      <c r="P6" s="159" t="s">
        <v>9396</v>
      </c>
    </row>
    <row r="7" spans="1:16" x14ac:dyDescent="0.2">
      <c r="A7" s="159" t="s">
        <v>9397</v>
      </c>
      <c r="B7" s="188">
        <v>98.994</v>
      </c>
      <c r="C7" s="159" t="s">
        <v>9294</v>
      </c>
      <c r="D7" s="159" t="s">
        <v>10274</v>
      </c>
      <c r="E7" s="160">
        <v>847356278</v>
      </c>
      <c r="F7" s="160">
        <v>847358199</v>
      </c>
      <c r="G7" s="188">
        <v>90.206999999999994</v>
      </c>
      <c r="H7" s="159" t="s">
        <v>29</v>
      </c>
      <c r="I7" s="159" t="s">
        <v>29</v>
      </c>
      <c r="J7" s="160" t="s">
        <v>29</v>
      </c>
      <c r="K7" s="160" t="s">
        <v>29</v>
      </c>
      <c r="L7" s="159" t="s">
        <v>9396</v>
      </c>
      <c r="M7" s="159" t="s">
        <v>9396</v>
      </c>
      <c r="N7" s="159" t="s">
        <v>9396</v>
      </c>
      <c r="O7" s="159" t="s">
        <v>9396</v>
      </c>
      <c r="P7" s="159" t="s">
        <v>9396</v>
      </c>
    </row>
    <row r="8" spans="1:16" x14ac:dyDescent="0.2">
      <c r="A8" s="159" t="s">
        <v>10284</v>
      </c>
      <c r="B8" s="188">
        <v>98.364999999999995</v>
      </c>
      <c r="C8" s="159" t="s">
        <v>9294</v>
      </c>
      <c r="D8" s="159" t="s">
        <v>10276</v>
      </c>
      <c r="E8" s="160">
        <v>844927117</v>
      </c>
      <c r="F8" s="160">
        <v>844929038</v>
      </c>
      <c r="G8" s="188">
        <v>96.988</v>
      </c>
      <c r="H8" s="159" t="s">
        <v>9294</v>
      </c>
      <c r="I8" s="159" t="s">
        <v>10275</v>
      </c>
      <c r="J8" s="160">
        <v>41492478</v>
      </c>
      <c r="K8" s="160">
        <v>41495507</v>
      </c>
      <c r="L8" s="159" t="s">
        <v>9396</v>
      </c>
      <c r="M8" s="159" t="s">
        <v>9396</v>
      </c>
      <c r="N8" s="159" t="s">
        <v>9396</v>
      </c>
      <c r="O8" s="159" t="s">
        <v>9396</v>
      </c>
      <c r="P8" s="159" t="s">
        <v>9396</v>
      </c>
    </row>
    <row r="9" spans="1:16" x14ac:dyDescent="0.2">
      <c r="A9" s="159" t="s">
        <v>9398</v>
      </c>
      <c r="B9" s="188">
        <v>98.364999999999995</v>
      </c>
      <c r="C9" s="159" t="s">
        <v>9294</v>
      </c>
      <c r="D9" s="159" t="s">
        <v>10277</v>
      </c>
      <c r="E9" s="160">
        <v>831104420</v>
      </c>
      <c r="F9" s="160">
        <v>831106341</v>
      </c>
      <c r="G9" s="188">
        <v>89.578000000000003</v>
      </c>
      <c r="H9" s="159" t="s">
        <v>29</v>
      </c>
      <c r="I9" s="159" t="s">
        <v>29</v>
      </c>
      <c r="J9" s="160" t="s">
        <v>29</v>
      </c>
      <c r="K9" s="160" t="s">
        <v>29</v>
      </c>
      <c r="L9" s="159" t="s">
        <v>9396</v>
      </c>
      <c r="M9" s="159" t="s">
        <v>9396</v>
      </c>
      <c r="N9" s="159" t="s">
        <v>9396</v>
      </c>
      <c r="O9" s="159" t="s">
        <v>9396</v>
      </c>
      <c r="P9" s="159" t="s">
        <v>9396</v>
      </c>
    </row>
    <row r="10" spans="1:16" x14ac:dyDescent="0.2">
      <c r="A10" s="159" t="s">
        <v>9408</v>
      </c>
      <c r="B10" s="188">
        <v>98.552999999999997</v>
      </c>
      <c r="C10" s="159" t="s">
        <v>9294</v>
      </c>
      <c r="D10" s="159" t="s">
        <v>10279</v>
      </c>
      <c r="E10" s="160">
        <v>855499062</v>
      </c>
      <c r="F10" s="160">
        <v>855500983</v>
      </c>
      <c r="G10" s="188">
        <v>96.988</v>
      </c>
      <c r="H10" s="159" t="s">
        <v>9294</v>
      </c>
      <c r="I10" s="159" t="s">
        <v>10278</v>
      </c>
      <c r="J10" s="160">
        <v>36659762</v>
      </c>
      <c r="K10" s="160">
        <v>36662750</v>
      </c>
      <c r="L10" s="159" t="s">
        <v>9396</v>
      </c>
      <c r="M10" s="159" t="s">
        <v>9396</v>
      </c>
      <c r="N10" s="159" t="s">
        <v>9396</v>
      </c>
      <c r="O10" s="159" t="s">
        <v>9396</v>
      </c>
      <c r="P10" s="159" t="s">
        <v>9396</v>
      </c>
    </row>
    <row r="11" spans="1:16" x14ac:dyDescent="0.2">
      <c r="A11" s="159" t="s">
        <v>9400</v>
      </c>
      <c r="B11" s="188">
        <v>98.491</v>
      </c>
      <c r="C11" s="159" t="s">
        <v>9294</v>
      </c>
      <c r="D11" s="159" t="s">
        <v>10280</v>
      </c>
      <c r="E11" s="160">
        <v>842275198</v>
      </c>
      <c r="F11" s="160">
        <v>842277119</v>
      </c>
      <c r="G11" s="188">
        <v>90.027000000000001</v>
      </c>
      <c r="H11" s="159" t="s">
        <v>29</v>
      </c>
      <c r="I11" s="159" t="s">
        <v>29</v>
      </c>
      <c r="J11" s="160"/>
      <c r="K11" s="160" t="s">
        <v>29</v>
      </c>
      <c r="L11" s="159" t="s">
        <v>9396</v>
      </c>
      <c r="M11" s="159" t="s">
        <v>9396</v>
      </c>
      <c r="N11" s="159" t="s">
        <v>9396</v>
      </c>
      <c r="O11" s="159" t="s">
        <v>9396</v>
      </c>
      <c r="P11" s="159" t="s">
        <v>9396</v>
      </c>
    </row>
    <row r="12" spans="1:16" x14ac:dyDescent="0.2">
      <c r="A12" s="159" t="s">
        <v>10285</v>
      </c>
      <c r="B12" s="188">
        <v>98.491</v>
      </c>
      <c r="C12" s="159" t="s">
        <v>9294</v>
      </c>
      <c r="D12" s="159" t="s">
        <v>10282</v>
      </c>
      <c r="E12" s="160">
        <v>851119304</v>
      </c>
      <c r="F12" s="160">
        <v>851121225</v>
      </c>
      <c r="G12" s="188">
        <v>96.988</v>
      </c>
      <c r="H12" s="159" t="s">
        <v>9294</v>
      </c>
      <c r="I12" s="159" t="s">
        <v>10281</v>
      </c>
      <c r="J12" s="160">
        <v>40454770</v>
      </c>
      <c r="K12" s="160">
        <v>40458088</v>
      </c>
      <c r="L12" s="159" t="s">
        <v>9396</v>
      </c>
      <c r="M12" s="159" t="s">
        <v>9396</v>
      </c>
      <c r="N12" s="159" t="s">
        <v>9396</v>
      </c>
      <c r="O12" s="159" t="s">
        <v>9396</v>
      </c>
      <c r="P12" s="159" t="s">
        <v>9396</v>
      </c>
    </row>
    <row r="13" spans="1:16" x14ac:dyDescent="0.2">
      <c r="A13" s="159" t="s">
        <v>9409</v>
      </c>
      <c r="B13" s="188">
        <v>95.778999999999996</v>
      </c>
      <c r="C13" s="159" t="s">
        <v>29</v>
      </c>
      <c r="D13" s="159" t="s">
        <v>29</v>
      </c>
      <c r="E13" s="159" t="s">
        <v>29</v>
      </c>
      <c r="F13" s="159" t="s">
        <v>29</v>
      </c>
      <c r="G13" s="188">
        <v>90.117000000000004</v>
      </c>
      <c r="H13" s="159" t="s">
        <v>29</v>
      </c>
      <c r="I13" s="159" t="s">
        <v>29</v>
      </c>
      <c r="J13" s="159" t="s">
        <v>29</v>
      </c>
      <c r="K13" s="159" t="s">
        <v>29</v>
      </c>
      <c r="L13" s="159">
        <v>95.228999999999999</v>
      </c>
      <c r="M13" s="159" t="s">
        <v>29</v>
      </c>
      <c r="N13" s="159" t="s">
        <v>29</v>
      </c>
      <c r="O13" s="159"/>
      <c r="P13" s="159"/>
    </row>
    <row r="14" spans="1:16" x14ac:dyDescent="0.2">
      <c r="A14" s="25"/>
      <c r="B14" s="25"/>
      <c r="C14" s="25"/>
      <c r="D14" s="25"/>
      <c r="E14" s="25"/>
      <c r="G14" s="31"/>
      <c r="H14" s="31"/>
      <c r="I14" s="31"/>
      <c r="J14" s="31"/>
      <c r="K14" s="31"/>
      <c r="L14" s="31"/>
      <c r="M14" s="31"/>
    </row>
    <row r="15" spans="1:16" x14ac:dyDescent="0.2">
      <c r="A15" s="30" t="s">
        <v>11626</v>
      </c>
      <c r="B15" s="25"/>
      <c r="C15" s="25"/>
      <c r="D15" s="25"/>
      <c r="E15" s="25"/>
      <c r="G15" s="31"/>
      <c r="H15" s="30"/>
      <c r="I15" s="31"/>
      <c r="J15" s="31"/>
      <c r="K15" s="31"/>
      <c r="L15" s="31"/>
      <c r="M15" s="31"/>
    </row>
    <row r="16" spans="1:16" x14ac:dyDescent="0.2">
      <c r="A16" s="30" t="s">
        <v>11627</v>
      </c>
      <c r="B16" s="191"/>
      <c r="C16" s="192"/>
      <c r="D16" s="192"/>
      <c r="E16" s="30"/>
    </row>
    <row r="17" spans="1:5" x14ac:dyDescent="0.2">
      <c r="A17" s="25"/>
      <c r="B17" s="191"/>
      <c r="C17" s="192"/>
      <c r="D17" s="192"/>
      <c r="E17" s="30"/>
    </row>
    <row r="18" spans="1:5" x14ac:dyDescent="0.2">
      <c r="A18" s="25"/>
      <c r="B18" s="191"/>
      <c r="C18" s="192"/>
      <c r="D18" s="192"/>
      <c r="E18" s="30"/>
    </row>
    <row r="19" spans="1:5" x14ac:dyDescent="0.2">
      <c r="A19" s="25"/>
      <c r="B19" s="191"/>
      <c r="C19" s="192"/>
      <c r="D19" s="192"/>
      <c r="E19" s="30"/>
    </row>
    <row r="20" spans="1:5" x14ac:dyDescent="0.2">
      <c r="A20" s="25"/>
      <c r="B20" s="191"/>
      <c r="C20" s="192"/>
      <c r="D20" s="192"/>
      <c r="E20" s="30"/>
    </row>
    <row r="21" spans="1:5" x14ac:dyDescent="0.2">
      <c r="B21" s="191"/>
      <c r="C21" s="192"/>
      <c r="D21" s="192"/>
      <c r="E21" s="30"/>
    </row>
    <row r="22" spans="1:5" x14ac:dyDescent="0.2">
      <c r="B22" s="30"/>
      <c r="C22" s="30"/>
      <c r="D22" s="30"/>
      <c r="E22" s="30"/>
    </row>
    <row r="23" spans="1:5" x14ac:dyDescent="0.2">
      <c r="B23" s="30"/>
      <c r="C23" s="30"/>
      <c r="D23" s="30"/>
      <c r="E23" s="30"/>
    </row>
  </sheetData>
  <mergeCells count="6">
    <mergeCell ref="B2:F2"/>
    <mergeCell ref="B1:F1"/>
    <mergeCell ref="G1:K1"/>
    <mergeCell ref="G2:K2"/>
    <mergeCell ref="L2:P2"/>
    <mergeCell ref="L1:P1"/>
  </mergeCells>
  <conditionalFormatting sqref="E14:E15">
    <cfRule type="cellIs" dxfId="2" priority="3" operator="greaterThan">
      <formula>98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4892A-EF9B-CB4B-A720-2CB7F3C212CC}">
  <dimension ref="A1:J101"/>
  <sheetViews>
    <sheetView zoomScale="120" zoomScaleNormal="120" workbookViewId="0">
      <pane ySplit="1" topLeftCell="A2" activePane="bottomLeft" state="frozen"/>
      <selection activeCell="G29" sqref="G29"/>
      <selection pane="bottomLeft" activeCell="G29" sqref="G29"/>
    </sheetView>
  </sheetViews>
  <sheetFormatPr baseColWidth="10" defaultRowHeight="16" x14ac:dyDescent="0.2"/>
  <cols>
    <col min="1" max="2" width="21.83203125" customWidth="1"/>
    <col min="9" max="9" width="12.1640625" bestFit="1" customWidth="1"/>
    <col min="10" max="10" width="12.1640625" customWidth="1"/>
  </cols>
  <sheetData>
    <row r="1" spans="1:10" x14ac:dyDescent="0.2">
      <c r="A1" s="233" t="s">
        <v>5094</v>
      </c>
      <c r="B1" s="233" t="s">
        <v>5101</v>
      </c>
      <c r="C1" s="236" t="s">
        <v>5105</v>
      </c>
      <c r="D1" s="236"/>
      <c r="E1" s="236"/>
      <c r="F1" s="236"/>
      <c r="G1" s="237" t="s">
        <v>5099</v>
      </c>
      <c r="H1" s="237"/>
      <c r="I1" s="238" t="s">
        <v>5100</v>
      </c>
      <c r="J1" s="238"/>
    </row>
    <row r="2" spans="1:10" x14ac:dyDescent="0.2">
      <c r="A2" s="233"/>
      <c r="B2" s="233"/>
      <c r="C2" s="194" t="s">
        <v>5095</v>
      </c>
      <c r="D2" s="194" t="s">
        <v>5096</v>
      </c>
      <c r="E2" s="194" t="s">
        <v>5097</v>
      </c>
      <c r="F2" s="194" t="s">
        <v>37</v>
      </c>
      <c r="G2" s="195" t="s">
        <v>14266</v>
      </c>
      <c r="H2" s="195" t="s">
        <v>5098</v>
      </c>
      <c r="I2" s="196" t="s">
        <v>14266</v>
      </c>
      <c r="J2" s="196" t="s">
        <v>5098</v>
      </c>
    </row>
    <row r="3" spans="1:10" x14ac:dyDescent="0.2">
      <c r="A3" s="200" t="s">
        <v>1950</v>
      </c>
      <c r="B3" s="200" t="s">
        <v>1951</v>
      </c>
      <c r="C3" s="201">
        <v>8.2261430836234606</v>
      </c>
      <c r="D3" s="201">
        <v>20.279445175961499</v>
      </c>
      <c r="E3" s="201">
        <v>7.6621705819099626</v>
      </c>
      <c r="F3" s="201">
        <v>18.47109098532005</v>
      </c>
      <c r="G3" s="201">
        <v>-0.88640362919800098</v>
      </c>
      <c r="H3" s="201">
        <v>5.54313113419095E-6</v>
      </c>
      <c r="I3" s="201">
        <v>-0.94586998875584205</v>
      </c>
      <c r="J3" s="201">
        <v>1.42491152136678E-5</v>
      </c>
    </row>
    <row r="4" spans="1:10" x14ac:dyDescent="0.2">
      <c r="A4" s="200" t="s">
        <v>1952</v>
      </c>
      <c r="B4" s="200" t="s">
        <v>5102</v>
      </c>
      <c r="C4" s="201">
        <v>1.0388178576599201</v>
      </c>
      <c r="D4" s="201">
        <v>2.4436496505736325</v>
      </c>
      <c r="E4" s="201">
        <v>0.97138476451556577</v>
      </c>
      <c r="F4" s="201">
        <v>2.2110305879923775</v>
      </c>
      <c r="G4" s="201">
        <v>-0.83186662767367903</v>
      </c>
      <c r="H4" s="201">
        <v>4.13117791824628E-6</v>
      </c>
      <c r="I4" s="201">
        <v>-0.83057691836037995</v>
      </c>
      <c r="J4" s="201">
        <v>4.4153326597368801E-5</v>
      </c>
    </row>
    <row r="5" spans="1:10" x14ac:dyDescent="0.2">
      <c r="A5" t="s">
        <v>9445</v>
      </c>
      <c r="B5" t="s">
        <v>9232</v>
      </c>
      <c r="C5" s="54">
        <v>4.1662812001274272</v>
      </c>
      <c r="D5" s="54">
        <v>3.21476160405782</v>
      </c>
      <c r="E5" s="54">
        <v>7.4665412835309777</v>
      </c>
      <c r="F5" s="54">
        <v>6.0661894774789396</v>
      </c>
      <c r="G5" s="54">
        <v>0.36046102977445199</v>
      </c>
      <c r="H5" s="54">
        <v>0.25368797577799401</v>
      </c>
      <c r="I5" s="54">
        <v>3.8532657527291098E-2</v>
      </c>
      <c r="J5" s="54">
        <v>0.76165992395481596</v>
      </c>
    </row>
    <row r="6" spans="1:10" x14ac:dyDescent="0.2">
      <c r="A6" t="s">
        <v>9455</v>
      </c>
      <c r="B6" t="s">
        <v>8308</v>
      </c>
      <c r="C6" s="14">
        <v>0</v>
      </c>
      <c r="D6" s="14">
        <v>0</v>
      </c>
      <c r="E6" s="14">
        <v>0</v>
      </c>
      <c r="F6" s="14">
        <v>0</v>
      </c>
      <c r="G6" s="54" t="s">
        <v>29</v>
      </c>
      <c r="H6" s="54" t="s">
        <v>29</v>
      </c>
      <c r="I6" s="54" t="s">
        <v>29</v>
      </c>
      <c r="J6" s="54" t="s">
        <v>29</v>
      </c>
    </row>
    <row r="7" spans="1:10" x14ac:dyDescent="0.2">
      <c r="A7" t="s">
        <v>10187</v>
      </c>
      <c r="B7" t="s">
        <v>9233</v>
      </c>
      <c r="C7" s="14">
        <v>0</v>
      </c>
      <c r="D7" s="14">
        <v>0</v>
      </c>
      <c r="E7" s="14">
        <v>0</v>
      </c>
      <c r="F7" s="14">
        <v>0</v>
      </c>
      <c r="G7" s="54" t="s">
        <v>29</v>
      </c>
      <c r="H7" s="54" t="s">
        <v>29</v>
      </c>
      <c r="I7" s="54" t="s">
        <v>29</v>
      </c>
      <c r="J7" s="54" t="s">
        <v>29</v>
      </c>
    </row>
    <row r="8" spans="1:10" x14ac:dyDescent="0.2">
      <c r="A8" t="s">
        <v>10188</v>
      </c>
      <c r="B8" t="s">
        <v>9234</v>
      </c>
      <c r="C8" s="14">
        <v>0</v>
      </c>
      <c r="D8" s="14">
        <v>0</v>
      </c>
      <c r="E8" s="14">
        <v>0</v>
      </c>
      <c r="F8" s="14">
        <v>0</v>
      </c>
      <c r="G8" s="54" t="s">
        <v>29</v>
      </c>
      <c r="H8" s="54" t="s">
        <v>29</v>
      </c>
      <c r="I8" s="54" t="s">
        <v>29</v>
      </c>
      <c r="J8" s="54" t="s">
        <v>29</v>
      </c>
    </row>
    <row r="9" spans="1:10" x14ac:dyDescent="0.2">
      <c r="A9" s="197" t="s">
        <v>6989</v>
      </c>
      <c r="B9" s="197" t="s">
        <v>68</v>
      </c>
      <c r="C9" s="198">
        <v>0.51803346082147828</v>
      </c>
      <c r="D9" s="198">
        <v>0.86357613260711852</v>
      </c>
      <c r="E9" s="198">
        <v>1.2517409789900484</v>
      </c>
      <c r="F9" s="198">
        <v>2.5536328501260601</v>
      </c>
      <c r="G9" s="198">
        <v>-0.103035566066977</v>
      </c>
      <c r="H9" s="198">
        <v>0.71920002956807005</v>
      </c>
      <c r="I9" s="198">
        <v>-5.5718604925972699E-2</v>
      </c>
      <c r="J9" s="198">
        <v>0.55517574652910995</v>
      </c>
    </row>
    <row r="10" spans="1:10" x14ac:dyDescent="0.2">
      <c r="A10" t="s">
        <v>10189</v>
      </c>
      <c r="B10" t="s">
        <v>9235</v>
      </c>
      <c r="C10" s="14">
        <v>0</v>
      </c>
      <c r="D10" s="14">
        <v>0</v>
      </c>
      <c r="E10" s="14">
        <v>0</v>
      </c>
      <c r="F10" s="14">
        <v>0</v>
      </c>
      <c r="G10" s="54" t="s">
        <v>29</v>
      </c>
      <c r="H10" s="54" t="s">
        <v>29</v>
      </c>
      <c r="I10" s="54" t="s">
        <v>29</v>
      </c>
      <c r="J10" s="54" t="s">
        <v>29</v>
      </c>
    </row>
    <row r="11" spans="1:10" x14ac:dyDescent="0.2">
      <c r="A11" s="197" t="s">
        <v>10190</v>
      </c>
      <c r="B11" s="197" t="s">
        <v>68</v>
      </c>
      <c r="C11" s="198">
        <v>0.20555801798747023</v>
      </c>
      <c r="D11" s="198">
        <v>1.91574496868897</v>
      </c>
      <c r="E11" s="198">
        <v>0.41316640280399747</v>
      </c>
      <c r="F11" s="198">
        <v>3.0640342077156522</v>
      </c>
      <c r="G11" s="198">
        <v>-2.1829552572991502</v>
      </c>
      <c r="H11" s="198">
        <v>1.4598206185673999E-2</v>
      </c>
      <c r="I11" s="198">
        <v>-5.0537598241124602E-2</v>
      </c>
      <c r="J11" s="198">
        <v>0.112151288190346</v>
      </c>
    </row>
    <row r="12" spans="1:10" x14ac:dyDescent="0.2">
      <c r="A12" t="s">
        <v>10191</v>
      </c>
      <c r="B12" t="s">
        <v>7976</v>
      </c>
      <c r="C12" s="14">
        <v>0</v>
      </c>
      <c r="D12" s="14">
        <v>0</v>
      </c>
      <c r="E12" s="14">
        <v>0</v>
      </c>
      <c r="F12" s="14">
        <v>0</v>
      </c>
      <c r="G12" s="54" t="s">
        <v>29</v>
      </c>
      <c r="H12" s="54" t="s">
        <v>29</v>
      </c>
      <c r="I12" s="54" t="s">
        <v>29</v>
      </c>
      <c r="J12" s="54" t="s">
        <v>29</v>
      </c>
    </row>
    <row r="13" spans="1:10" x14ac:dyDescent="0.2">
      <c r="A13" t="s">
        <v>10192</v>
      </c>
      <c r="B13" t="s">
        <v>7265</v>
      </c>
      <c r="C13" s="14">
        <v>0</v>
      </c>
      <c r="D13" s="14">
        <v>0</v>
      </c>
      <c r="E13" s="14">
        <v>0</v>
      </c>
      <c r="F13" s="14">
        <v>0</v>
      </c>
      <c r="G13" s="54" t="s">
        <v>29</v>
      </c>
      <c r="H13" s="54" t="s">
        <v>29</v>
      </c>
      <c r="I13" s="54" t="s">
        <v>29</v>
      </c>
      <c r="J13" s="54" t="s">
        <v>29</v>
      </c>
    </row>
    <row r="14" spans="1:10" x14ac:dyDescent="0.2">
      <c r="A14" t="s">
        <v>10193</v>
      </c>
      <c r="B14" t="s">
        <v>9236</v>
      </c>
      <c r="C14" s="14">
        <v>0</v>
      </c>
      <c r="D14" s="14">
        <v>0</v>
      </c>
      <c r="E14" s="14">
        <v>0</v>
      </c>
      <c r="F14" s="14">
        <v>0</v>
      </c>
      <c r="G14" s="54" t="s">
        <v>29</v>
      </c>
      <c r="H14" s="54" t="s">
        <v>29</v>
      </c>
      <c r="I14" s="54" t="s">
        <v>29</v>
      </c>
      <c r="J14" s="54" t="s">
        <v>29</v>
      </c>
    </row>
    <row r="15" spans="1:10" x14ac:dyDescent="0.2">
      <c r="A15" t="s">
        <v>10194</v>
      </c>
      <c r="B15" t="s">
        <v>1282</v>
      </c>
      <c r="C15" s="14">
        <v>0</v>
      </c>
      <c r="D15" s="14">
        <v>0</v>
      </c>
      <c r="E15" s="14">
        <v>0</v>
      </c>
      <c r="F15" s="14">
        <v>0</v>
      </c>
      <c r="G15" s="54" t="s">
        <v>29</v>
      </c>
      <c r="H15" s="54" t="s">
        <v>29</v>
      </c>
      <c r="I15" s="54" t="s">
        <v>29</v>
      </c>
      <c r="J15" s="54" t="s">
        <v>29</v>
      </c>
    </row>
    <row r="16" spans="1:10" x14ac:dyDescent="0.2">
      <c r="A16" s="197" t="s">
        <v>10195</v>
      </c>
      <c r="B16" s="197" t="s">
        <v>68</v>
      </c>
      <c r="C16" s="198">
        <v>6.0274595012443755E-2</v>
      </c>
      <c r="D16" s="198">
        <v>1.6604828817039126E-2</v>
      </c>
      <c r="E16" s="198">
        <v>9.2839287357939754E-2</v>
      </c>
      <c r="F16" s="198">
        <v>9.0280034839592252E-2</v>
      </c>
      <c r="G16" s="198">
        <v>3.2615892613308897E-2</v>
      </c>
      <c r="H16" s="198" t="s">
        <v>29</v>
      </c>
      <c r="I16" s="198">
        <v>7.87267099825325E-4</v>
      </c>
      <c r="J16" s="198" t="s">
        <v>29</v>
      </c>
    </row>
    <row r="17" spans="1:10" x14ac:dyDescent="0.2">
      <c r="A17" s="197" t="s">
        <v>10196</v>
      </c>
      <c r="B17" s="197" t="s">
        <v>68</v>
      </c>
      <c r="C17" s="199">
        <v>0</v>
      </c>
      <c r="D17" s="199">
        <v>0</v>
      </c>
      <c r="E17" s="199">
        <v>0</v>
      </c>
      <c r="F17" s="199">
        <v>0</v>
      </c>
      <c r="G17" s="198" t="s">
        <v>29</v>
      </c>
      <c r="H17" s="198" t="s">
        <v>29</v>
      </c>
      <c r="I17" s="198" t="s">
        <v>29</v>
      </c>
      <c r="J17" s="198" t="s">
        <v>29</v>
      </c>
    </row>
    <row r="18" spans="1:10" x14ac:dyDescent="0.2">
      <c r="A18" t="s">
        <v>10197</v>
      </c>
      <c r="B18" t="s">
        <v>1324</v>
      </c>
      <c r="C18" s="54">
        <v>0.332313491725586</v>
      </c>
      <c r="D18" s="54">
        <v>0.94567195331876119</v>
      </c>
      <c r="E18" s="54">
        <v>0.29452304788382278</v>
      </c>
      <c r="F18" s="54">
        <v>0.49079812148550273</v>
      </c>
      <c r="G18" s="54">
        <v>-0.79001756384911404</v>
      </c>
      <c r="H18" s="54">
        <v>5.3846916854232998E-2</v>
      </c>
      <c r="I18" s="54">
        <v>-3.0218543053810901E-2</v>
      </c>
      <c r="J18" s="54">
        <v>0.81461633344752604</v>
      </c>
    </row>
    <row r="19" spans="1:10" x14ac:dyDescent="0.2">
      <c r="A19" t="s">
        <v>10198</v>
      </c>
      <c r="B19" t="s">
        <v>1324</v>
      </c>
      <c r="C19" s="14">
        <v>0</v>
      </c>
      <c r="D19" s="14">
        <v>0</v>
      </c>
      <c r="E19" s="14">
        <v>0</v>
      </c>
      <c r="F19" s="14">
        <v>0</v>
      </c>
      <c r="G19" s="54" t="s">
        <v>29</v>
      </c>
      <c r="H19" s="54" t="s">
        <v>29</v>
      </c>
      <c r="I19" s="54" t="s">
        <v>29</v>
      </c>
      <c r="J19" s="54" t="s">
        <v>29</v>
      </c>
    </row>
    <row r="20" spans="1:10" x14ac:dyDescent="0.2">
      <c r="A20" t="s">
        <v>10199</v>
      </c>
      <c r="B20" t="s">
        <v>2210</v>
      </c>
      <c r="C20" s="54">
        <v>16.32731359901965</v>
      </c>
      <c r="D20" s="54">
        <v>24.264877941985201</v>
      </c>
      <c r="E20" s="54">
        <v>13.407691384326851</v>
      </c>
      <c r="F20" s="54">
        <v>16.55086671803511</v>
      </c>
      <c r="G20" s="54">
        <v>-0.14724455964576399</v>
      </c>
      <c r="H20" s="54">
        <v>0.60634754583360495</v>
      </c>
      <c r="I20" s="54">
        <v>4.9924157522859801E-3</v>
      </c>
      <c r="J20" s="54">
        <v>0.99054697624738997</v>
      </c>
    </row>
    <row r="21" spans="1:10" x14ac:dyDescent="0.2">
      <c r="A21" t="s">
        <v>10200</v>
      </c>
      <c r="B21" t="s">
        <v>4772</v>
      </c>
      <c r="C21" s="54">
        <v>0.4090978350309975</v>
      </c>
      <c r="D21" s="54">
        <v>1.0586922896160353</v>
      </c>
      <c r="E21" s="14">
        <v>0</v>
      </c>
      <c r="F21" s="54">
        <v>0.87552054175217398</v>
      </c>
      <c r="G21" s="54">
        <v>-0.102718588563857</v>
      </c>
      <c r="H21" s="54" t="s">
        <v>9396</v>
      </c>
      <c r="I21" s="54">
        <v>-4.1080328211255797E-2</v>
      </c>
      <c r="J21" s="54">
        <v>6.5127652717092699E-2</v>
      </c>
    </row>
    <row r="22" spans="1:10" x14ac:dyDescent="0.2">
      <c r="A22" t="s">
        <v>10201</v>
      </c>
      <c r="B22" t="s">
        <v>5485</v>
      </c>
      <c r="C22" s="14">
        <v>0</v>
      </c>
      <c r="D22" s="14">
        <v>0</v>
      </c>
      <c r="E22" s="14">
        <v>0</v>
      </c>
      <c r="F22" s="14">
        <v>0</v>
      </c>
      <c r="G22" s="54" t="s">
        <v>29</v>
      </c>
      <c r="H22" s="54" t="s">
        <v>29</v>
      </c>
      <c r="I22" s="54" t="s">
        <v>29</v>
      </c>
      <c r="J22" s="54" t="s">
        <v>29</v>
      </c>
    </row>
    <row r="23" spans="1:10" x14ac:dyDescent="0.2">
      <c r="A23" t="s">
        <v>10202</v>
      </c>
      <c r="B23" t="s">
        <v>418</v>
      </c>
      <c r="C23" s="14">
        <v>0</v>
      </c>
      <c r="D23" s="14">
        <v>0</v>
      </c>
      <c r="E23" s="14">
        <v>0</v>
      </c>
      <c r="F23" s="14">
        <v>0</v>
      </c>
      <c r="G23" s="54" t="s">
        <v>29</v>
      </c>
      <c r="H23" s="54" t="s">
        <v>29</v>
      </c>
      <c r="I23" s="54" t="s">
        <v>29</v>
      </c>
      <c r="J23" s="54" t="s">
        <v>29</v>
      </c>
    </row>
    <row r="24" spans="1:10" x14ac:dyDescent="0.2">
      <c r="A24" t="s">
        <v>10203</v>
      </c>
      <c r="B24" t="s">
        <v>9237</v>
      </c>
      <c r="C24" s="14">
        <v>0</v>
      </c>
      <c r="D24" s="14">
        <v>0</v>
      </c>
      <c r="E24" s="14">
        <v>0</v>
      </c>
      <c r="F24" s="14">
        <v>0</v>
      </c>
      <c r="G24" s="54" t="s">
        <v>29</v>
      </c>
      <c r="H24" s="54" t="s">
        <v>29</v>
      </c>
      <c r="I24" s="54" t="s">
        <v>29</v>
      </c>
      <c r="J24" s="54" t="s">
        <v>29</v>
      </c>
    </row>
    <row r="25" spans="1:10" x14ac:dyDescent="0.2">
      <c r="A25" t="s">
        <v>10204</v>
      </c>
      <c r="B25" t="s">
        <v>9238</v>
      </c>
      <c r="C25" s="14">
        <v>0</v>
      </c>
      <c r="D25" s="14">
        <v>0</v>
      </c>
      <c r="E25" s="14">
        <v>0</v>
      </c>
      <c r="F25" s="14">
        <v>0</v>
      </c>
      <c r="G25" s="54" t="s">
        <v>29</v>
      </c>
      <c r="H25" s="54" t="s">
        <v>29</v>
      </c>
      <c r="I25" s="54" t="s">
        <v>29</v>
      </c>
      <c r="J25" s="54" t="s">
        <v>29</v>
      </c>
    </row>
    <row r="26" spans="1:10" x14ac:dyDescent="0.2">
      <c r="A26" t="s">
        <v>10205</v>
      </c>
      <c r="B26" t="s">
        <v>2196</v>
      </c>
      <c r="C26" s="14">
        <v>0</v>
      </c>
      <c r="D26" s="14">
        <v>0</v>
      </c>
      <c r="E26" s="14">
        <v>0</v>
      </c>
      <c r="F26" s="14">
        <v>0</v>
      </c>
      <c r="G26" s="54" t="s">
        <v>29</v>
      </c>
      <c r="H26" s="54" t="s">
        <v>29</v>
      </c>
      <c r="I26" s="54" t="s">
        <v>29</v>
      </c>
      <c r="J26" s="54" t="s">
        <v>29</v>
      </c>
    </row>
    <row r="27" spans="1:10" x14ac:dyDescent="0.2">
      <c r="A27" t="s">
        <v>10206</v>
      </c>
      <c r="B27" t="s">
        <v>9239</v>
      </c>
      <c r="C27" s="14">
        <v>0</v>
      </c>
      <c r="D27" s="14">
        <v>0</v>
      </c>
      <c r="E27" s="14">
        <v>0</v>
      </c>
      <c r="F27" s="14">
        <v>0</v>
      </c>
      <c r="G27" s="54" t="s">
        <v>29</v>
      </c>
      <c r="H27" s="54" t="s">
        <v>29</v>
      </c>
      <c r="I27" s="54" t="s">
        <v>29</v>
      </c>
      <c r="J27" s="54" t="s">
        <v>29</v>
      </c>
    </row>
    <row r="28" spans="1:10" x14ac:dyDescent="0.2">
      <c r="A28" t="s">
        <v>10207</v>
      </c>
      <c r="B28" t="s">
        <v>418</v>
      </c>
      <c r="C28" s="14">
        <v>0</v>
      </c>
      <c r="D28" s="14">
        <v>0</v>
      </c>
      <c r="E28" s="14">
        <v>0</v>
      </c>
      <c r="F28" s="14">
        <v>0</v>
      </c>
      <c r="G28" s="54" t="s">
        <v>29</v>
      </c>
      <c r="H28" s="54" t="s">
        <v>29</v>
      </c>
      <c r="I28" s="54" t="s">
        <v>29</v>
      </c>
      <c r="J28" s="54" t="s">
        <v>29</v>
      </c>
    </row>
    <row r="29" spans="1:10" x14ac:dyDescent="0.2">
      <c r="A29" t="s">
        <v>10208</v>
      </c>
      <c r="B29" t="s">
        <v>351</v>
      </c>
      <c r="C29" s="14">
        <v>0</v>
      </c>
      <c r="D29" s="14">
        <v>0</v>
      </c>
      <c r="E29" s="14">
        <v>0</v>
      </c>
      <c r="F29" s="14">
        <v>0</v>
      </c>
      <c r="G29" s="54" t="s">
        <v>29</v>
      </c>
      <c r="H29" s="54" t="s">
        <v>29</v>
      </c>
      <c r="I29" s="54" t="s">
        <v>29</v>
      </c>
      <c r="J29" s="54" t="s">
        <v>29</v>
      </c>
    </row>
    <row r="30" spans="1:10" x14ac:dyDescent="0.2">
      <c r="A30" t="s">
        <v>1954</v>
      </c>
      <c r="B30" t="s">
        <v>5103</v>
      </c>
      <c r="C30" s="54">
        <v>94.355387328037736</v>
      </c>
      <c r="D30" s="54">
        <v>17.268342065842099</v>
      </c>
      <c r="E30" s="54">
        <v>133.21228632032773</v>
      </c>
      <c r="F30" s="54">
        <v>17.176560303513</v>
      </c>
      <c r="G30" s="54">
        <v>2.7691076538286699</v>
      </c>
      <c r="H30" s="54">
        <v>3.5710065796826099E-15</v>
      </c>
      <c r="I30" s="54">
        <v>3.1299417594586401</v>
      </c>
      <c r="J30" s="54">
        <v>4.2899326367276198E-19</v>
      </c>
    </row>
    <row r="31" spans="1:10" x14ac:dyDescent="0.2">
      <c r="A31" t="s">
        <v>10209</v>
      </c>
      <c r="B31" t="s">
        <v>4785</v>
      </c>
      <c r="C31" s="14">
        <v>0</v>
      </c>
      <c r="D31" s="14">
        <v>0</v>
      </c>
      <c r="E31" s="14">
        <v>0</v>
      </c>
      <c r="F31" s="14">
        <v>0</v>
      </c>
      <c r="G31" s="54" t="s">
        <v>29</v>
      </c>
      <c r="H31" s="54" t="s">
        <v>29</v>
      </c>
      <c r="I31" s="54" t="s">
        <v>29</v>
      </c>
      <c r="J31" s="54" t="s">
        <v>29</v>
      </c>
    </row>
    <row r="32" spans="1:10" x14ac:dyDescent="0.2">
      <c r="A32" t="s">
        <v>10210</v>
      </c>
      <c r="B32" t="s">
        <v>4785</v>
      </c>
      <c r="C32" s="14">
        <v>0</v>
      </c>
      <c r="D32" s="14">
        <v>0</v>
      </c>
      <c r="E32" s="14">
        <v>0</v>
      </c>
      <c r="F32" s="14">
        <v>0</v>
      </c>
      <c r="G32" s="54" t="s">
        <v>29</v>
      </c>
      <c r="H32" s="54" t="s">
        <v>29</v>
      </c>
      <c r="I32" s="54" t="s">
        <v>29</v>
      </c>
      <c r="J32" s="54" t="s">
        <v>29</v>
      </c>
    </row>
    <row r="33" spans="1:10" x14ac:dyDescent="0.2">
      <c r="A33" t="s">
        <v>1956</v>
      </c>
      <c r="B33" t="s">
        <v>1957</v>
      </c>
      <c r="C33" s="54">
        <v>6.9730283272446325</v>
      </c>
      <c r="D33" s="54">
        <v>0.97289882293472307</v>
      </c>
      <c r="E33" s="54">
        <v>5.4341806724891253</v>
      </c>
      <c r="F33" s="54">
        <v>1.2061643638005213</v>
      </c>
      <c r="G33" s="54">
        <v>3.1568725039171799</v>
      </c>
      <c r="H33" s="54">
        <v>3.68255613851477E-28</v>
      </c>
      <c r="I33" s="54">
        <v>2.4123222643956099</v>
      </c>
      <c r="J33" s="54">
        <v>1.8935547218459799E-16</v>
      </c>
    </row>
    <row r="34" spans="1:10" x14ac:dyDescent="0.2">
      <c r="A34" t="s">
        <v>10211</v>
      </c>
      <c r="B34" t="s">
        <v>9241</v>
      </c>
      <c r="C34" s="14">
        <v>0</v>
      </c>
      <c r="D34" s="54">
        <v>0.18773586328755951</v>
      </c>
      <c r="E34" s="14">
        <v>0</v>
      </c>
      <c r="F34" s="54">
        <v>0.20210757267901097</v>
      </c>
      <c r="G34" s="54">
        <v>-1.6653601347026599E-2</v>
      </c>
      <c r="H34" s="54" t="s">
        <v>9396</v>
      </c>
      <c r="I34" s="54">
        <v>-2.4386921770500002E-3</v>
      </c>
      <c r="J34" s="54" t="s">
        <v>9396</v>
      </c>
    </row>
    <row r="35" spans="1:10" x14ac:dyDescent="0.2">
      <c r="A35" t="s">
        <v>1958</v>
      </c>
      <c r="B35" t="s">
        <v>1959</v>
      </c>
      <c r="C35" s="54">
        <v>14.879323761495426</v>
      </c>
      <c r="D35" s="54">
        <v>1.5191495680221223</v>
      </c>
      <c r="E35" s="54">
        <v>17.548150796922098</v>
      </c>
      <c r="F35" s="54">
        <v>1.8999657603881874</v>
      </c>
      <c r="G35" s="54">
        <v>3.6144429068154902</v>
      </c>
      <c r="H35" s="54">
        <v>1.40317868536237E-43</v>
      </c>
      <c r="I35" s="54">
        <v>3.4329506639234002</v>
      </c>
      <c r="J35" s="54">
        <v>1.38884297836902E-39</v>
      </c>
    </row>
    <row r="36" spans="1:10" x14ac:dyDescent="0.2">
      <c r="A36" t="s">
        <v>10212</v>
      </c>
      <c r="B36" t="s">
        <v>5431</v>
      </c>
      <c r="C36" s="14">
        <v>0</v>
      </c>
      <c r="D36" s="14">
        <v>0</v>
      </c>
      <c r="E36" s="14">
        <v>0</v>
      </c>
      <c r="F36" s="14">
        <v>0</v>
      </c>
      <c r="G36" s="54" t="s">
        <v>29</v>
      </c>
      <c r="H36" s="54" t="s">
        <v>29</v>
      </c>
      <c r="I36" s="54" t="s">
        <v>29</v>
      </c>
      <c r="J36" s="54" t="s">
        <v>29</v>
      </c>
    </row>
    <row r="37" spans="1:10" x14ac:dyDescent="0.2">
      <c r="A37" t="s">
        <v>10213</v>
      </c>
      <c r="B37" t="s">
        <v>9242</v>
      </c>
      <c r="C37" s="14">
        <v>0</v>
      </c>
      <c r="D37" s="14">
        <v>0</v>
      </c>
      <c r="E37" s="14">
        <v>0</v>
      </c>
      <c r="F37" s="14">
        <v>0</v>
      </c>
      <c r="G37" s="54" t="s">
        <v>29</v>
      </c>
      <c r="H37" s="54" t="s">
        <v>29</v>
      </c>
      <c r="I37" s="54" t="s">
        <v>29</v>
      </c>
      <c r="J37" s="54" t="s">
        <v>29</v>
      </c>
    </row>
    <row r="38" spans="1:10" x14ac:dyDescent="0.2">
      <c r="A38" t="s">
        <v>10214</v>
      </c>
      <c r="B38" t="s">
        <v>2423</v>
      </c>
      <c r="C38" s="14">
        <v>0</v>
      </c>
      <c r="D38" s="14">
        <v>0</v>
      </c>
      <c r="E38" s="14">
        <v>0</v>
      </c>
      <c r="F38" s="14">
        <v>0</v>
      </c>
      <c r="G38" s="54" t="s">
        <v>29</v>
      </c>
      <c r="H38" s="54" t="s">
        <v>29</v>
      </c>
      <c r="I38" s="54" t="s">
        <v>29</v>
      </c>
      <c r="J38" s="54" t="s">
        <v>29</v>
      </c>
    </row>
    <row r="39" spans="1:10" x14ac:dyDescent="0.2">
      <c r="A39" t="s">
        <v>9447</v>
      </c>
      <c r="B39" t="s">
        <v>6708</v>
      </c>
      <c r="C39" s="14">
        <v>0</v>
      </c>
      <c r="D39" s="14">
        <v>0</v>
      </c>
      <c r="E39" s="14">
        <v>0</v>
      </c>
      <c r="F39" s="14">
        <v>0</v>
      </c>
      <c r="G39" s="54" t="s">
        <v>29</v>
      </c>
      <c r="H39" s="54" t="s">
        <v>29</v>
      </c>
      <c r="I39" s="54" t="s">
        <v>29</v>
      </c>
      <c r="J39" s="54" t="s">
        <v>29</v>
      </c>
    </row>
    <row r="40" spans="1:10" x14ac:dyDescent="0.2">
      <c r="A40" t="s">
        <v>10215</v>
      </c>
      <c r="B40" t="s">
        <v>9243</v>
      </c>
      <c r="C40" s="14">
        <v>0</v>
      </c>
      <c r="D40" s="14">
        <v>0</v>
      </c>
      <c r="E40" s="14">
        <v>0</v>
      </c>
      <c r="F40" s="14">
        <v>0</v>
      </c>
      <c r="G40" s="54" t="s">
        <v>29</v>
      </c>
      <c r="H40" s="54" t="s">
        <v>29</v>
      </c>
      <c r="I40" s="54" t="s">
        <v>29</v>
      </c>
      <c r="J40" s="54" t="s">
        <v>29</v>
      </c>
    </row>
    <row r="41" spans="1:10" x14ac:dyDescent="0.2">
      <c r="A41" t="s">
        <v>10216</v>
      </c>
      <c r="B41" t="s">
        <v>9244</v>
      </c>
      <c r="C41" s="14">
        <v>0</v>
      </c>
      <c r="D41" s="14">
        <v>0</v>
      </c>
      <c r="E41" s="14">
        <v>0</v>
      </c>
      <c r="F41" s="14">
        <v>0</v>
      </c>
      <c r="G41" s="54" t="s">
        <v>29</v>
      </c>
      <c r="H41" s="54" t="s">
        <v>29</v>
      </c>
      <c r="I41" s="54" t="s">
        <v>29</v>
      </c>
      <c r="J41" s="54" t="s">
        <v>29</v>
      </c>
    </row>
    <row r="42" spans="1:10" x14ac:dyDescent="0.2">
      <c r="A42" t="s">
        <v>9449</v>
      </c>
      <c r="B42" t="s">
        <v>6708</v>
      </c>
      <c r="C42" s="54">
        <v>0.10118674139204425</v>
      </c>
      <c r="D42" s="54">
        <v>7.6394176270081604E-2</v>
      </c>
      <c r="E42" s="14">
        <v>0</v>
      </c>
      <c r="F42" s="54">
        <v>2.6087963711106249E-2</v>
      </c>
      <c r="G42" s="54">
        <v>5.5859536179962196E-3</v>
      </c>
      <c r="H42" s="54" t="s">
        <v>9396</v>
      </c>
      <c r="I42" s="54">
        <v>-1.7717310236842101E-3</v>
      </c>
      <c r="J42" s="54" t="s">
        <v>9396</v>
      </c>
    </row>
    <row r="43" spans="1:10" x14ac:dyDescent="0.2">
      <c r="A43" s="202" t="s">
        <v>10217</v>
      </c>
      <c r="B43" s="202" t="s">
        <v>5236</v>
      </c>
      <c r="C43" s="203">
        <v>0</v>
      </c>
      <c r="D43" s="203">
        <v>0</v>
      </c>
      <c r="E43" s="203">
        <v>0</v>
      </c>
      <c r="F43" s="203">
        <v>0</v>
      </c>
      <c r="G43" s="204" t="s">
        <v>29</v>
      </c>
      <c r="H43" s="204" t="s">
        <v>29</v>
      </c>
      <c r="I43" s="204" t="s">
        <v>29</v>
      </c>
      <c r="J43" s="204" t="s">
        <v>29</v>
      </c>
    </row>
    <row r="44" spans="1:10" x14ac:dyDescent="0.2">
      <c r="A44" t="s">
        <v>10218</v>
      </c>
      <c r="B44" t="s">
        <v>2196</v>
      </c>
      <c r="C44" s="14">
        <v>0</v>
      </c>
      <c r="D44" s="14">
        <v>0</v>
      </c>
      <c r="E44" s="14">
        <v>0</v>
      </c>
      <c r="F44" s="14">
        <v>0</v>
      </c>
      <c r="G44" s="54" t="s">
        <v>29</v>
      </c>
      <c r="H44" s="54" t="s">
        <v>29</v>
      </c>
      <c r="I44" s="54" t="s">
        <v>29</v>
      </c>
      <c r="J44" s="54" t="s">
        <v>29</v>
      </c>
    </row>
    <row r="45" spans="1:10" x14ac:dyDescent="0.2">
      <c r="A45" s="156" t="s">
        <v>10219</v>
      </c>
      <c r="B45" s="156" t="s">
        <v>5236</v>
      </c>
      <c r="C45" s="205">
        <v>0</v>
      </c>
      <c r="D45" s="205">
        <v>0</v>
      </c>
      <c r="E45" s="205">
        <v>0</v>
      </c>
      <c r="F45" s="205">
        <v>0</v>
      </c>
      <c r="G45" s="206" t="s">
        <v>29</v>
      </c>
      <c r="H45" s="206" t="s">
        <v>29</v>
      </c>
      <c r="I45" s="206" t="s">
        <v>29</v>
      </c>
      <c r="J45" s="206" t="s">
        <v>29</v>
      </c>
    </row>
    <row r="46" spans="1:10" x14ac:dyDescent="0.2">
      <c r="A46" s="156" t="s">
        <v>10220</v>
      </c>
      <c r="B46" s="156" t="s">
        <v>5236</v>
      </c>
      <c r="C46" s="205">
        <v>0</v>
      </c>
      <c r="D46" s="205">
        <v>0</v>
      </c>
      <c r="E46" s="205">
        <v>0</v>
      </c>
      <c r="F46" s="205">
        <v>0</v>
      </c>
      <c r="G46" s="206" t="s">
        <v>29</v>
      </c>
      <c r="H46" s="206" t="s">
        <v>29</v>
      </c>
      <c r="I46" s="206" t="s">
        <v>29</v>
      </c>
      <c r="J46" s="206" t="s">
        <v>29</v>
      </c>
    </row>
    <row r="47" spans="1:10" x14ac:dyDescent="0.2">
      <c r="A47" t="s">
        <v>10221</v>
      </c>
      <c r="B47" t="s">
        <v>6708</v>
      </c>
      <c r="C47" s="14">
        <v>0</v>
      </c>
      <c r="D47" s="14">
        <v>0</v>
      </c>
      <c r="E47" s="14">
        <v>0</v>
      </c>
      <c r="F47" s="14">
        <v>0</v>
      </c>
      <c r="G47" s="54" t="s">
        <v>29</v>
      </c>
      <c r="H47" s="54" t="s">
        <v>29</v>
      </c>
      <c r="I47" s="54" t="s">
        <v>29</v>
      </c>
      <c r="J47" s="54" t="s">
        <v>29</v>
      </c>
    </row>
    <row r="48" spans="1:10" x14ac:dyDescent="0.2">
      <c r="A48" t="s">
        <v>10222</v>
      </c>
      <c r="B48" t="s">
        <v>2067</v>
      </c>
      <c r="C48" s="14">
        <v>0</v>
      </c>
      <c r="D48" s="14">
        <v>0</v>
      </c>
      <c r="E48" s="14">
        <v>0</v>
      </c>
      <c r="F48" s="14">
        <v>0</v>
      </c>
      <c r="G48" s="54" t="s">
        <v>29</v>
      </c>
      <c r="H48" s="54" t="s">
        <v>29</v>
      </c>
      <c r="I48" s="54" t="s">
        <v>29</v>
      </c>
      <c r="J48" s="54" t="s">
        <v>29</v>
      </c>
    </row>
    <row r="49" spans="1:10" x14ac:dyDescent="0.2">
      <c r="A49" s="156" t="s">
        <v>10223</v>
      </c>
      <c r="B49" s="156" t="s">
        <v>9246</v>
      </c>
      <c r="C49" s="205">
        <v>0</v>
      </c>
      <c r="D49" s="205">
        <v>0</v>
      </c>
      <c r="E49" s="205">
        <v>0</v>
      </c>
      <c r="F49" s="205">
        <v>0</v>
      </c>
      <c r="G49" s="206" t="s">
        <v>29</v>
      </c>
      <c r="H49" s="206" t="s">
        <v>29</v>
      </c>
      <c r="I49" s="206" t="s">
        <v>29</v>
      </c>
      <c r="J49" s="206" t="s">
        <v>29</v>
      </c>
    </row>
    <row r="50" spans="1:10" x14ac:dyDescent="0.2">
      <c r="A50" t="s">
        <v>10224</v>
      </c>
      <c r="B50" t="s">
        <v>6708</v>
      </c>
      <c r="C50" s="14">
        <v>0</v>
      </c>
      <c r="D50" s="54">
        <v>2.1404770532787026E-2</v>
      </c>
      <c r="E50" s="14">
        <v>0</v>
      </c>
      <c r="F50" s="14">
        <v>0</v>
      </c>
      <c r="G50" s="54">
        <v>-1.2527838142418399E-2</v>
      </c>
      <c r="H50" s="54" t="s">
        <v>9396</v>
      </c>
      <c r="I50" s="54">
        <v>-1.8172633601565199E-4</v>
      </c>
      <c r="J50" s="54" t="s">
        <v>9396</v>
      </c>
    </row>
    <row r="51" spans="1:10" x14ac:dyDescent="0.2">
      <c r="A51" t="s">
        <v>10225</v>
      </c>
      <c r="B51" t="s">
        <v>9247</v>
      </c>
      <c r="C51" s="14">
        <v>0</v>
      </c>
      <c r="D51" s="14">
        <v>0</v>
      </c>
      <c r="E51" s="14">
        <v>0</v>
      </c>
      <c r="F51" s="14">
        <v>0</v>
      </c>
      <c r="G51" s="54" t="s">
        <v>29</v>
      </c>
      <c r="H51" s="54" t="s">
        <v>29</v>
      </c>
      <c r="I51" s="54" t="s">
        <v>29</v>
      </c>
      <c r="J51" s="54" t="s">
        <v>29</v>
      </c>
    </row>
    <row r="52" spans="1:10" x14ac:dyDescent="0.2">
      <c r="A52" t="s">
        <v>10226</v>
      </c>
      <c r="B52" t="s">
        <v>5190</v>
      </c>
      <c r="C52" s="14">
        <v>0</v>
      </c>
      <c r="D52" s="54">
        <v>7.2360979253806246E-2</v>
      </c>
      <c r="E52" s="14">
        <v>0</v>
      </c>
      <c r="F52" s="14">
        <v>0</v>
      </c>
      <c r="G52" s="54">
        <v>-1.0763415727403899E-2</v>
      </c>
      <c r="H52" s="54" t="s">
        <v>9396</v>
      </c>
      <c r="I52" s="54">
        <v>-1.6827679746466199E-4</v>
      </c>
      <c r="J52" s="54" t="s">
        <v>9396</v>
      </c>
    </row>
    <row r="53" spans="1:10" x14ac:dyDescent="0.2">
      <c r="A53" s="156" t="s">
        <v>10227</v>
      </c>
      <c r="B53" s="156" t="s">
        <v>5236</v>
      </c>
      <c r="C53" s="206">
        <v>2.7471880396415931</v>
      </c>
      <c r="D53" s="206">
        <v>1.9531789708098717</v>
      </c>
      <c r="E53" s="206">
        <v>0.91804655469495944</v>
      </c>
      <c r="F53" s="206">
        <v>0.76565443586825177</v>
      </c>
      <c r="G53" s="206">
        <v>0.16416648882735499</v>
      </c>
      <c r="H53" s="206">
        <v>0.46087701616510801</v>
      </c>
      <c r="I53" s="206">
        <v>1.7292781587363401E-2</v>
      </c>
      <c r="J53" s="206">
        <v>0.82753309901296401</v>
      </c>
    </row>
    <row r="54" spans="1:10" x14ac:dyDescent="0.2">
      <c r="A54" t="s">
        <v>10228</v>
      </c>
      <c r="B54" t="s">
        <v>9248</v>
      </c>
      <c r="C54" s="14">
        <v>0</v>
      </c>
      <c r="D54" s="14">
        <v>0</v>
      </c>
      <c r="E54" s="14">
        <v>0</v>
      </c>
      <c r="F54" s="14">
        <v>0</v>
      </c>
      <c r="G54" s="54" t="s">
        <v>29</v>
      </c>
      <c r="H54" s="54" t="s">
        <v>29</v>
      </c>
      <c r="I54" s="54" t="s">
        <v>29</v>
      </c>
      <c r="J54" s="54" t="s">
        <v>29</v>
      </c>
    </row>
    <row r="55" spans="1:10" x14ac:dyDescent="0.2">
      <c r="A55" t="s">
        <v>10229</v>
      </c>
      <c r="B55" t="s">
        <v>9249</v>
      </c>
      <c r="C55" s="14">
        <v>0</v>
      </c>
      <c r="D55" s="14">
        <v>0</v>
      </c>
      <c r="E55" s="14">
        <v>0</v>
      </c>
      <c r="F55" s="14">
        <v>0</v>
      </c>
      <c r="G55" s="54" t="s">
        <v>29</v>
      </c>
      <c r="H55" s="54" t="s">
        <v>29</v>
      </c>
      <c r="I55" s="54" t="s">
        <v>29</v>
      </c>
      <c r="J55" s="54" t="s">
        <v>29</v>
      </c>
    </row>
    <row r="56" spans="1:10" x14ac:dyDescent="0.2">
      <c r="A56" t="s">
        <v>10230</v>
      </c>
      <c r="B56" t="s">
        <v>2423</v>
      </c>
      <c r="C56" s="14">
        <v>0</v>
      </c>
      <c r="D56" s="14">
        <v>0</v>
      </c>
      <c r="E56" s="14">
        <v>0</v>
      </c>
      <c r="F56" s="14">
        <v>0</v>
      </c>
      <c r="G56" s="54" t="s">
        <v>29</v>
      </c>
      <c r="H56" s="54" t="s">
        <v>29</v>
      </c>
      <c r="I56" s="54" t="s">
        <v>29</v>
      </c>
      <c r="J56" s="54" t="s">
        <v>29</v>
      </c>
    </row>
    <row r="57" spans="1:10" x14ac:dyDescent="0.2">
      <c r="A57" t="s">
        <v>10231</v>
      </c>
      <c r="B57" t="s">
        <v>9250</v>
      </c>
      <c r="C57" s="14">
        <v>0</v>
      </c>
      <c r="D57" s="14">
        <v>0</v>
      </c>
      <c r="E57" s="14">
        <v>0</v>
      </c>
      <c r="F57" s="14">
        <v>0</v>
      </c>
      <c r="G57" s="54" t="s">
        <v>29</v>
      </c>
      <c r="H57" s="54" t="s">
        <v>29</v>
      </c>
      <c r="I57" s="54" t="s">
        <v>29</v>
      </c>
      <c r="J57" s="54" t="s">
        <v>29</v>
      </c>
    </row>
    <row r="58" spans="1:10" x14ac:dyDescent="0.2">
      <c r="A58" s="156" t="s">
        <v>10232</v>
      </c>
      <c r="B58" s="156" t="s">
        <v>5236</v>
      </c>
      <c r="C58" s="205">
        <v>0</v>
      </c>
      <c r="D58" s="206">
        <v>0.36589801122113252</v>
      </c>
      <c r="E58" s="205">
        <v>0</v>
      </c>
      <c r="F58" s="206">
        <v>5.9892085702962249E-2</v>
      </c>
      <c r="G58" s="206">
        <v>-1.5629570877064201E-2</v>
      </c>
      <c r="H58" s="206" t="s">
        <v>9396</v>
      </c>
      <c r="I58" s="206">
        <v>-1.5617327176222699E-3</v>
      </c>
      <c r="J58" s="206" t="s">
        <v>9396</v>
      </c>
    </row>
    <row r="59" spans="1:10" x14ac:dyDescent="0.2">
      <c r="A59" s="156" t="s">
        <v>10233</v>
      </c>
      <c r="B59" s="156" t="s">
        <v>5236</v>
      </c>
      <c r="C59" s="205">
        <v>0</v>
      </c>
      <c r="D59" s="205">
        <v>0</v>
      </c>
      <c r="E59" s="205">
        <v>0</v>
      </c>
      <c r="F59" s="205">
        <v>0</v>
      </c>
      <c r="G59" s="206" t="s">
        <v>29</v>
      </c>
      <c r="H59" s="206" t="s">
        <v>29</v>
      </c>
      <c r="I59" s="206" t="s">
        <v>29</v>
      </c>
      <c r="J59" s="206" t="s">
        <v>29</v>
      </c>
    </row>
    <row r="60" spans="1:10" x14ac:dyDescent="0.2">
      <c r="A60" s="156" t="s">
        <v>9456</v>
      </c>
      <c r="B60" s="156" t="s">
        <v>5236</v>
      </c>
      <c r="C60" s="206">
        <v>3.8996651338601751E-2</v>
      </c>
      <c r="D60" s="206">
        <v>0.20796316680035526</v>
      </c>
      <c r="E60" s="205">
        <v>0</v>
      </c>
      <c r="F60" s="205">
        <v>0</v>
      </c>
      <c r="G60" s="206">
        <v>-9.6725163455128708E-3</v>
      </c>
      <c r="H60" s="206" t="s">
        <v>9396</v>
      </c>
      <c r="I60" s="206">
        <v>-2.6740621392110499E-4</v>
      </c>
      <c r="J60" s="206" t="s">
        <v>9396</v>
      </c>
    </row>
    <row r="61" spans="1:10" x14ac:dyDescent="0.2">
      <c r="A61" t="s">
        <v>10234</v>
      </c>
      <c r="B61" t="s">
        <v>9243</v>
      </c>
      <c r="C61" s="14">
        <v>0</v>
      </c>
      <c r="D61" s="14">
        <v>0</v>
      </c>
      <c r="E61" s="14">
        <v>0</v>
      </c>
      <c r="F61" s="14">
        <v>0</v>
      </c>
      <c r="G61" s="54" t="s">
        <v>29</v>
      </c>
      <c r="H61" s="54" t="s">
        <v>29</v>
      </c>
      <c r="I61" s="54" t="s">
        <v>29</v>
      </c>
      <c r="J61" s="54" t="s">
        <v>29</v>
      </c>
    </row>
    <row r="62" spans="1:10" x14ac:dyDescent="0.2">
      <c r="A62" t="s">
        <v>10235</v>
      </c>
      <c r="B62" t="s">
        <v>9243</v>
      </c>
      <c r="C62" s="14">
        <v>0</v>
      </c>
      <c r="D62" s="14">
        <v>0</v>
      </c>
      <c r="E62" s="14">
        <v>0</v>
      </c>
      <c r="F62" s="14">
        <v>0</v>
      </c>
      <c r="G62" s="54" t="s">
        <v>29</v>
      </c>
      <c r="H62" s="54" t="s">
        <v>29</v>
      </c>
      <c r="I62" s="54" t="s">
        <v>29</v>
      </c>
      <c r="J62" s="54" t="s">
        <v>29</v>
      </c>
    </row>
    <row r="63" spans="1:10" x14ac:dyDescent="0.2">
      <c r="A63" s="156" t="s">
        <v>10236</v>
      </c>
      <c r="B63" s="156" t="s">
        <v>5236</v>
      </c>
      <c r="C63" s="205">
        <v>0</v>
      </c>
      <c r="D63" s="206">
        <v>1.4488689983796051E-2</v>
      </c>
      <c r="E63" s="205">
        <v>0</v>
      </c>
      <c r="F63" s="205">
        <v>0</v>
      </c>
      <c r="G63" s="206">
        <v>-1.04769143981464E-2</v>
      </c>
      <c r="H63" s="206" t="s">
        <v>9396</v>
      </c>
      <c r="I63" s="206">
        <v>-1.68288150194073E-4</v>
      </c>
      <c r="J63" s="206" t="s">
        <v>9396</v>
      </c>
    </row>
    <row r="64" spans="1:10" x14ac:dyDescent="0.2">
      <c r="A64" t="s">
        <v>10237</v>
      </c>
      <c r="B64" t="s">
        <v>4969</v>
      </c>
      <c r="C64" s="54">
        <v>0.19209233774519499</v>
      </c>
      <c r="D64" s="54">
        <v>0.6128225008791508</v>
      </c>
      <c r="E64" s="14">
        <v>0</v>
      </c>
      <c r="F64" s="54">
        <v>0.32990420364156881</v>
      </c>
      <c r="G64" s="54">
        <v>-1.9530474931925199E-2</v>
      </c>
      <c r="H64" s="54" t="s">
        <v>9396</v>
      </c>
      <c r="I64" s="54">
        <v>-5.7401443316086797E-3</v>
      </c>
      <c r="J64" s="54" t="s">
        <v>9396</v>
      </c>
    </row>
    <row r="65" spans="1:10" x14ac:dyDescent="0.2">
      <c r="A65" t="s">
        <v>9451</v>
      </c>
      <c r="B65" t="s">
        <v>1957</v>
      </c>
      <c r="C65" s="14">
        <v>0</v>
      </c>
      <c r="D65" s="54">
        <v>0.23121805436308351</v>
      </c>
      <c r="E65" s="14">
        <v>0</v>
      </c>
      <c r="F65" s="54">
        <v>5.4126121890546747E-2</v>
      </c>
      <c r="G65" s="54">
        <v>-0.12091454703287501</v>
      </c>
      <c r="H65" s="54" t="s">
        <v>9396</v>
      </c>
      <c r="I65" s="54">
        <v>-1.2642491005697301E-2</v>
      </c>
      <c r="J65" s="54" t="s">
        <v>9396</v>
      </c>
    </row>
    <row r="66" spans="1:10" x14ac:dyDescent="0.2">
      <c r="A66" s="156" t="s">
        <v>10238</v>
      </c>
      <c r="B66" s="156" t="s">
        <v>9246</v>
      </c>
      <c r="C66" s="205">
        <v>0</v>
      </c>
      <c r="D66" s="205">
        <v>0</v>
      </c>
      <c r="E66" s="205">
        <v>0</v>
      </c>
      <c r="F66" s="205">
        <v>0</v>
      </c>
      <c r="G66" s="206" t="s">
        <v>29</v>
      </c>
      <c r="H66" s="206" t="s">
        <v>29</v>
      </c>
      <c r="I66" s="206" t="s">
        <v>29</v>
      </c>
      <c r="J66" s="206" t="s">
        <v>29</v>
      </c>
    </row>
    <row r="67" spans="1:10" x14ac:dyDescent="0.2">
      <c r="A67" t="s">
        <v>10239</v>
      </c>
      <c r="B67" t="s">
        <v>9251</v>
      </c>
      <c r="C67" s="14">
        <v>0</v>
      </c>
      <c r="D67" s="14">
        <v>0</v>
      </c>
      <c r="E67" s="14">
        <v>0</v>
      </c>
      <c r="F67" s="14">
        <v>0</v>
      </c>
      <c r="G67" s="54" t="s">
        <v>29</v>
      </c>
      <c r="H67" s="54" t="s">
        <v>29</v>
      </c>
      <c r="I67" s="54" t="s">
        <v>29</v>
      </c>
      <c r="J67" s="54" t="s">
        <v>29</v>
      </c>
    </row>
    <row r="68" spans="1:10" x14ac:dyDescent="0.2">
      <c r="A68" t="s">
        <v>10240</v>
      </c>
      <c r="B68" t="s">
        <v>9252</v>
      </c>
      <c r="C68" s="14">
        <v>0</v>
      </c>
      <c r="D68" s="14">
        <v>0</v>
      </c>
      <c r="E68" s="14">
        <v>0</v>
      </c>
      <c r="F68" s="14">
        <v>0</v>
      </c>
      <c r="G68" s="54" t="s">
        <v>29</v>
      </c>
      <c r="H68" s="54" t="s">
        <v>29</v>
      </c>
      <c r="I68" s="54" t="s">
        <v>29</v>
      </c>
      <c r="J68" s="54" t="s">
        <v>29</v>
      </c>
    </row>
    <row r="69" spans="1:10" x14ac:dyDescent="0.2">
      <c r="A69" t="s">
        <v>10241</v>
      </c>
      <c r="B69" t="s">
        <v>9251</v>
      </c>
      <c r="C69" s="14">
        <v>0</v>
      </c>
      <c r="D69" s="14">
        <v>0</v>
      </c>
      <c r="E69" s="14">
        <v>0</v>
      </c>
      <c r="F69" s="14">
        <v>0</v>
      </c>
      <c r="G69" s="54" t="s">
        <v>29</v>
      </c>
      <c r="H69" s="54" t="s">
        <v>29</v>
      </c>
      <c r="I69" s="54" t="s">
        <v>29</v>
      </c>
      <c r="J69" s="54" t="s">
        <v>29</v>
      </c>
    </row>
    <row r="70" spans="1:10" x14ac:dyDescent="0.2">
      <c r="A70" t="s">
        <v>10242</v>
      </c>
      <c r="B70" t="s">
        <v>9251</v>
      </c>
      <c r="C70" s="14">
        <v>0</v>
      </c>
      <c r="D70" s="14">
        <v>0</v>
      </c>
      <c r="E70" s="14">
        <v>0</v>
      </c>
      <c r="F70" s="14">
        <v>0</v>
      </c>
      <c r="G70" s="54" t="s">
        <v>29</v>
      </c>
      <c r="H70" s="54" t="s">
        <v>29</v>
      </c>
      <c r="I70" s="54" t="s">
        <v>29</v>
      </c>
      <c r="J70" s="54" t="s">
        <v>29</v>
      </c>
    </row>
    <row r="71" spans="1:10" x14ac:dyDescent="0.2">
      <c r="A71" t="s">
        <v>10243</v>
      </c>
      <c r="B71" t="s">
        <v>9253</v>
      </c>
      <c r="C71" s="14">
        <v>0</v>
      </c>
      <c r="D71" s="14">
        <v>0</v>
      </c>
      <c r="E71" s="14">
        <v>0</v>
      </c>
      <c r="F71" s="14">
        <v>0</v>
      </c>
      <c r="G71" s="54" t="s">
        <v>29</v>
      </c>
      <c r="H71" s="54" t="s">
        <v>29</v>
      </c>
      <c r="I71" s="54" t="s">
        <v>29</v>
      </c>
      <c r="J71" s="54" t="s">
        <v>29</v>
      </c>
    </row>
    <row r="72" spans="1:10" x14ac:dyDescent="0.2">
      <c r="A72" t="s">
        <v>10244</v>
      </c>
      <c r="B72" t="s">
        <v>6050</v>
      </c>
      <c r="C72" s="14">
        <v>0</v>
      </c>
      <c r="D72" s="14">
        <v>0</v>
      </c>
      <c r="E72" s="14">
        <v>0</v>
      </c>
      <c r="F72" s="14">
        <v>0</v>
      </c>
      <c r="G72" s="54" t="s">
        <v>29</v>
      </c>
      <c r="H72" s="54" t="s">
        <v>29</v>
      </c>
      <c r="I72" s="54" t="s">
        <v>29</v>
      </c>
      <c r="J72" s="54" t="s">
        <v>29</v>
      </c>
    </row>
    <row r="73" spans="1:10" x14ac:dyDescent="0.2">
      <c r="A73" t="s">
        <v>10245</v>
      </c>
      <c r="B73" t="s">
        <v>4617</v>
      </c>
      <c r="C73" s="14">
        <v>0</v>
      </c>
      <c r="D73" s="14">
        <v>0</v>
      </c>
      <c r="E73" s="14">
        <v>0</v>
      </c>
      <c r="F73" s="14">
        <v>0</v>
      </c>
      <c r="G73" s="54" t="s">
        <v>29</v>
      </c>
      <c r="H73" s="54" t="s">
        <v>29</v>
      </c>
      <c r="I73" s="54" t="s">
        <v>29</v>
      </c>
      <c r="J73" s="54" t="s">
        <v>29</v>
      </c>
    </row>
    <row r="74" spans="1:10" x14ac:dyDescent="0.2">
      <c r="A74" t="s">
        <v>10246</v>
      </c>
      <c r="B74" t="s">
        <v>9254</v>
      </c>
      <c r="C74" s="14">
        <v>0</v>
      </c>
      <c r="D74" s="14">
        <v>0</v>
      </c>
      <c r="E74" s="14">
        <v>0</v>
      </c>
      <c r="F74" s="14">
        <v>0</v>
      </c>
      <c r="G74" s="54" t="s">
        <v>29</v>
      </c>
      <c r="H74" s="54" t="s">
        <v>29</v>
      </c>
      <c r="I74" s="54" t="s">
        <v>29</v>
      </c>
      <c r="J74" s="54" t="s">
        <v>29</v>
      </c>
    </row>
    <row r="75" spans="1:10" x14ac:dyDescent="0.2">
      <c r="A75" t="s">
        <v>10247</v>
      </c>
      <c r="B75" t="s">
        <v>9251</v>
      </c>
      <c r="C75" s="14">
        <v>0</v>
      </c>
      <c r="D75" s="14">
        <v>0</v>
      </c>
      <c r="E75" s="14">
        <v>0</v>
      </c>
      <c r="F75" s="14">
        <v>0</v>
      </c>
      <c r="G75" s="54" t="s">
        <v>29</v>
      </c>
      <c r="H75" s="54" t="s">
        <v>29</v>
      </c>
      <c r="I75" s="54" t="s">
        <v>29</v>
      </c>
      <c r="J75" s="54" t="s">
        <v>29</v>
      </c>
    </row>
    <row r="76" spans="1:10" x14ac:dyDescent="0.2">
      <c r="A76" t="s">
        <v>10248</v>
      </c>
      <c r="B76" t="s">
        <v>9255</v>
      </c>
      <c r="C76" s="14">
        <v>0</v>
      </c>
      <c r="D76" s="14">
        <v>0</v>
      </c>
      <c r="E76" s="14">
        <v>0</v>
      </c>
      <c r="F76" s="14">
        <v>0</v>
      </c>
      <c r="G76" s="54" t="s">
        <v>29</v>
      </c>
      <c r="H76" s="54" t="s">
        <v>29</v>
      </c>
      <c r="I76" s="54" t="s">
        <v>29</v>
      </c>
      <c r="J76" s="54" t="s">
        <v>29</v>
      </c>
    </row>
    <row r="77" spans="1:10" x14ac:dyDescent="0.2">
      <c r="A77" t="s">
        <v>10249</v>
      </c>
      <c r="B77" t="s">
        <v>9246</v>
      </c>
      <c r="C77" s="14">
        <v>0</v>
      </c>
      <c r="D77" s="14">
        <v>0</v>
      </c>
      <c r="E77" s="14">
        <v>0</v>
      </c>
      <c r="F77" s="14">
        <v>0</v>
      </c>
      <c r="G77" s="54" t="s">
        <v>29</v>
      </c>
      <c r="H77" s="54" t="s">
        <v>29</v>
      </c>
      <c r="I77" s="54" t="s">
        <v>29</v>
      </c>
      <c r="J77" s="54" t="s">
        <v>29</v>
      </c>
    </row>
    <row r="78" spans="1:10" x14ac:dyDescent="0.2">
      <c r="A78" t="s">
        <v>10250</v>
      </c>
      <c r="B78" t="s">
        <v>9239</v>
      </c>
      <c r="C78" s="14">
        <v>0</v>
      </c>
      <c r="D78" s="14">
        <v>0</v>
      </c>
      <c r="E78" s="14">
        <v>0</v>
      </c>
      <c r="F78" s="14">
        <v>0</v>
      </c>
      <c r="G78" s="54" t="s">
        <v>29</v>
      </c>
      <c r="H78" s="54" t="s">
        <v>29</v>
      </c>
      <c r="I78" s="54" t="s">
        <v>29</v>
      </c>
      <c r="J78" s="54" t="s">
        <v>29</v>
      </c>
    </row>
    <row r="79" spans="1:10" x14ac:dyDescent="0.2">
      <c r="A79" s="156" t="s">
        <v>9453</v>
      </c>
      <c r="B79" s="156" t="s">
        <v>5236</v>
      </c>
      <c r="C79" s="205">
        <v>0</v>
      </c>
      <c r="D79" s="205">
        <v>0</v>
      </c>
      <c r="E79" s="205">
        <v>0</v>
      </c>
      <c r="F79" s="205">
        <v>0</v>
      </c>
      <c r="G79" s="206" t="s">
        <v>29</v>
      </c>
      <c r="H79" s="206" t="s">
        <v>29</v>
      </c>
      <c r="I79" s="206" t="s">
        <v>29</v>
      </c>
      <c r="J79" s="206" t="s">
        <v>29</v>
      </c>
    </row>
    <row r="80" spans="1:10" x14ac:dyDescent="0.2">
      <c r="A80" s="156" t="s">
        <v>10251</v>
      </c>
      <c r="B80" s="156" t="s">
        <v>9246</v>
      </c>
      <c r="C80" s="205">
        <v>0</v>
      </c>
      <c r="D80" s="205">
        <v>0</v>
      </c>
      <c r="E80" s="205">
        <v>0</v>
      </c>
      <c r="F80" s="205">
        <v>0</v>
      </c>
      <c r="G80" s="206" t="s">
        <v>29</v>
      </c>
      <c r="H80" s="206" t="s">
        <v>29</v>
      </c>
      <c r="I80" s="206" t="s">
        <v>29</v>
      </c>
      <c r="J80" s="206" t="s">
        <v>29</v>
      </c>
    </row>
    <row r="81" spans="1:10" x14ac:dyDescent="0.2">
      <c r="A81" t="s">
        <v>10252</v>
      </c>
      <c r="B81" t="s">
        <v>368</v>
      </c>
      <c r="C81" s="14">
        <v>0</v>
      </c>
      <c r="D81" s="14">
        <v>0</v>
      </c>
      <c r="E81" s="14">
        <v>0</v>
      </c>
      <c r="F81" s="14">
        <v>0</v>
      </c>
      <c r="G81" s="54" t="s">
        <v>29</v>
      </c>
      <c r="H81" s="54" t="s">
        <v>29</v>
      </c>
      <c r="I81" s="54" t="s">
        <v>29</v>
      </c>
      <c r="J81" s="54" t="s">
        <v>29</v>
      </c>
    </row>
    <row r="82" spans="1:10" x14ac:dyDescent="0.2">
      <c r="A82" s="156" t="s">
        <v>10253</v>
      </c>
      <c r="B82" s="156" t="s">
        <v>5236</v>
      </c>
      <c r="C82" s="205">
        <v>0</v>
      </c>
      <c r="D82" s="205">
        <v>0</v>
      </c>
      <c r="E82" s="205">
        <v>0</v>
      </c>
      <c r="F82" s="205">
        <v>0</v>
      </c>
      <c r="G82" s="206" t="s">
        <v>29</v>
      </c>
      <c r="H82" s="206" t="s">
        <v>29</v>
      </c>
      <c r="I82" s="206" t="s">
        <v>29</v>
      </c>
      <c r="J82" s="206" t="s">
        <v>29</v>
      </c>
    </row>
    <row r="83" spans="1:10" x14ac:dyDescent="0.2">
      <c r="A83" t="s">
        <v>10254</v>
      </c>
      <c r="B83" t="s">
        <v>9256</v>
      </c>
      <c r="C83" s="14">
        <v>0</v>
      </c>
      <c r="D83" s="14">
        <v>0</v>
      </c>
      <c r="E83" s="14">
        <v>0</v>
      </c>
      <c r="F83" s="14">
        <v>0</v>
      </c>
      <c r="G83" s="54" t="s">
        <v>29</v>
      </c>
      <c r="H83" s="54" t="s">
        <v>29</v>
      </c>
      <c r="I83" s="54" t="s">
        <v>29</v>
      </c>
      <c r="J83" s="54" t="s">
        <v>29</v>
      </c>
    </row>
    <row r="84" spans="1:10" x14ac:dyDescent="0.2">
      <c r="A84" s="156" t="s">
        <v>10255</v>
      </c>
      <c r="B84" s="156" t="s">
        <v>5236</v>
      </c>
      <c r="C84" s="206">
        <v>0.54645025402199598</v>
      </c>
      <c r="D84" s="206">
        <v>1.3392461019215056</v>
      </c>
      <c r="E84" s="206">
        <v>0.57345675839457522</v>
      </c>
      <c r="F84" s="206">
        <v>1.0967655133668601</v>
      </c>
      <c r="G84" s="206">
        <v>-3.6140738691713102E-2</v>
      </c>
      <c r="H84" s="206" t="s">
        <v>9396</v>
      </c>
      <c r="I84" s="206">
        <v>-4.9594003224814904E-3</v>
      </c>
      <c r="J84" s="206">
        <v>0.91360285761415105</v>
      </c>
    </row>
    <row r="85" spans="1:10" x14ac:dyDescent="0.2">
      <c r="A85" t="s">
        <v>10256</v>
      </c>
      <c r="B85" t="s">
        <v>9366</v>
      </c>
      <c r="C85" s="54">
        <v>3.4179274795425749E-2</v>
      </c>
      <c r="D85" s="14">
        <v>0</v>
      </c>
      <c r="E85" s="14">
        <v>0</v>
      </c>
      <c r="F85" s="14">
        <v>0</v>
      </c>
      <c r="G85" s="54">
        <v>1.6156758499950699E-2</v>
      </c>
      <c r="H85" s="54" t="s">
        <v>9396</v>
      </c>
      <c r="I85" s="54">
        <v>-2.0658518394791101E-4</v>
      </c>
      <c r="J85" s="54" t="s">
        <v>9396</v>
      </c>
    </row>
    <row r="86" spans="1:10" x14ac:dyDescent="0.2">
      <c r="A86" t="s">
        <v>10257</v>
      </c>
      <c r="B86" t="s">
        <v>287</v>
      </c>
      <c r="C86" s="14">
        <v>0</v>
      </c>
      <c r="D86" s="14">
        <v>0</v>
      </c>
      <c r="E86" s="14">
        <v>0</v>
      </c>
      <c r="F86" s="14">
        <v>0</v>
      </c>
      <c r="G86" s="54" t="s">
        <v>29</v>
      </c>
      <c r="H86" s="54" t="s">
        <v>29</v>
      </c>
      <c r="I86" s="54" t="s">
        <v>29</v>
      </c>
      <c r="J86" s="54" t="s">
        <v>29</v>
      </c>
    </row>
    <row r="87" spans="1:10" x14ac:dyDescent="0.2">
      <c r="A87" t="s">
        <v>10258</v>
      </c>
      <c r="B87" t="s">
        <v>9368</v>
      </c>
      <c r="C87" s="14">
        <v>0</v>
      </c>
      <c r="D87" s="14">
        <v>0</v>
      </c>
      <c r="E87" s="14">
        <v>0</v>
      </c>
      <c r="F87" s="14">
        <v>0</v>
      </c>
      <c r="G87" s="54" t="s">
        <v>29</v>
      </c>
      <c r="H87" s="54" t="s">
        <v>29</v>
      </c>
      <c r="I87" s="54" t="s">
        <v>29</v>
      </c>
      <c r="J87" s="54" t="s">
        <v>29</v>
      </c>
    </row>
    <row r="88" spans="1:10" x14ac:dyDescent="0.2">
      <c r="A88" t="s">
        <v>10259</v>
      </c>
      <c r="B88" t="s">
        <v>9369</v>
      </c>
      <c r="C88" s="14">
        <v>0</v>
      </c>
      <c r="D88" s="14">
        <v>0</v>
      </c>
      <c r="E88" s="14">
        <v>0</v>
      </c>
      <c r="F88" s="14">
        <v>0</v>
      </c>
      <c r="G88" s="54" t="s">
        <v>29</v>
      </c>
      <c r="H88" s="54" t="s">
        <v>29</v>
      </c>
      <c r="I88" s="54" t="s">
        <v>29</v>
      </c>
      <c r="J88" s="54" t="s">
        <v>29</v>
      </c>
    </row>
    <row r="89" spans="1:10" x14ac:dyDescent="0.2">
      <c r="A89" t="s">
        <v>10260</v>
      </c>
      <c r="B89" t="s">
        <v>1910</v>
      </c>
      <c r="C89" s="54">
        <v>1.7457141624619694</v>
      </c>
      <c r="D89" s="54">
        <v>13.62122355954935</v>
      </c>
      <c r="E89" s="54">
        <v>0.23957739397406549</v>
      </c>
      <c r="F89" s="54">
        <v>6.5608889612722585</v>
      </c>
      <c r="G89" s="54">
        <v>-0.197504943766006</v>
      </c>
      <c r="H89" s="54">
        <v>9.3744261189636899E-2</v>
      </c>
      <c r="I89" s="54">
        <v>-3.2861771416380102E-2</v>
      </c>
      <c r="J89" s="54">
        <v>3.9491828777961299E-2</v>
      </c>
    </row>
    <row r="90" spans="1:10" x14ac:dyDescent="0.2">
      <c r="A90" t="s">
        <v>10261</v>
      </c>
      <c r="B90" t="s">
        <v>4617</v>
      </c>
      <c r="C90" s="14">
        <v>0</v>
      </c>
      <c r="D90" s="14">
        <v>0</v>
      </c>
      <c r="E90" s="14">
        <v>0</v>
      </c>
      <c r="F90" s="14">
        <v>0</v>
      </c>
      <c r="G90" s="54" t="s">
        <v>29</v>
      </c>
      <c r="H90" s="54" t="s">
        <v>29</v>
      </c>
      <c r="I90" s="54" t="s">
        <v>29</v>
      </c>
      <c r="J90" s="54" t="s">
        <v>29</v>
      </c>
    </row>
    <row r="91" spans="1:10" x14ac:dyDescent="0.2">
      <c r="A91" t="s">
        <v>10262</v>
      </c>
      <c r="B91" t="s">
        <v>9239</v>
      </c>
      <c r="C91" s="14">
        <v>0</v>
      </c>
      <c r="D91" s="14">
        <v>0</v>
      </c>
      <c r="E91" s="14">
        <v>0</v>
      </c>
      <c r="F91" s="14">
        <v>0</v>
      </c>
      <c r="G91" s="54" t="s">
        <v>29</v>
      </c>
      <c r="H91" s="54" t="s">
        <v>29</v>
      </c>
      <c r="I91" s="54" t="s">
        <v>29</v>
      </c>
      <c r="J91" s="54" t="s">
        <v>29</v>
      </c>
    </row>
    <row r="92" spans="1:10" x14ac:dyDescent="0.2">
      <c r="A92" t="s">
        <v>10263</v>
      </c>
      <c r="B92" t="s">
        <v>9370</v>
      </c>
      <c r="C92" s="14">
        <v>0</v>
      </c>
      <c r="D92" s="14">
        <v>0</v>
      </c>
      <c r="E92" s="14">
        <v>0</v>
      </c>
      <c r="F92" s="14">
        <v>0</v>
      </c>
      <c r="G92" s="54" t="s">
        <v>29</v>
      </c>
      <c r="H92" s="54" t="s">
        <v>29</v>
      </c>
      <c r="I92" s="54" t="s">
        <v>29</v>
      </c>
      <c r="J92" s="54" t="s">
        <v>29</v>
      </c>
    </row>
    <row r="93" spans="1:10" x14ac:dyDescent="0.2">
      <c r="A93" t="s">
        <v>10264</v>
      </c>
      <c r="B93" t="s">
        <v>9367</v>
      </c>
      <c r="C93" s="54">
        <v>0.68861682655303247</v>
      </c>
      <c r="D93" s="54">
        <v>0.4714177558336895</v>
      </c>
      <c r="E93" s="54">
        <v>0.7510151097748401</v>
      </c>
      <c r="F93" s="54">
        <v>0.88425893497673247</v>
      </c>
      <c r="G93" s="54">
        <v>0.17432510514356001</v>
      </c>
      <c r="H93" s="54">
        <v>0.43505584340675701</v>
      </c>
      <c r="I93" s="54">
        <v>-3.9339875116882802E-3</v>
      </c>
      <c r="J93" s="54">
        <v>0.97817819578207299</v>
      </c>
    </row>
    <row r="94" spans="1:10" x14ac:dyDescent="0.2">
      <c r="A94" t="s">
        <v>10265</v>
      </c>
      <c r="B94" t="s">
        <v>5431</v>
      </c>
      <c r="C94" s="54">
        <v>0.6741499062877897</v>
      </c>
      <c r="D94" s="54">
        <v>0.47595371430714245</v>
      </c>
      <c r="E94" s="54">
        <v>5.3767362726356752E-2</v>
      </c>
      <c r="F94" s="54">
        <v>0.24785866004690049</v>
      </c>
      <c r="G94" s="54">
        <v>4.1180847862604002E-2</v>
      </c>
      <c r="H94" s="54" t="s">
        <v>9396</v>
      </c>
      <c r="I94" s="54">
        <v>-9.0519790860171308E-3</v>
      </c>
      <c r="J94" s="54">
        <v>0.78219005264628205</v>
      </c>
    </row>
    <row r="95" spans="1:10" x14ac:dyDescent="0.2">
      <c r="A95" t="s">
        <v>10266</v>
      </c>
      <c r="B95" t="s">
        <v>698</v>
      </c>
      <c r="C95" s="14">
        <v>0</v>
      </c>
      <c r="D95" s="14">
        <v>0</v>
      </c>
      <c r="E95" s="14">
        <v>0</v>
      </c>
      <c r="F95" s="14">
        <v>0</v>
      </c>
      <c r="G95" s="54" t="s">
        <v>29</v>
      </c>
      <c r="H95" s="54" t="s">
        <v>29</v>
      </c>
      <c r="I95" s="54" t="s">
        <v>29</v>
      </c>
      <c r="J95" s="54" t="s">
        <v>29</v>
      </c>
    </row>
    <row r="96" spans="1:10" ht="17" thickBot="1" x14ac:dyDescent="0.25">
      <c r="A96" s="174" t="s">
        <v>10267</v>
      </c>
      <c r="B96" s="174" t="s">
        <v>803</v>
      </c>
      <c r="C96" s="207">
        <v>0.38428414428097502</v>
      </c>
      <c r="D96" s="207">
        <v>0.36114886703540849</v>
      </c>
      <c r="E96" s="207">
        <v>0.21162663217216898</v>
      </c>
      <c r="F96" s="207">
        <v>0.17883828854461875</v>
      </c>
      <c r="G96" s="207">
        <v>2.6788573307652101E-2</v>
      </c>
      <c r="H96" s="207" t="s">
        <v>9396</v>
      </c>
      <c r="I96" s="207">
        <v>4.4992078394064704E-3</v>
      </c>
      <c r="J96" s="207">
        <v>0.94440596939691901</v>
      </c>
    </row>
    <row r="98" spans="1:1" x14ac:dyDescent="0.2">
      <c r="A98" s="197" t="s">
        <v>14267</v>
      </c>
    </row>
    <row r="99" spans="1:1" x14ac:dyDescent="0.2">
      <c r="A99" s="197" t="s">
        <v>14268</v>
      </c>
    </row>
    <row r="100" spans="1:1" x14ac:dyDescent="0.2">
      <c r="A100" s="197" t="s">
        <v>14269</v>
      </c>
    </row>
    <row r="101" spans="1:1" x14ac:dyDescent="0.2">
      <c r="A101" s="197" t="s">
        <v>14270</v>
      </c>
    </row>
  </sheetData>
  <mergeCells count="5">
    <mergeCell ref="A1:A2"/>
    <mergeCell ref="C1:F1"/>
    <mergeCell ref="B1:B2"/>
    <mergeCell ref="G1:H1"/>
    <mergeCell ref="I1:J1"/>
  </mergeCells>
  <conditionalFormatting sqref="H3:H96">
    <cfRule type="cellIs" dxfId="1" priority="2" operator="lessThan">
      <formula>0.01</formula>
    </cfRule>
  </conditionalFormatting>
  <conditionalFormatting sqref="J3:J96">
    <cfRule type="cellIs" dxfId="0" priority="1" operator="lessThan">
      <formula>0.01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D2719-3D4C-8142-8BFE-A856B4A0C0C2}">
  <dimension ref="A1:L113"/>
  <sheetViews>
    <sheetView workbookViewId="0">
      <selection activeCell="F16" sqref="F16"/>
    </sheetView>
  </sheetViews>
  <sheetFormatPr baseColWidth="10" defaultRowHeight="16" x14ac:dyDescent="0.2"/>
  <sheetData>
    <row r="1" spans="1:12" x14ac:dyDescent="0.2">
      <c r="A1" s="41" t="s">
        <v>14271</v>
      </c>
      <c r="B1" s="41" t="s">
        <v>14272</v>
      </c>
      <c r="C1" s="41">
        <v>85.938000000000002</v>
      </c>
      <c r="D1" s="41">
        <v>1913</v>
      </c>
      <c r="E1" s="41">
        <v>254</v>
      </c>
      <c r="F1" s="41">
        <v>10</v>
      </c>
      <c r="G1" s="41">
        <v>1</v>
      </c>
      <c r="H1" s="41">
        <v>1907</v>
      </c>
      <c r="I1" s="41">
        <v>1</v>
      </c>
      <c r="J1" s="41">
        <v>1904</v>
      </c>
      <c r="K1" s="41">
        <v>0</v>
      </c>
      <c r="L1" s="41">
        <v>1643</v>
      </c>
    </row>
    <row r="2" spans="1:12" x14ac:dyDescent="0.2">
      <c r="A2" s="41" t="s">
        <v>14271</v>
      </c>
      <c r="B2" s="41" t="s">
        <v>14272</v>
      </c>
      <c r="C2" s="41">
        <v>91.257000000000005</v>
      </c>
      <c r="D2" s="41">
        <v>366</v>
      </c>
      <c r="E2" s="41">
        <v>32</v>
      </c>
      <c r="F2" s="41">
        <v>0</v>
      </c>
      <c r="G2" s="41">
        <v>1953</v>
      </c>
      <c r="H2" s="41">
        <v>2318</v>
      </c>
      <c r="I2" s="41">
        <v>1926</v>
      </c>
      <c r="J2" s="41">
        <v>2291</v>
      </c>
      <c r="K2" s="211">
        <v>2.89E-130</v>
      </c>
      <c r="L2" s="41">
        <v>472</v>
      </c>
    </row>
    <row r="3" spans="1:12" x14ac:dyDescent="0.2">
      <c r="A3" s="41" t="s">
        <v>14271</v>
      </c>
      <c r="B3" s="41" t="s">
        <v>14273</v>
      </c>
      <c r="C3" s="41">
        <v>97.332999999999998</v>
      </c>
      <c r="D3" s="41">
        <v>2850</v>
      </c>
      <c r="E3" s="41">
        <v>70</v>
      </c>
      <c r="F3" s="41">
        <v>2</v>
      </c>
      <c r="G3" s="41">
        <v>1</v>
      </c>
      <c r="H3" s="41">
        <v>2850</v>
      </c>
      <c r="I3" s="41">
        <v>1</v>
      </c>
      <c r="J3" s="41">
        <v>2844</v>
      </c>
      <c r="K3" s="41">
        <v>0</v>
      </c>
      <c r="L3" s="41">
        <v>5041</v>
      </c>
    </row>
    <row r="4" spans="1:12" x14ac:dyDescent="0.2">
      <c r="A4" s="41" t="s">
        <v>14271</v>
      </c>
      <c r="B4" s="41" t="s">
        <v>14274</v>
      </c>
      <c r="C4" s="41">
        <v>96.863</v>
      </c>
      <c r="D4" s="41">
        <v>2710</v>
      </c>
      <c r="E4" s="41">
        <v>82</v>
      </c>
      <c r="F4" s="41">
        <v>2</v>
      </c>
      <c r="G4" s="41">
        <v>1</v>
      </c>
      <c r="H4" s="41">
        <v>2707</v>
      </c>
      <c r="I4" s="41">
        <v>1</v>
      </c>
      <c r="J4" s="41">
        <v>2710</v>
      </c>
      <c r="K4" s="41">
        <v>0</v>
      </c>
      <c r="L4" s="41">
        <v>4694</v>
      </c>
    </row>
    <row r="5" spans="1:12" x14ac:dyDescent="0.2">
      <c r="A5" s="41" t="s">
        <v>14271</v>
      </c>
      <c r="B5" s="41" t="s">
        <v>14274</v>
      </c>
      <c r="C5" s="41">
        <v>94.915000000000006</v>
      </c>
      <c r="D5" s="41">
        <v>118</v>
      </c>
      <c r="E5" s="41">
        <v>6</v>
      </c>
      <c r="F5" s="41">
        <v>0</v>
      </c>
      <c r="G5" s="41">
        <v>2733</v>
      </c>
      <c r="H5" s="41">
        <v>2850</v>
      </c>
      <c r="I5" s="41">
        <v>2715</v>
      </c>
      <c r="J5" s="41">
        <v>2832</v>
      </c>
      <c r="K5" s="211">
        <v>2.4399999999999998E-44</v>
      </c>
      <c r="L5" s="41">
        <v>186</v>
      </c>
    </row>
    <row r="6" spans="1:12" x14ac:dyDescent="0.2">
      <c r="A6" s="41" t="s">
        <v>14271</v>
      </c>
      <c r="B6" s="41" t="s">
        <v>14275</v>
      </c>
      <c r="C6" s="41">
        <v>85.405000000000001</v>
      </c>
      <c r="D6" s="41">
        <v>555</v>
      </c>
      <c r="E6" s="41">
        <v>81</v>
      </c>
      <c r="F6" s="41">
        <v>0</v>
      </c>
      <c r="G6" s="41">
        <v>807</v>
      </c>
      <c r="H6" s="41">
        <v>1361</v>
      </c>
      <c r="I6" s="41">
        <v>786</v>
      </c>
      <c r="J6" s="41">
        <v>1340</v>
      </c>
      <c r="K6" s="211">
        <v>4.3400000000000002E-126</v>
      </c>
      <c r="L6" s="41">
        <v>458</v>
      </c>
    </row>
    <row r="7" spans="1:12" x14ac:dyDescent="0.2">
      <c r="A7" s="41" t="s">
        <v>14271</v>
      </c>
      <c r="B7" s="41" t="s">
        <v>14275</v>
      </c>
      <c r="C7" s="41">
        <v>82.143000000000001</v>
      </c>
      <c r="D7" s="41">
        <v>112</v>
      </c>
      <c r="E7" s="41">
        <v>20</v>
      </c>
      <c r="F7" s="41">
        <v>0</v>
      </c>
      <c r="G7" s="41">
        <v>54</v>
      </c>
      <c r="H7" s="41">
        <v>165</v>
      </c>
      <c r="I7" s="41">
        <v>54</v>
      </c>
      <c r="J7" s="41">
        <v>165</v>
      </c>
      <c r="K7" s="211">
        <v>2.4299999999999999E-7</v>
      </c>
      <c r="L7" s="41">
        <v>63.9</v>
      </c>
    </row>
    <row r="8" spans="1:12" x14ac:dyDescent="0.2">
      <c r="A8" s="41" t="s">
        <v>14271</v>
      </c>
      <c r="B8" s="41" t="s">
        <v>14276</v>
      </c>
      <c r="C8" s="41">
        <v>85.224999999999994</v>
      </c>
      <c r="D8" s="41">
        <v>555</v>
      </c>
      <c r="E8" s="41">
        <v>82</v>
      </c>
      <c r="F8" s="41">
        <v>0</v>
      </c>
      <c r="G8" s="41">
        <v>807</v>
      </c>
      <c r="H8" s="41">
        <v>1361</v>
      </c>
      <c r="I8" s="41">
        <v>786</v>
      </c>
      <c r="J8" s="41">
        <v>1340</v>
      </c>
      <c r="K8" s="211">
        <v>1.0599999999999999E-123</v>
      </c>
      <c r="L8" s="41">
        <v>450</v>
      </c>
    </row>
    <row r="9" spans="1:12" x14ac:dyDescent="0.2">
      <c r="A9" s="41" t="s">
        <v>14271</v>
      </c>
      <c r="B9" s="41" t="s">
        <v>14276</v>
      </c>
      <c r="C9" s="41">
        <v>84.167000000000002</v>
      </c>
      <c r="D9" s="41">
        <v>120</v>
      </c>
      <c r="E9" s="41">
        <v>19</v>
      </c>
      <c r="F9" s="41">
        <v>0</v>
      </c>
      <c r="G9" s="41">
        <v>46</v>
      </c>
      <c r="H9" s="41">
        <v>165</v>
      </c>
      <c r="I9" s="41">
        <v>46</v>
      </c>
      <c r="J9" s="41">
        <v>165</v>
      </c>
      <c r="K9" s="211">
        <v>1.6799999999999998E-14</v>
      </c>
      <c r="L9" s="41">
        <v>87.7</v>
      </c>
    </row>
    <row r="10" spans="1:12" x14ac:dyDescent="0.2">
      <c r="A10" s="41" t="s">
        <v>14271</v>
      </c>
      <c r="B10" s="41" t="s">
        <v>14277</v>
      </c>
      <c r="C10" s="41">
        <v>85.542000000000002</v>
      </c>
      <c r="D10" s="41">
        <v>166</v>
      </c>
      <c r="E10" s="41">
        <v>24</v>
      </c>
      <c r="F10" s="41">
        <v>0</v>
      </c>
      <c r="G10" s="41">
        <v>11</v>
      </c>
      <c r="H10" s="41">
        <v>176</v>
      </c>
      <c r="I10" s="41">
        <v>14</v>
      </c>
      <c r="J10" s="41">
        <v>179</v>
      </c>
      <c r="K10" s="211">
        <v>5.1200000000000003E-30</v>
      </c>
      <c r="L10" s="41">
        <v>139</v>
      </c>
    </row>
    <row r="11" spans="1:12" x14ac:dyDescent="0.2">
      <c r="A11" s="156" t="s">
        <v>14271</v>
      </c>
      <c r="B11" s="156" t="s">
        <v>14278</v>
      </c>
      <c r="C11" s="156">
        <v>100</v>
      </c>
      <c r="D11" s="156">
        <v>2850</v>
      </c>
      <c r="E11" s="156">
        <v>0</v>
      </c>
      <c r="F11" s="156">
        <v>0</v>
      </c>
      <c r="G11" s="156">
        <v>1</v>
      </c>
      <c r="H11" s="156">
        <v>2850</v>
      </c>
      <c r="I11" s="156">
        <v>1</v>
      </c>
      <c r="J11" s="156">
        <v>2850</v>
      </c>
      <c r="K11" s="156">
        <v>0</v>
      </c>
      <c r="L11" s="156">
        <v>5649</v>
      </c>
    </row>
    <row r="12" spans="1:12" x14ac:dyDescent="0.2">
      <c r="A12" s="156" t="s">
        <v>14271</v>
      </c>
      <c r="B12" s="156" t="s">
        <v>14279</v>
      </c>
      <c r="C12" s="156">
        <v>86.043000000000006</v>
      </c>
      <c r="D12" s="156">
        <v>1913</v>
      </c>
      <c r="E12" s="156">
        <v>252</v>
      </c>
      <c r="F12" s="156">
        <v>10</v>
      </c>
      <c r="G12" s="156">
        <v>1</v>
      </c>
      <c r="H12" s="156">
        <v>1907</v>
      </c>
      <c r="I12" s="156">
        <v>1</v>
      </c>
      <c r="J12" s="156">
        <v>1904</v>
      </c>
      <c r="K12" s="156">
        <v>0</v>
      </c>
      <c r="L12" s="156">
        <v>1659</v>
      </c>
    </row>
    <row r="13" spans="1:12" x14ac:dyDescent="0.2">
      <c r="A13" s="156" t="s">
        <v>14271</v>
      </c>
      <c r="B13" s="156" t="s">
        <v>14279</v>
      </c>
      <c r="C13" s="156">
        <v>91.436000000000007</v>
      </c>
      <c r="D13" s="156">
        <v>362</v>
      </c>
      <c r="E13" s="156">
        <v>31</v>
      </c>
      <c r="F13" s="156">
        <v>0</v>
      </c>
      <c r="G13" s="156">
        <v>1953</v>
      </c>
      <c r="H13" s="156">
        <v>2314</v>
      </c>
      <c r="I13" s="156">
        <v>1926</v>
      </c>
      <c r="J13" s="156">
        <v>2287</v>
      </c>
      <c r="K13" s="212">
        <v>2.89E-130</v>
      </c>
      <c r="L13" s="156">
        <v>472</v>
      </c>
    </row>
    <row r="14" spans="1:12" x14ac:dyDescent="0.2">
      <c r="A14" s="156" t="s">
        <v>14271</v>
      </c>
      <c r="B14" s="156" t="s">
        <v>14280</v>
      </c>
      <c r="C14" s="156">
        <v>96.863</v>
      </c>
      <c r="D14" s="156">
        <v>2710</v>
      </c>
      <c r="E14" s="156">
        <v>82</v>
      </c>
      <c r="F14" s="156">
        <v>2</v>
      </c>
      <c r="G14" s="156">
        <v>1</v>
      </c>
      <c r="H14" s="156">
        <v>2707</v>
      </c>
      <c r="I14" s="156">
        <v>1</v>
      </c>
      <c r="J14" s="156">
        <v>2710</v>
      </c>
      <c r="K14" s="156">
        <v>0</v>
      </c>
      <c r="L14" s="156">
        <v>4694</v>
      </c>
    </row>
    <row r="15" spans="1:12" x14ac:dyDescent="0.2">
      <c r="A15" s="156" t="s">
        <v>14271</v>
      </c>
      <c r="B15" s="156" t="s">
        <v>14280</v>
      </c>
      <c r="C15" s="156">
        <v>94.915000000000006</v>
      </c>
      <c r="D15" s="156">
        <v>118</v>
      </c>
      <c r="E15" s="156">
        <v>6</v>
      </c>
      <c r="F15" s="156">
        <v>0</v>
      </c>
      <c r="G15" s="156">
        <v>2733</v>
      </c>
      <c r="H15" s="156">
        <v>2850</v>
      </c>
      <c r="I15" s="156">
        <v>2715</v>
      </c>
      <c r="J15" s="156">
        <v>2832</v>
      </c>
      <c r="K15" s="212">
        <v>2.4399999999999998E-44</v>
      </c>
      <c r="L15" s="156">
        <v>186</v>
      </c>
    </row>
    <row r="16" spans="1:12" x14ac:dyDescent="0.2">
      <c r="A16" s="156" t="s">
        <v>14271</v>
      </c>
      <c r="B16" s="156" t="s">
        <v>14281</v>
      </c>
      <c r="C16" s="156">
        <v>85.585999999999999</v>
      </c>
      <c r="D16" s="156">
        <v>555</v>
      </c>
      <c r="E16" s="156">
        <v>80</v>
      </c>
      <c r="F16" s="156">
        <v>0</v>
      </c>
      <c r="G16" s="156">
        <v>807</v>
      </c>
      <c r="H16" s="156">
        <v>1361</v>
      </c>
      <c r="I16" s="156">
        <v>786</v>
      </c>
      <c r="J16" s="156">
        <v>1340</v>
      </c>
      <c r="K16" s="212">
        <v>1.7800000000000001E-128</v>
      </c>
      <c r="L16" s="156">
        <v>466</v>
      </c>
    </row>
    <row r="17" spans="1:12" x14ac:dyDescent="0.2">
      <c r="A17" s="156" t="s">
        <v>14271</v>
      </c>
      <c r="B17" s="156" t="s">
        <v>14281</v>
      </c>
      <c r="C17" s="156">
        <v>84.167000000000002</v>
      </c>
      <c r="D17" s="156">
        <v>120</v>
      </c>
      <c r="E17" s="156">
        <v>19</v>
      </c>
      <c r="F17" s="156">
        <v>0</v>
      </c>
      <c r="G17" s="156">
        <v>46</v>
      </c>
      <c r="H17" s="156">
        <v>165</v>
      </c>
      <c r="I17" s="156">
        <v>46</v>
      </c>
      <c r="J17" s="156">
        <v>165</v>
      </c>
      <c r="K17" s="212">
        <v>1.6799999999999998E-14</v>
      </c>
      <c r="L17" s="156">
        <v>87.7</v>
      </c>
    </row>
    <row r="18" spans="1:12" x14ac:dyDescent="0.2">
      <c r="A18" s="156" t="s">
        <v>14271</v>
      </c>
      <c r="B18" s="156" t="s">
        <v>14282</v>
      </c>
      <c r="C18" s="156">
        <v>85.405000000000001</v>
      </c>
      <c r="D18" s="156">
        <v>555</v>
      </c>
      <c r="E18" s="156">
        <v>81</v>
      </c>
      <c r="F18" s="156">
        <v>0</v>
      </c>
      <c r="G18" s="156">
        <v>807</v>
      </c>
      <c r="H18" s="156">
        <v>1361</v>
      </c>
      <c r="I18" s="156">
        <v>786</v>
      </c>
      <c r="J18" s="156">
        <v>1340</v>
      </c>
      <c r="K18" s="212">
        <v>4.3400000000000002E-126</v>
      </c>
      <c r="L18" s="156">
        <v>458</v>
      </c>
    </row>
    <row r="19" spans="1:12" x14ac:dyDescent="0.2">
      <c r="A19" s="156" t="s">
        <v>14271</v>
      </c>
      <c r="B19" s="156" t="s">
        <v>14282</v>
      </c>
      <c r="C19" s="156">
        <v>82.143000000000001</v>
      </c>
      <c r="D19" s="156">
        <v>112</v>
      </c>
      <c r="E19" s="156">
        <v>20</v>
      </c>
      <c r="F19" s="156">
        <v>0</v>
      </c>
      <c r="G19" s="156">
        <v>54</v>
      </c>
      <c r="H19" s="156">
        <v>165</v>
      </c>
      <c r="I19" s="156">
        <v>54</v>
      </c>
      <c r="J19" s="156">
        <v>165</v>
      </c>
      <c r="K19" s="212">
        <v>2.4299999999999999E-7</v>
      </c>
      <c r="L19" s="156">
        <v>63.9</v>
      </c>
    </row>
    <row r="20" spans="1:12" x14ac:dyDescent="0.2">
      <c r="A20" s="156" t="s">
        <v>14271</v>
      </c>
      <c r="B20" s="156" t="s">
        <v>14283</v>
      </c>
      <c r="C20" s="156">
        <v>85.542000000000002</v>
      </c>
      <c r="D20" s="156">
        <v>166</v>
      </c>
      <c r="E20" s="156">
        <v>24</v>
      </c>
      <c r="F20" s="156">
        <v>0</v>
      </c>
      <c r="G20" s="156">
        <v>11</v>
      </c>
      <c r="H20" s="156">
        <v>176</v>
      </c>
      <c r="I20" s="156">
        <v>14</v>
      </c>
      <c r="J20" s="156">
        <v>179</v>
      </c>
      <c r="K20" s="212">
        <v>5.1200000000000003E-30</v>
      </c>
      <c r="L20" s="156">
        <v>139</v>
      </c>
    </row>
    <row r="21" spans="1:12" x14ac:dyDescent="0.2">
      <c r="A21" s="40" t="s">
        <v>14271</v>
      </c>
      <c r="B21" s="40" t="s">
        <v>14284</v>
      </c>
      <c r="C21" s="40">
        <v>97.332999999999998</v>
      </c>
      <c r="D21" s="40">
        <v>2850</v>
      </c>
      <c r="E21" s="40">
        <v>70</v>
      </c>
      <c r="F21" s="40">
        <v>2</v>
      </c>
      <c r="G21" s="40">
        <v>1</v>
      </c>
      <c r="H21" s="40">
        <v>2850</v>
      </c>
      <c r="I21" s="40">
        <v>1</v>
      </c>
      <c r="J21" s="40">
        <v>2844</v>
      </c>
      <c r="K21" s="40">
        <v>0</v>
      </c>
      <c r="L21" s="40">
        <v>5041</v>
      </c>
    </row>
    <row r="22" spans="1:12" x14ac:dyDescent="0.2">
      <c r="A22" s="40" t="s">
        <v>14271</v>
      </c>
      <c r="B22" s="40" t="s">
        <v>14285</v>
      </c>
      <c r="C22" s="40">
        <v>85.938000000000002</v>
      </c>
      <c r="D22" s="40">
        <v>1913</v>
      </c>
      <c r="E22" s="40">
        <v>254</v>
      </c>
      <c r="F22" s="40">
        <v>10</v>
      </c>
      <c r="G22" s="40">
        <v>1</v>
      </c>
      <c r="H22" s="40">
        <v>1907</v>
      </c>
      <c r="I22" s="40">
        <v>1</v>
      </c>
      <c r="J22" s="40">
        <v>1904</v>
      </c>
      <c r="K22" s="40">
        <v>0</v>
      </c>
      <c r="L22" s="40">
        <v>1643</v>
      </c>
    </row>
    <row r="23" spans="1:12" x14ac:dyDescent="0.2">
      <c r="A23" s="40" t="s">
        <v>14271</v>
      </c>
      <c r="B23" s="40" t="s">
        <v>14285</v>
      </c>
      <c r="C23" s="40">
        <v>91.257000000000005</v>
      </c>
      <c r="D23" s="40">
        <v>366</v>
      </c>
      <c r="E23" s="40">
        <v>32</v>
      </c>
      <c r="F23" s="40">
        <v>0</v>
      </c>
      <c r="G23" s="40">
        <v>1953</v>
      </c>
      <c r="H23" s="40">
        <v>2318</v>
      </c>
      <c r="I23" s="40">
        <v>1926</v>
      </c>
      <c r="J23" s="40">
        <v>2291</v>
      </c>
      <c r="K23" s="213">
        <v>2.89E-130</v>
      </c>
      <c r="L23" s="40">
        <v>472</v>
      </c>
    </row>
    <row r="24" spans="1:12" x14ac:dyDescent="0.2">
      <c r="A24" s="40" t="s">
        <v>14271</v>
      </c>
      <c r="B24" s="40" t="s">
        <v>14286</v>
      </c>
      <c r="C24" s="40">
        <v>96.863</v>
      </c>
      <c r="D24" s="40">
        <v>2710</v>
      </c>
      <c r="E24" s="40">
        <v>82</v>
      </c>
      <c r="F24" s="40">
        <v>2</v>
      </c>
      <c r="G24" s="40">
        <v>1</v>
      </c>
      <c r="H24" s="40">
        <v>2707</v>
      </c>
      <c r="I24" s="40">
        <v>1</v>
      </c>
      <c r="J24" s="40">
        <v>2710</v>
      </c>
      <c r="K24" s="40">
        <v>0</v>
      </c>
      <c r="L24" s="40">
        <v>4694</v>
      </c>
    </row>
    <row r="25" spans="1:12" x14ac:dyDescent="0.2">
      <c r="A25" s="40" t="s">
        <v>14271</v>
      </c>
      <c r="B25" s="40" t="s">
        <v>14286</v>
      </c>
      <c r="C25" s="40">
        <v>94.915000000000006</v>
      </c>
      <c r="D25" s="40">
        <v>118</v>
      </c>
      <c r="E25" s="40">
        <v>6</v>
      </c>
      <c r="F25" s="40">
        <v>0</v>
      </c>
      <c r="G25" s="40">
        <v>2733</v>
      </c>
      <c r="H25" s="40">
        <v>2850</v>
      </c>
      <c r="I25" s="40">
        <v>2715</v>
      </c>
      <c r="J25" s="40">
        <v>2832</v>
      </c>
      <c r="K25" s="213">
        <v>2.4399999999999998E-44</v>
      </c>
      <c r="L25" s="40">
        <v>186</v>
      </c>
    </row>
    <row r="26" spans="1:12" x14ac:dyDescent="0.2">
      <c r="A26" s="40" t="s">
        <v>14271</v>
      </c>
      <c r="B26" s="40" t="s">
        <v>14287</v>
      </c>
      <c r="C26" s="40">
        <v>85.224999999999994</v>
      </c>
      <c r="D26" s="40">
        <v>555</v>
      </c>
      <c r="E26" s="40">
        <v>82</v>
      </c>
      <c r="F26" s="40">
        <v>0</v>
      </c>
      <c r="G26" s="40">
        <v>807</v>
      </c>
      <c r="H26" s="40">
        <v>1361</v>
      </c>
      <c r="I26" s="40">
        <v>786</v>
      </c>
      <c r="J26" s="40">
        <v>1340</v>
      </c>
      <c r="K26" s="213">
        <v>1.0599999999999999E-123</v>
      </c>
      <c r="L26" s="40">
        <v>450</v>
      </c>
    </row>
    <row r="27" spans="1:12" x14ac:dyDescent="0.2">
      <c r="A27" s="40" t="s">
        <v>14271</v>
      </c>
      <c r="B27" s="40" t="s">
        <v>14287</v>
      </c>
      <c r="C27" s="40">
        <v>84.167000000000002</v>
      </c>
      <c r="D27" s="40">
        <v>120</v>
      </c>
      <c r="E27" s="40">
        <v>19</v>
      </c>
      <c r="F27" s="40">
        <v>0</v>
      </c>
      <c r="G27" s="40">
        <v>46</v>
      </c>
      <c r="H27" s="40">
        <v>165</v>
      </c>
      <c r="I27" s="40">
        <v>46</v>
      </c>
      <c r="J27" s="40">
        <v>165</v>
      </c>
      <c r="K27" s="213">
        <v>1.6799999999999998E-14</v>
      </c>
      <c r="L27" s="40">
        <v>87.7</v>
      </c>
    </row>
    <row r="28" spans="1:12" x14ac:dyDescent="0.2">
      <c r="A28" s="40" t="s">
        <v>14271</v>
      </c>
      <c r="B28" s="40" t="s">
        <v>14288</v>
      </c>
      <c r="C28" s="40">
        <v>85.405000000000001</v>
      </c>
      <c r="D28" s="40">
        <v>555</v>
      </c>
      <c r="E28" s="40">
        <v>81</v>
      </c>
      <c r="F28" s="40">
        <v>0</v>
      </c>
      <c r="G28" s="40">
        <v>807</v>
      </c>
      <c r="H28" s="40">
        <v>1361</v>
      </c>
      <c r="I28" s="40">
        <v>786</v>
      </c>
      <c r="J28" s="40">
        <v>1340</v>
      </c>
      <c r="K28" s="213">
        <v>4.3400000000000002E-126</v>
      </c>
      <c r="L28" s="40">
        <v>458</v>
      </c>
    </row>
    <row r="29" spans="1:12" x14ac:dyDescent="0.2">
      <c r="A29" s="40" t="s">
        <v>14271</v>
      </c>
      <c r="B29" s="40" t="s">
        <v>14288</v>
      </c>
      <c r="C29" s="40">
        <v>82.143000000000001</v>
      </c>
      <c r="D29" s="40">
        <v>112</v>
      </c>
      <c r="E29" s="40">
        <v>20</v>
      </c>
      <c r="F29" s="40">
        <v>0</v>
      </c>
      <c r="G29" s="40">
        <v>54</v>
      </c>
      <c r="H29" s="40">
        <v>165</v>
      </c>
      <c r="I29" s="40">
        <v>54</v>
      </c>
      <c r="J29" s="40">
        <v>165</v>
      </c>
      <c r="K29" s="213">
        <v>2.4299999999999999E-7</v>
      </c>
      <c r="L29" s="40">
        <v>63.9</v>
      </c>
    </row>
    <row r="30" spans="1:12" x14ac:dyDescent="0.2">
      <c r="A30" s="40" t="s">
        <v>14271</v>
      </c>
      <c r="B30" s="40" t="s">
        <v>14289</v>
      </c>
      <c r="C30" s="40">
        <v>85.542000000000002</v>
      </c>
      <c r="D30" s="40">
        <v>166</v>
      </c>
      <c r="E30" s="40">
        <v>24</v>
      </c>
      <c r="F30" s="40">
        <v>0</v>
      </c>
      <c r="G30" s="40">
        <v>11</v>
      </c>
      <c r="H30" s="40">
        <v>176</v>
      </c>
      <c r="I30" s="40">
        <v>14</v>
      </c>
      <c r="J30" s="40">
        <v>179</v>
      </c>
      <c r="K30" s="213">
        <v>5.1200000000000003E-30</v>
      </c>
      <c r="L30" s="40">
        <v>139</v>
      </c>
    </row>
    <row r="31" spans="1:12" x14ac:dyDescent="0.2">
      <c r="A31" s="214" t="s">
        <v>14271</v>
      </c>
      <c r="B31" s="214" t="s">
        <v>14290</v>
      </c>
      <c r="C31" s="214">
        <v>100</v>
      </c>
      <c r="D31" s="214">
        <v>2850</v>
      </c>
      <c r="E31" s="214">
        <v>0</v>
      </c>
      <c r="F31" s="214">
        <v>0</v>
      </c>
      <c r="G31" s="214">
        <v>1</v>
      </c>
      <c r="H31" s="214">
        <v>2850</v>
      </c>
      <c r="I31" s="214">
        <v>1</v>
      </c>
      <c r="J31" s="214">
        <v>2850</v>
      </c>
      <c r="K31" s="214">
        <v>0</v>
      </c>
      <c r="L31" s="214">
        <v>5649</v>
      </c>
    </row>
    <row r="32" spans="1:12" x14ac:dyDescent="0.2">
      <c r="A32" s="214" t="s">
        <v>14271</v>
      </c>
      <c r="B32" s="214" t="s">
        <v>14291</v>
      </c>
      <c r="C32" s="214">
        <v>96.863</v>
      </c>
      <c r="D32" s="214">
        <v>2710</v>
      </c>
      <c r="E32" s="214">
        <v>82</v>
      </c>
      <c r="F32" s="214">
        <v>2</v>
      </c>
      <c r="G32" s="214">
        <v>1</v>
      </c>
      <c r="H32" s="214">
        <v>2707</v>
      </c>
      <c r="I32" s="214">
        <v>1</v>
      </c>
      <c r="J32" s="214">
        <v>2710</v>
      </c>
      <c r="K32" s="214">
        <v>0</v>
      </c>
      <c r="L32" s="214">
        <v>4694</v>
      </c>
    </row>
    <row r="33" spans="1:12" x14ac:dyDescent="0.2">
      <c r="A33" s="214" t="s">
        <v>14271</v>
      </c>
      <c r="B33" s="214" t="s">
        <v>14291</v>
      </c>
      <c r="C33" s="214">
        <v>94.915000000000006</v>
      </c>
      <c r="D33" s="214">
        <v>118</v>
      </c>
      <c r="E33" s="214">
        <v>6</v>
      </c>
      <c r="F33" s="214">
        <v>0</v>
      </c>
      <c r="G33" s="214">
        <v>2733</v>
      </c>
      <c r="H33" s="214">
        <v>2850</v>
      </c>
      <c r="I33" s="214">
        <v>2715</v>
      </c>
      <c r="J33" s="214">
        <v>2832</v>
      </c>
      <c r="K33" s="215">
        <v>2.4399999999999998E-44</v>
      </c>
      <c r="L33" s="214">
        <v>186</v>
      </c>
    </row>
    <row r="34" spans="1:12" x14ac:dyDescent="0.2">
      <c r="A34" s="214" t="s">
        <v>14271</v>
      </c>
      <c r="B34" s="214" t="s">
        <v>14292</v>
      </c>
      <c r="C34" s="214">
        <v>96.843000000000004</v>
      </c>
      <c r="D34" s="214">
        <v>1932</v>
      </c>
      <c r="E34" s="214">
        <v>58</v>
      </c>
      <c r="F34" s="214">
        <v>2</v>
      </c>
      <c r="G34" s="214">
        <v>1</v>
      </c>
      <c r="H34" s="214">
        <v>1929</v>
      </c>
      <c r="I34" s="214">
        <v>1</v>
      </c>
      <c r="J34" s="214">
        <v>1932</v>
      </c>
      <c r="K34" s="214">
        <v>0</v>
      </c>
      <c r="L34" s="214">
        <v>3342</v>
      </c>
    </row>
    <row r="35" spans="1:12" x14ac:dyDescent="0.2">
      <c r="A35" s="214" t="s">
        <v>14271</v>
      </c>
      <c r="B35" s="214" t="s">
        <v>14292</v>
      </c>
      <c r="C35" s="214">
        <v>98.614999999999995</v>
      </c>
      <c r="D35" s="214">
        <v>361</v>
      </c>
      <c r="E35" s="214">
        <v>5</v>
      </c>
      <c r="F35" s="214">
        <v>0</v>
      </c>
      <c r="G35" s="214">
        <v>1960</v>
      </c>
      <c r="H35" s="214">
        <v>2320</v>
      </c>
      <c r="I35" s="214">
        <v>1933</v>
      </c>
      <c r="J35" s="214">
        <v>2293</v>
      </c>
      <c r="K35" s="214">
        <v>0</v>
      </c>
      <c r="L35" s="214">
        <v>676</v>
      </c>
    </row>
    <row r="36" spans="1:12" x14ac:dyDescent="0.2">
      <c r="A36" s="214" t="s">
        <v>14271</v>
      </c>
      <c r="B36" s="214" t="s">
        <v>14293</v>
      </c>
      <c r="C36" s="214">
        <v>85.224999999999994</v>
      </c>
      <c r="D36" s="214">
        <v>555</v>
      </c>
      <c r="E36" s="214">
        <v>82</v>
      </c>
      <c r="F36" s="214">
        <v>0</v>
      </c>
      <c r="G36" s="214">
        <v>807</v>
      </c>
      <c r="H36" s="214">
        <v>1361</v>
      </c>
      <c r="I36" s="214">
        <v>786</v>
      </c>
      <c r="J36" s="214">
        <v>1340</v>
      </c>
      <c r="K36" s="215">
        <v>1.0599999999999999E-123</v>
      </c>
      <c r="L36" s="214">
        <v>450</v>
      </c>
    </row>
    <row r="37" spans="1:12" x14ac:dyDescent="0.2">
      <c r="A37" s="214" t="s">
        <v>14271</v>
      </c>
      <c r="B37" s="214" t="s">
        <v>14293</v>
      </c>
      <c r="C37" s="214">
        <v>84.167000000000002</v>
      </c>
      <c r="D37" s="214">
        <v>120</v>
      </c>
      <c r="E37" s="214">
        <v>19</v>
      </c>
      <c r="F37" s="214">
        <v>0</v>
      </c>
      <c r="G37" s="214">
        <v>46</v>
      </c>
      <c r="H37" s="214">
        <v>165</v>
      </c>
      <c r="I37" s="214">
        <v>46</v>
      </c>
      <c r="J37" s="214">
        <v>165</v>
      </c>
      <c r="K37" s="215">
        <v>1.6799999999999998E-14</v>
      </c>
      <c r="L37" s="214">
        <v>87.7</v>
      </c>
    </row>
    <row r="38" spans="1:12" x14ac:dyDescent="0.2">
      <c r="A38" s="214" t="s">
        <v>14271</v>
      </c>
      <c r="B38" s="214" t="s">
        <v>14294</v>
      </c>
      <c r="C38" s="214">
        <v>85.405000000000001</v>
      </c>
      <c r="D38" s="214">
        <v>555</v>
      </c>
      <c r="E38" s="214">
        <v>81</v>
      </c>
      <c r="F38" s="214">
        <v>0</v>
      </c>
      <c r="G38" s="214">
        <v>807</v>
      </c>
      <c r="H38" s="214">
        <v>1361</v>
      </c>
      <c r="I38" s="214">
        <v>786</v>
      </c>
      <c r="J38" s="214">
        <v>1340</v>
      </c>
      <c r="K38" s="215">
        <v>4.3400000000000002E-126</v>
      </c>
      <c r="L38" s="214">
        <v>458</v>
      </c>
    </row>
    <row r="39" spans="1:12" x14ac:dyDescent="0.2">
      <c r="A39" s="214" t="s">
        <v>14271</v>
      </c>
      <c r="B39" s="214" t="s">
        <v>14294</v>
      </c>
      <c r="C39" s="214">
        <v>82.143000000000001</v>
      </c>
      <c r="D39" s="214">
        <v>112</v>
      </c>
      <c r="E39" s="214">
        <v>20</v>
      </c>
      <c r="F39" s="214">
        <v>0</v>
      </c>
      <c r="G39" s="214">
        <v>54</v>
      </c>
      <c r="H39" s="214">
        <v>165</v>
      </c>
      <c r="I39" s="214">
        <v>54</v>
      </c>
      <c r="J39" s="214">
        <v>165</v>
      </c>
      <c r="K39" s="215">
        <v>2.4299999999999999E-7</v>
      </c>
      <c r="L39" s="214">
        <v>63.9</v>
      </c>
    </row>
    <row r="40" spans="1:12" x14ac:dyDescent="0.2">
      <c r="A40" s="214" t="s">
        <v>14271</v>
      </c>
      <c r="B40" s="214" t="s">
        <v>14295</v>
      </c>
      <c r="C40" s="214">
        <v>85.542000000000002</v>
      </c>
      <c r="D40" s="214">
        <v>166</v>
      </c>
      <c r="E40" s="214">
        <v>24</v>
      </c>
      <c r="F40" s="214">
        <v>0</v>
      </c>
      <c r="G40" s="214">
        <v>11</v>
      </c>
      <c r="H40" s="214">
        <v>176</v>
      </c>
      <c r="I40" s="214">
        <v>14</v>
      </c>
      <c r="J40" s="214">
        <v>179</v>
      </c>
      <c r="K40" s="215">
        <v>5.1200000000000003E-30</v>
      </c>
      <c r="L40" s="214">
        <v>139</v>
      </c>
    </row>
    <row r="41" spans="1:12" x14ac:dyDescent="0.2">
      <c r="A41" s="41" t="s">
        <v>14271</v>
      </c>
      <c r="B41" s="41" t="s">
        <v>14296</v>
      </c>
      <c r="C41" s="41">
        <v>99.509</v>
      </c>
      <c r="D41" s="41">
        <v>2850</v>
      </c>
      <c r="E41" s="41">
        <v>14</v>
      </c>
      <c r="F41" s="41">
        <v>0</v>
      </c>
      <c r="G41" s="41">
        <v>1</v>
      </c>
      <c r="H41" s="41">
        <v>2850</v>
      </c>
      <c r="I41" s="41">
        <v>1</v>
      </c>
      <c r="J41" s="41">
        <v>2850</v>
      </c>
      <c r="K41" s="41">
        <v>0</v>
      </c>
      <c r="L41" s="41">
        <v>5538</v>
      </c>
    </row>
    <row r="42" spans="1:12" x14ac:dyDescent="0.2">
      <c r="A42" s="41" t="s">
        <v>14271</v>
      </c>
      <c r="B42" s="41" t="s">
        <v>14297</v>
      </c>
      <c r="C42" s="41">
        <v>86.043000000000006</v>
      </c>
      <c r="D42" s="41">
        <v>1913</v>
      </c>
      <c r="E42" s="41">
        <v>252</v>
      </c>
      <c r="F42" s="41">
        <v>10</v>
      </c>
      <c r="G42" s="41">
        <v>1</v>
      </c>
      <c r="H42" s="41">
        <v>1907</v>
      </c>
      <c r="I42" s="41">
        <v>1</v>
      </c>
      <c r="J42" s="41">
        <v>1904</v>
      </c>
      <c r="K42" s="41">
        <v>0</v>
      </c>
      <c r="L42" s="41">
        <v>1659</v>
      </c>
    </row>
    <row r="43" spans="1:12" x14ac:dyDescent="0.2">
      <c r="A43" s="41" t="s">
        <v>14271</v>
      </c>
      <c r="B43" s="41" t="s">
        <v>14297</v>
      </c>
      <c r="C43" s="41">
        <v>91.436000000000007</v>
      </c>
      <c r="D43" s="41">
        <v>362</v>
      </c>
      <c r="E43" s="41">
        <v>31</v>
      </c>
      <c r="F43" s="41">
        <v>0</v>
      </c>
      <c r="G43" s="41">
        <v>1953</v>
      </c>
      <c r="H43" s="41">
        <v>2314</v>
      </c>
      <c r="I43" s="41">
        <v>1926</v>
      </c>
      <c r="J43" s="41">
        <v>2287</v>
      </c>
      <c r="K43" s="211">
        <v>2.89E-130</v>
      </c>
      <c r="L43" s="41">
        <v>472</v>
      </c>
    </row>
    <row r="44" spans="1:12" x14ac:dyDescent="0.2">
      <c r="A44" s="41" t="s">
        <v>14271</v>
      </c>
      <c r="B44" s="41" t="s">
        <v>14298</v>
      </c>
      <c r="C44" s="41">
        <v>96.863</v>
      </c>
      <c r="D44" s="41">
        <v>2710</v>
      </c>
      <c r="E44" s="41">
        <v>82</v>
      </c>
      <c r="F44" s="41">
        <v>2</v>
      </c>
      <c r="G44" s="41">
        <v>1</v>
      </c>
      <c r="H44" s="41">
        <v>2707</v>
      </c>
      <c r="I44" s="41">
        <v>1</v>
      </c>
      <c r="J44" s="41">
        <v>2710</v>
      </c>
      <c r="K44" s="41">
        <v>0</v>
      </c>
      <c r="L44" s="41">
        <v>4694</v>
      </c>
    </row>
    <row r="45" spans="1:12" x14ac:dyDescent="0.2">
      <c r="A45" s="41" t="s">
        <v>14271</v>
      </c>
      <c r="B45" s="41" t="s">
        <v>14298</v>
      </c>
      <c r="C45" s="41">
        <v>94.915000000000006</v>
      </c>
      <c r="D45" s="41">
        <v>118</v>
      </c>
      <c r="E45" s="41">
        <v>6</v>
      </c>
      <c r="F45" s="41">
        <v>0</v>
      </c>
      <c r="G45" s="41">
        <v>2733</v>
      </c>
      <c r="H45" s="41">
        <v>2850</v>
      </c>
      <c r="I45" s="41">
        <v>2715</v>
      </c>
      <c r="J45" s="41">
        <v>2832</v>
      </c>
      <c r="K45" s="211">
        <v>2.4399999999999998E-44</v>
      </c>
      <c r="L45" s="41">
        <v>186</v>
      </c>
    </row>
    <row r="46" spans="1:12" x14ac:dyDescent="0.2">
      <c r="A46" s="41" t="s">
        <v>14271</v>
      </c>
      <c r="B46" s="41" t="s">
        <v>14299</v>
      </c>
      <c r="C46" s="41">
        <v>85.224999999999994</v>
      </c>
      <c r="D46" s="41">
        <v>555</v>
      </c>
      <c r="E46" s="41">
        <v>82</v>
      </c>
      <c r="F46" s="41">
        <v>0</v>
      </c>
      <c r="G46" s="41">
        <v>807</v>
      </c>
      <c r="H46" s="41">
        <v>1361</v>
      </c>
      <c r="I46" s="41">
        <v>786</v>
      </c>
      <c r="J46" s="41">
        <v>1340</v>
      </c>
      <c r="K46" s="211">
        <v>1.0599999999999999E-123</v>
      </c>
      <c r="L46" s="41">
        <v>450</v>
      </c>
    </row>
    <row r="47" spans="1:12" x14ac:dyDescent="0.2">
      <c r="A47" s="41" t="s">
        <v>14271</v>
      </c>
      <c r="B47" s="41" t="s">
        <v>14299</v>
      </c>
      <c r="C47" s="41">
        <v>84.167000000000002</v>
      </c>
      <c r="D47" s="41">
        <v>120</v>
      </c>
      <c r="E47" s="41">
        <v>19</v>
      </c>
      <c r="F47" s="41">
        <v>0</v>
      </c>
      <c r="G47" s="41">
        <v>46</v>
      </c>
      <c r="H47" s="41">
        <v>165</v>
      </c>
      <c r="I47" s="41">
        <v>46</v>
      </c>
      <c r="J47" s="41">
        <v>165</v>
      </c>
      <c r="K47" s="211">
        <v>1.6799999999999998E-14</v>
      </c>
      <c r="L47" s="41">
        <v>87.7</v>
      </c>
    </row>
    <row r="48" spans="1:12" x14ac:dyDescent="0.2">
      <c r="A48" s="41" t="s">
        <v>14271</v>
      </c>
      <c r="B48" s="41" t="s">
        <v>14300</v>
      </c>
      <c r="C48" s="41">
        <v>85.224999999999994</v>
      </c>
      <c r="D48" s="41">
        <v>555</v>
      </c>
      <c r="E48" s="41">
        <v>82</v>
      </c>
      <c r="F48" s="41">
        <v>0</v>
      </c>
      <c r="G48" s="41">
        <v>807</v>
      </c>
      <c r="H48" s="41">
        <v>1361</v>
      </c>
      <c r="I48" s="41">
        <v>786</v>
      </c>
      <c r="J48" s="41">
        <v>1340</v>
      </c>
      <c r="K48" s="211">
        <v>1.0599999999999999E-123</v>
      </c>
      <c r="L48" s="41">
        <v>450</v>
      </c>
    </row>
    <row r="49" spans="1:12" x14ac:dyDescent="0.2">
      <c r="A49" s="41" t="s">
        <v>14271</v>
      </c>
      <c r="B49" s="41" t="s">
        <v>14300</v>
      </c>
      <c r="C49" s="41">
        <v>82.143000000000001</v>
      </c>
      <c r="D49" s="41">
        <v>112</v>
      </c>
      <c r="E49" s="41">
        <v>20</v>
      </c>
      <c r="F49" s="41">
        <v>0</v>
      </c>
      <c r="G49" s="41">
        <v>54</v>
      </c>
      <c r="H49" s="41">
        <v>165</v>
      </c>
      <c r="I49" s="41">
        <v>54</v>
      </c>
      <c r="J49" s="41">
        <v>165</v>
      </c>
      <c r="K49" s="211">
        <v>2.4299999999999999E-7</v>
      </c>
      <c r="L49" s="41">
        <v>63.9</v>
      </c>
    </row>
    <row r="50" spans="1:12" x14ac:dyDescent="0.2">
      <c r="A50" s="41" t="s">
        <v>14271</v>
      </c>
      <c r="B50" s="41" t="s">
        <v>14301</v>
      </c>
      <c r="C50" s="41">
        <v>85.542000000000002</v>
      </c>
      <c r="D50" s="41">
        <v>166</v>
      </c>
      <c r="E50" s="41">
        <v>24</v>
      </c>
      <c r="F50" s="41">
        <v>0</v>
      </c>
      <c r="G50" s="41">
        <v>11</v>
      </c>
      <c r="H50" s="41">
        <v>176</v>
      </c>
      <c r="I50" s="41">
        <v>14</v>
      </c>
      <c r="J50" s="41">
        <v>179</v>
      </c>
      <c r="K50" s="211">
        <v>5.1200000000000003E-30</v>
      </c>
      <c r="L50" s="41">
        <v>139</v>
      </c>
    </row>
    <row r="51" spans="1:12" x14ac:dyDescent="0.2">
      <c r="A51" s="156" t="s">
        <v>14271</v>
      </c>
      <c r="B51" s="156" t="s">
        <v>14302</v>
      </c>
      <c r="C51" s="156">
        <v>97.332999999999998</v>
      </c>
      <c r="D51" s="156">
        <v>2850</v>
      </c>
      <c r="E51" s="156">
        <v>70</v>
      </c>
      <c r="F51" s="156">
        <v>2</v>
      </c>
      <c r="G51" s="156">
        <v>1</v>
      </c>
      <c r="H51" s="156">
        <v>2850</v>
      </c>
      <c r="I51" s="156">
        <v>1</v>
      </c>
      <c r="J51" s="156">
        <v>2844</v>
      </c>
      <c r="K51" s="156">
        <v>0</v>
      </c>
      <c r="L51" s="156">
        <v>5041</v>
      </c>
    </row>
    <row r="52" spans="1:12" x14ac:dyDescent="0.2">
      <c r="A52" s="156" t="s">
        <v>14271</v>
      </c>
      <c r="B52" s="156" t="s">
        <v>14303</v>
      </c>
      <c r="C52" s="156">
        <v>96.863</v>
      </c>
      <c r="D52" s="156">
        <v>2710</v>
      </c>
      <c r="E52" s="156">
        <v>82</v>
      </c>
      <c r="F52" s="156">
        <v>2</v>
      </c>
      <c r="G52" s="156">
        <v>1</v>
      </c>
      <c r="H52" s="156">
        <v>2707</v>
      </c>
      <c r="I52" s="156">
        <v>1</v>
      </c>
      <c r="J52" s="156">
        <v>2710</v>
      </c>
      <c r="K52" s="156">
        <v>0</v>
      </c>
      <c r="L52" s="156">
        <v>4694</v>
      </c>
    </row>
    <row r="53" spans="1:12" x14ac:dyDescent="0.2">
      <c r="A53" s="156" t="s">
        <v>14271</v>
      </c>
      <c r="B53" s="156" t="s">
        <v>14303</v>
      </c>
      <c r="C53" s="156">
        <v>94.915000000000006</v>
      </c>
      <c r="D53" s="156">
        <v>118</v>
      </c>
      <c r="E53" s="156">
        <v>6</v>
      </c>
      <c r="F53" s="156">
        <v>0</v>
      </c>
      <c r="G53" s="156">
        <v>2733</v>
      </c>
      <c r="H53" s="156">
        <v>2850</v>
      </c>
      <c r="I53" s="156">
        <v>2715</v>
      </c>
      <c r="J53" s="156">
        <v>2832</v>
      </c>
      <c r="K53" s="212">
        <v>2.4399999999999998E-44</v>
      </c>
      <c r="L53" s="156">
        <v>186</v>
      </c>
    </row>
    <row r="54" spans="1:12" x14ac:dyDescent="0.2">
      <c r="A54" s="156" t="s">
        <v>14271</v>
      </c>
      <c r="B54" s="156" t="s">
        <v>14304</v>
      </c>
      <c r="C54" s="156">
        <v>96.843000000000004</v>
      </c>
      <c r="D54" s="156">
        <v>1932</v>
      </c>
      <c r="E54" s="156">
        <v>58</v>
      </c>
      <c r="F54" s="156">
        <v>2</v>
      </c>
      <c r="G54" s="156">
        <v>1</v>
      </c>
      <c r="H54" s="156">
        <v>1929</v>
      </c>
      <c r="I54" s="156">
        <v>1</v>
      </c>
      <c r="J54" s="156">
        <v>1932</v>
      </c>
      <c r="K54" s="156">
        <v>0</v>
      </c>
      <c r="L54" s="156">
        <v>3342</v>
      </c>
    </row>
    <row r="55" spans="1:12" x14ac:dyDescent="0.2">
      <c r="A55" s="156" t="s">
        <v>14271</v>
      </c>
      <c r="B55" s="156" t="s">
        <v>14304</v>
      </c>
      <c r="C55" s="156">
        <v>98.614999999999995</v>
      </c>
      <c r="D55" s="156">
        <v>361</v>
      </c>
      <c r="E55" s="156">
        <v>5</v>
      </c>
      <c r="F55" s="156">
        <v>0</v>
      </c>
      <c r="G55" s="156">
        <v>1960</v>
      </c>
      <c r="H55" s="156">
        <v>2320</v>
      </c>
      <c r="I55" s="156">
        <v>1933</v>
      </c>
      <c r="J55" s="156">
        <v>2293</v>
      </c>
      <c r="K55" s="156">
        <v>0</v>
      </c>
      <c r="L55" s="156">
        <v>676</v>
      </c>
    </row>
    <row r="56" spans="1:12" x14ac:dyDescent="0.2">
      <c r="A56" s="156" t="s">
        <v>14271</v>
      </c>
      <c r="B56" s="156" t="s">
        <v>14305</v>
      </c>
      <c r="C56" s="156">
        <v>85.585999999999999</v>
      </c>
      <c r="D56" s="156">
        <v>555</v>
      </c>
      <c r="E56" s="156">
        <v>80</v>
      </c>
      <c r="F56" s="156">
        <v>0</v>
      </c>
      <c r="G56" s="156">
        <v>807</v>
      </c>
      <c r="H56" s="156">
        <v>1361</v>
      </c>
      <c r="I56" s="156">
        <v>786</v>
      </c>
      <c r="J56" s="156">
        <v>1340</v>
      </c>
      <c r="K56" s="212">
        <v>1.7800000000000001E-128</v>
      </c>
      <c r="L56" s="156">
        <v>466</v>
      </c>
    </row>
    <row r="57" spans="1:12" x14ac:dyDescent="0.2">
      <c r="A57" s="156" t="s">
        <v>14271</v>
      </c>
      <c r="B57" s="156" t="s">
        <v>14305</v>
      </c>
      <c r="C57" s="156">
        <v>84.167000000000002</v>
      </c>
      <c r="D57" s="156">
        <v>120</v>
      </c>
      <c r="E57" s="156">
        <v>19</v>
      </c>
      <c r="F57" s="156">
        <v>0</v>
      </c>
      <c r="G57" s="156">
        <v>46</v>
      </c>
      <c r="H57" s="156">
        <v>165</v>
      </c>
      <c r="I57" s="156">
        <v>46</v>
      </c>
      <c r="J57" s="156">
        <v>165</v>
      </c>
      <c r="K57" s="212">
        <v>1.6799999999999998E-14</v>
      </c>
      <c r="L57" s="156">
        <v>87.7</v>
      </c>
    </row>
    <row r="58" spans="1:12" x14ac:dyDescent="0.2">
      <c r="A58" s="156" t="s">
        <v>14271</v>
      </c>
      <c r="B58" s="156" t="s">
        <v>14306</v>
      </c>
      <c r="C58" s="156">
        <v>85.405000000000001</v>
      </c>
      <c r="D58" s="156">
        <v>555</v>
      </c>
      <c r="E58" s="156">
        <v>81</v>
      </c>
      <c r="F58" s="156">
        <v>0</v>
      </c>
      <c r="G58" s="156">
        <v>807</v>
      </c>
      <c r="H58" s="156">
        <v>1361</v>
      </c>
      <c r="I58" s="156">
        <v>786</v>
      </c>
      <c r="J58" s="156">
        <v>1340</v>
      </c>
      <c r="K58" s="212">
        <v>4.3400000000000002E-126</v>
      </c>
      <c r="L58" s="156">
        <v>458</v>
      </c>
    </row>
    <row r="59" spans="1:12" x14ac:dyDescent="0.2">
      <c r="A59" s="156" t="s">
        <v>14271</v>
      </c>
      <c r="B59" s="156" t="s">
        <v>14306</v>
      </c>
      <c r="C59" s="156">
        <v>82.143000000000001</v>
      </c>
      <c r="D59" s="156">
        <v>112</v>
      </c>
      <c r="E59" s="156">
        <v>20</v>
      </c>
      <c r="F59" s="156">
        <v>0</v>
      </c>
      <c r="G59" s="156">
        <v>54</v>
      </c>
      <c r="H59" s="156">
        <v>165</v>
      </c>
      <c r="I59" s="156">
        <v>54</v>
      </c>
      <c r="J59" s="156">
        <v>165</v>
      </c>
      <c r="K59" s="212">
        <v>2.4299999999999999E-7</v>
      </c>
      <c r="L59" s="156">
        <v>63.9</v>
      </c>
    </row>
    <row r="60" spans="1:12" x14ac:dyDescent="0.2">
      <c r="A60" s="156" t="s">
        <v>14271</v>
      </c>
      <c r="B60" s="156" t="s">
        <v>14307</v>
      </c>
      <c r="C60" s="156">
        <v>85.542000000000002</v>
      </c>
      <c r="D60" s="156">
        <v>166</v>
      </c>
      <c r="E60" s="156">
        <v>24</v>
      </c>
      <c r="F60" s="156">
        <v>0</v>
      </c>
      <c r="G60" s="156">
        <v>11</v>
      </c>
      <c r="H60" s="156">
        <v>176</v>
      </c>
      <c r="I60" s="156">
        <v>14</v>
      </c>
      <c r="J60" s="156">
        <v>179</v>
      </c>
      <c r="K60" s="212">
        <v>5.1200000000000003E-30</v>
      </c>
      <c r="L60" s="156">
        <v>139</v>
      </c>
    </row>
    <row r="61" spans="1:12" x14ac:dyDescent="0.2">
      <c r="A61" s="216" t="s">
        <v>14271</v>
      </c>
      <c r="B61" s="216" t="s">
        <v>14308</v>
      </c>
      <c r="C61" s="216">
        <v>85.991</v>
      </c>
      <c r="D61" s="216">
        <v>1913</v>
      </c>
      <c r="E61" s="216">
        <v>253</v>
      </c>
      <c r="F61" s="216">
        <v>10</v>
      </c>
      <c r="G61" s="216">
        <v>1</v>
      </c>
      <c r="H61" s="216">
        <v>1907</v>
      </c>
      <c r="I61" s="216">
        <v>1</v>
      </c>
      <c r="J61" s="216">
        <v>1904</v>
      </c>
      <c r="K61" s="216">
        <v>0</v>
      </c>
      <c r="L61" s="216">
        <v>1651</v>
      </c>
    </row>
    <row r="62" spans="1:12" x14ac:dyDescent="0.2">
      <c r="A62" s="216" t="s">
        <v>14271</v>
      </c>
      <c r="B62" s="216" t="s">
        <v>14308</v>
      </c>
      <c r="C62" s="216">
        <v>91.53</v>
      </c>
      <c r="D62" s="216">
        <v>366</v>
      </c>
      <c r="E62" s="216">
        <v>31</v>
      </c>
      <c r="F62" s="216">
        <v>0</v>
      </c>
      <c r="G62" s="216">
        <v>1953</v>
      </c>
      <c r="H62" s="216">
        <v>2318</v>
      </c>
      <c r="I62" s="216">
        <v>1926</v>
      </c>
      <c r="J62" s="216">
        <v>2291</v>
      </c>
      <c r="K62" s="217">
        <v>1.1799999999999999E-132</v>
      </c>
      <c r="L62" s="216">
        <v>480</v>
      </c>
    </row>
    <row r="63" spans="1:12" x14ac:dyDescent="0.2">
      <c r="A63" s="216" t="s">
        <v>14271</v>
      </c>
      <c r="B63" s="216" t="s">
        <v>14309</v>
      </c>
      <c r="C63" s="216">
        <v>96.863</v>
      </c>
      <c r="D63" s="216">
        <v>2710</v>
      </c>
      <c r="E63" s="216">
        <v>82</v>
      </c>
      <c r="F63" s="216">
        <v>2</v>
      </c>
      <c r="G63" s="216">
        <v>1</v>
      </c>
      <c r="H63" s="216">
        <v>2707</v>
      </c>
      <c r="I63" s="216">
        <v>1</v>
      </c>
      <c r="J63" s="216">
        <v>2710</v>
      </c>
      <c r="K63" s="216">
        <v>0</v>
      </c>
      <c r="L63" s="216">
        <v>4694</v>
      </c>
    </row>
    <row r="64" spans="1:12" x14ac:dyDescent="0.2">
      <c r="A64" s="216" t="s">
        <v>14271</v>
      </c>
      <c r="B64" s="216" t="s">
        <v>14309</v>
      </c>
      <c r="C64" s="216">
        <v>94.915000000000006</v>
      </c>
      <c r="D64" s="216">
        <v>118</v>
      </c>
      <c r="E64" s="216">
        <v>6</v>
      </c>
      <c r="F64" s="216">
        <v>0</v>
      </c>
      <c r="G64" s="216">
        <v>2733</v>
      </c>
      <c r="H64" s="216">
        <v>2850</v>
      </c>
      <c r="I64" s="216">
        <v>2715</v>
      </c>
      <c r="J64" s="216">
        <v>2832</v>
      </c>
      <c r="K64" s="217">
        <v>2.4399999999999998E-44</v>
      </c>
      <c r="L64" s="216">
        <v>186</v>
      </c>
    </row>
    <row r="65" spans="1:12" x14ac:dyDescent="0.2">
      <c r="A65" s="216" t="s">
        <v>14271</v>
      </c>
      <c r="B65" s="216" t="s">
        <v>14310</v>
      </c>
      <c r="C65" s="216">
        <v>85.585999999999999</v>
      </c>
      <c r="D65" s="216">
        <v>555</v>
      </c>
      <c r="E65" s="216">
        <v>80</v>
      </c>
      <c r="F65" s="216">
        <v>0</v>
      </c>
      <c r="G65" s="216">
        <v>807</v>
      </c>
      <c r="H65" s="216">
        <v>1361</v>
      </c>
      <c r="I65" s="216">
        <v>786</v>
      </c>
      <c r="J65" s="216">
        <v>1340</v>
      </c>
      <c r="K65" s="217">
        <v>1.7800000000000001E-128</v>
      </c>
      <c r="L65" s="216">
        <v>466</v>
      </c>
    </row>
    <row r="66" spans="1:12" x14ac:dyDescent="0.2">
      <c r="A66" s="216" t="s">
        <v>14271</v>
      </c>
      <c r="B66" s="216" t="s">
        <v>14310</v>
      </c>
      <c r="C66" s="216">
        <v>84.167000000000002</v>
      </c>
      <c r="D66" s="216">
        <v>120</v>
      </c>
      <c r="E66" s="216">
        <v>19</v>
      </c>
      <c r="F66" s="216">
        <v>0</v>
      </c>
      <c r="G66" s="216">
        <v>46</v>
      </c>
      <c r="H66" s="216">
        <v>165</v>
      </c>
      <c r="I66" s="216">
        <v>46</v>
      </c>
      <c r="J66" s="216">
        <v>165</v>
      </c>
      <c r="K66" s="217">
        <v>1.6799999999999998E-14</v>
      </c>
      <c r="L66" s="216">
        <v>87.7</v>
      </c>
    </row>
    <row r="67" spans="1:12" x14ac:dyDescent="0.2">
      <c r="A67" s="216" t="s">
        <v>14271</v>
      </c>
      <c r="B67" s="216" t="s">
        <v>14311</v>
      </c>
      <c r="C67" s="216">
        <v>85.224999999999994</v>
      </c>
      <c r="D67" s="216">
        <v>555</v>
      </c>
      <c r="E67" s="216">
        <v>82</v>
      </c>
      <c r="F67" s="216">
        <v>0</v>
      </c>
      <c r="G67" s="216">
        <v>807</v>
      </c>
      <c r="H67" s="216">
        <v>1361</v>
      </c>
      <c r="I67" s="216">
        <v>786</v>
      </c>
      <c r="J67" s="216">
        <v>1340</v>
      </c>
      <c r="K67" s="217">
        <v>1.0599999999999999E-123</v>
      </c>
      <c r="L67" s="216">
        <v>450</v>
      </c>
    </row>
    <row r="68" spans="1:12" x14ac:dyDescent="0.2">
      <c r="A68" s="216" t="s">
        <v>14271</v>
      </c>
      <c r="B68" s="216" t="s">
        <v>14311</v>
      </c>
      <c r="C68" s="216">
        <v>82.143000000000001</v>
      </c>
      <c r="D68" s="216">
        <v>112</v>
      </c>
      <c r="E68" s="216">
        <v>20</v>
      </c>
      <c r="F68" s="216">
        <v>0</v>
      </c>
      <c r="G68" s="216">
        <v>54</v>
      </c>
      <c r="H68" s="216">
        <v>165</v>
      </c>
      <c r="I68" s="216">
        <v>54</v>
      </c>
      <c r="J68" s="216">
        <v>165</v>
      </c>
      <c r="K68" s="217">
        <v>2.4299999999999999E-7</v>
      </c>
      <c r="L68" s="216">
        <v>63.9</v>
      </c>
    </row>
    <row r="69" spans="1:12" x14ac:dyDescent="0.2">
      <c r="A69" s="216" t="s">
        <v>14271</v>
      </c>
      <c r="B69" s="216" t="s">
        <v>14312</v>
      </c>
      <c r="C69" s="216">
        <v>85.542000000000002</v>
      </c>
      <c r="D69" s="216">
        <v>166</v>
      </c>
      <c r="E69" s="216">
        <v>24</v>
      </c>
      <c r="F69" s="216">
        <v>0</v>
      </c>
      <c r="G69" s="216">
        <v>11</v>
      </c>
      <c r="H69" s="216">
        <v>176</v>
      </c>
      <c r="I69" s="216">
        <v>14</v>
      </c>
      <c r="J69" s="216">
        <v>179</v>
      </c>
      <c r="K69" s="217">
        <v>5.1200000000000003E-30</v>
      </c>
      <c r="L69" s="216">
        <v>139</v>
      </c>
    </row>
    <row r="70" spans="1:12" x14ac:dyDescent="0.2">
      <c r="A70" s="216" t="s">
        <v>14271</v>
      </c>
      <c r="B70" s="216" t="s">
        <v>14313</v>
      </c>
      <c r="C70" s="216">
        <v>99.656999999999996</v>
      </c>
      <c r="D70" s="216">
        <v>2040</v>
      </c>
      <c r="E70" s="216">
        <v>7</v>
      </c>
      <c r="F70" s="216">
        <v>0</v>
      </c>
      <c r="G70" s="216">
        <v>811</v>
      </c>
      <c r="H70" s="216">
        <v>2850</v>
      </c>
      <c r="I70" s="216">
        <v>687</v>
      </c>
      <c r="J70" s="216">
        <v>2726</v>
      </c>
      <c r="K70" s="216">
        <v>0</v>
      </c>
      <c r="L70" s="216">
        <v>3988</v>
      </c>
    </row>
    <row r="71" spans="1:12" x14ac:dyDescent="0.2">
      <c r="A71" s="216" t="s">
        <v>14271</v>
      </c>
      <c r="B71" s="216" t="s">
        <v>14313</v>
      </c>
      <c r="C71" s="216">
        <v>97.536000000000001</v>
      </c>
      <c r="D71" s="216">
        <v>690</v>
      </c>
      <c r="E71" s="216">
        <v>14</v>
      </c>
      <c r="F71" s="216">
        <v>1</v>
      </c>
      <c r="G71" s="216">
        <v>1</v>
      </c>
      <c r="H71" s="216">
        <v>690</v>
      </c>
      <c r="I71" s="216">
        <v>1</v>
      </c>
      <c r="J71" s="216">
        <v>687</v>
      </c>
      <c r="K71" s="216">
        <v>0</v>
      </c>
      <c r="L71" s="216">
        <v>1229</v>
      </c>
    </row>
    <row r="72" spans="1:12" x14ac:dyDescent="0.2">
      <c r="A72" s="40" t="s">
        <v>14271</v>
      </c>
      <c r="B72" s="40" t="s">
        <v>14314</v>
      </c>
      <c r="C72" s="40">
        <v>86.043000000000006</v>
      </c>
      <c r="D72" s="40">
        <v>1913</v>
      </c>
      <c r="E72" s="40">
        <v>252</v>
      </c>
      <c r="F72" s="40">
        <v>10</v>
      </c>
      <c r="G72" s="40">
        <v>1</v>
      </c>
      <c r="H72" s="40">
        <v>1907</v>
      </c>
      <c r="I72" s="40">
        <v>1</v>
      </c>
      <c r="J72" s="40">
        <v>1904</v>
      </c>
      <c r="K72" s="40">
        <v>0</v>
      </c>
      <c r="L72" s="40">
        <v>1659</v>
      </c>
    </row>
    <row r="73" spans="1:12" x14ac:dyDescent="0.2">
      <c r="A73" s="40" t="s">
        <v>14271</v>
      </c>
      <c r="B73" s="40" t="s">
        <v>14314</v>
      </c>
      <c r="C73" s="40">
        <v>96.960999999999999</v>
      </c>
      <c r="D73" s="40">
        <v>362</v>
      </c>
      <c r="E73" s="40">
        <v>11</v>
      </c>
      <c r="F73" s="40">
        <v>0</v>
      </c>
      <c r="G73" s="40">
        <v>1953</v>
      </c>
      <c r="H73" s="40">
        <v>2314</v>
      </c>
      <c r="I73" s="40">
        <v>1926</v>
      </c>
      <c r="J73" s="40">
        <v>2287</v>
      </c>
      <c r="K73" s="213">
        <v>5.2799999999999998E-178</v>
      </c>
      <c r="L73" s="40">
        <v>630</v>
      </c>
    </row>
    <row r="74" spans="1:12" x14ac:dyDescent="0.2">
      <c r="A74" s="40" t="s">
        <v>14271</v>
      </c>
      <c r="B74" s="40" t="s">
        <v>14315</v>
      </c>
      <c r="C74" s="40">
        <v>100</v>
      </c>
      <c r="D74" s="40">
        <v>2850</v>
      </c>
      <c r="E74" s="40">
        <v>0</v>
      </c>
      <c r="F74" s="40">
        <v>0</v>
      </c>
      <c r="G74" s="40">
        <v>1</v>
      </c>
      <c r="H74" s="40">
        <v>2850</v>
      </c>
      <c r="I74" s="40">
        <v>1</v>
      </c>
      <c r="J74" s="40">
        <v>2850</v>
      </c>
      <c r="K74" s="40">
        <v>0</v>
      </c>
      <c r="L74" s="40">
        <v>5649</v>
      </c>
    </row>
    <row r="75" spans="1:12" x14ac:dyDescent="0.2">
      <c r="A75" s="40" t="s">
        <v>14271</v>
      </c>
      <c r="B75" s="40" t="s">
        <v>14316</v>
      </c>
      <c r="C75" s="40">
        <v>96.863</v>
      </c>
      <c r="D75" s="40">
        <v>2710</v>
      </c>
      <c r="E75" s="40">
        <v>82</v>
      </c>
      <c r="F75" s="40">
        <v>2</v>
      </c>
      <c r="G75" s="40">
        <v>1</v>
      </c>
      <c r="H75" s="40">
        <v>2707</v>
      </c>
      <c r="I75" s="40">
        <v>1</v>
      </c>
      <c r="J75" s="40">
        <v>2710</v>
      </c>
      <c r="K75" s="40">
        <v>0</v>
      </c>
      <c r="L75" s="40">
        <v>4694</v>
      </c>
    </row>
    <row r="76" spans="1:12" x14ac:dyDescent="0.2">
      <c r="A76" s="40" t="s">
        <v>14271</v>
      </c>
      <c r="B76" s="40" t="s">
        <v>14316</v>
      </c>
      <c r="C76" s="40">
        <v>94.915000000000006</v>
      </c>
      <c r="D76" s="40">
        <v>118</v>
      </c>
      <c r="E76" s="40">
        <v>6</v>
      </c>
      <c r="F76" s="40">
        <v>0</v>
      </c>
      <c r="G76" s="40">
        <v>2733</v>
      </c>
      <c r="H76" s="40">
        <v>2850</v>
      </c>
      <c r="I76" s="40">
        <v>2715</v>
      </c>
      <c r="J76" s="40">
        <v>2832</v>
      </c>
      <c r="K76" s="213">
        <v>2.4399999999999998E-44</v>
      </c>
      <c r="L76" s="40">
        <v>186</v>
      </c>
    </row>
    <row r="77" spans="1:12" x14ac:dyDescent="0.2">
      <c r="A77" s="40" t="s">
        <v>14271</v>
      </c>
      <c r="B77" s="40" t="s">
        <v>14317</v>
      </c>
      <c r="C77" s="40">
        <v>85.585999999999999</v>
      </c>
      <c r="D77" s="40">
        <v>555</v>
      </c>
      <c r="E77" s="40">
        <v>80</v>
      </c>
      <c r="F77" s="40">
        <v>0</v>
      </c>
      <c r="G77" s="40">
        <v>807</v>
      </c>
      <c r="H77" s="40">
        <v>1361</v>
      </c>
      <c r="I77" s="40">
        <v>786</v>
      </c>
      <c r="J77" s="40">
        <v>1340</v>
      </c>
      <c r="K77" s="213">
        <v>1.7800000000000001E-128</v>
      </c>
      <c r="L77" s="40">
        <v>466</v>
      </c>
    </row>
    <row r="78" spans="1:12" x14ac:dyDescent="0.2">
      <c r="A78" s="40" t="s">
        <v>14271</v>
      </c>
      <c r="B78" s="40" t="s">
        <v>14317</v>
      </c>
      <c r="C78" s="40">
        <v>84.167000000000002</v>
      </c>
      <c r="D78" s="40">
        <v>120</v>
      </c>
      <c r="E78" s="40">
        <v>19</v>
      </c>
      <c r="F78" s="40">
        <v>0</v>
      </c>
      <c r="G78" s="40">
        <v>46</v>
      </c>
      <c r="H78" s="40">
        <v>165</v>
      </c>
      <c r="I78" s="40">
        <v>46</v>
      </c>
      <c r="J78" s="40">
        <v>165</v>
      </c>
      <c r="K78" s="213">
        <v>1.6799999999999998E-14</v>
      </c>
      <c r="L78" s="40">
        <v>87.7</v>
      </c>
    </row>
    <row r="79" spans="1:12" x14ac:dyDescent="0.2">
      <c r="A79" s="40" t="s">
        <v>14271</v>
      </c>
      <c r="B79" s="40" t="s">
        <v>14318</v>
      </c>
      <c r="C79" s="40">
        <v>85.405000000000001</v>
      </c>
      <c r="D79" s="40">
        <v>555</v>
      </c>
      <c r="E79" s="40">
        <v>81</v>
      </c>
      <c r="F79" s="40">
        <v>0</v>
      </c>
      <c r="G79" s="40">
        <v>807</v>
      </c>
      <c r="H79" s="40">
        <v>1361</v>
      </c>
      <c r="I79" s="40">
        <v>786</v>
      </c>
      <c r="J79" s="40">
        <v>1340</v>
      </c>
      <c r="K79" s="213">
        <v>4.3400000000000002E-126</v>
      </c>
      <c r="L79" s="40">
        <v>458</v>
      </c>
    </row>
    <row r="80" spans="1:12" x14ac:dyDescent="0.2">
      <c r="A80" s="40" t="s">
        <v>14271</v>
      </c>
      <c r="B80" s="40" t="s">
        <v>14318</v>
      </c>
      <c r="C80" s="40">
        <v>82.143000000000001</v>
      </c>
      <c r="D80" s="40">
        <v>112</v>
      </c>
      <c r="E80" s="40">
        <v>20</v>
      </c>
      <c r="F80" s="40">
        <v>0</v>
      </c>
      <c r="G80" s="40">
        <v>54</v>
      </c>
      <c r="H80" s="40">
        <v>165</v>
      </c>
      <c r="I80" s="40">
        <v>54</v>
      </c>
      <c r="J80" s="40">
        <v>165</v>
      </c>
      <c r="K80" s="213">
        <v>2.4299999999999999E-7</v>
      </c>
      <c r="L80" s="40">
        <v>63.9</v>
      </c>
    </row>
    <row r="81" spans="1:12" x14ac:dyDescent="0.2">
      <c r="A81" s="40" t="s">
        <v>14271</v>
      </c>
      <c r="B81" s="40" t="s">
        <v>14319</v>
      </c>
      <c r="C81" s="40">
        <v>85.542000000000002</v>
      </c>
      <c r="D81" s="40">
        <v>166</v>
      </c>
      <c r="E81" s="40">
        <v>24</v>
      </c>
      <c r="F81" s="40">
        <v>0</v>
      </c>
      <c r="G81" s="40">
        <v>11</v>
      </c>
      <c r="H81" s="40">
        <v>176</v>
      </c>
      <c r="I81" s="40">
        <v>14</v>
      </c>
      <c r="J81" s="40">
        <v>179</v>
      </c>
      <c r="K81" s="213">
        <v>5.1200000000000003E-30</v>
      </c>
      <c r="L81" s="40">
        <v>139</v>
      </c>
    </row>
    <row r="82" spans="1:12" x14ac:dyDescent="0.2">
      <c r="A82" s="218" t="s">
        <v>14271</v>
      </c>
      <c r="B82" s="218" t="s">
        <v>14320</v>
      </c>
      <c r="C82" s="218">
        <v>97.332999999999998</v>
      </c>
      <c r="D82" s="218">
        <v>2850</v>
      </c>
      <c r="E82" s="218">
        <v>70</v>
      </c>
      <c r="F82" s="218">
        <v>2</v>
      </c>
      <c r="G82" s="218">
        <v>1</v>
      </c>
      <c r="H82" s="218">
        <v>2850</v>
      </c>
      <c r="I82" s="218">
        <v>1</v>
      </c>
      <c r="J82" s="218">
        <v>2844</v>
      </c>
      <c r="K82" s="218">
        <v>0</v>
      </c>
      <c r="L82" s="218">
        <v>5041</v>
      </c>
    </row>
    <row r="83" spans="1:12" x14ac:dyDescent="0.2">
      <c r="A83" s="218" t="s">
        <v>14271</v>
      </c>
      <c r="B83" s="218" t="s">
        <v>14321</v>
      </c>
      <c r="C83" s="218">
        <v>96.863</v>
      </c>
      <c r="D83" s="218">
        <v>2710</v>
      </c>
      <c r="E83" s="218">
        <v>82</v>
      </c>
      <c r="F83" s="218">
        <v>2</v>
      </c>
      <c r="G83" s="218">
        <v>1</v>
      </c>
      <c r="H83" s="218">
        <v>2707</v>
      </c>
      <c r="I83" s="218">
        <v>1</v>
      </c>
      <c r="J83" s="218">
        <v>2710</v>
      </c>
      <c r="K83" s="218">
        <v>0</v>
      </c>
      <c r="L83" s="218">
        <v>4694</v>
      </c>
    </row>
    <row r="84" spans="1:12" x14ac:dyDescent="0.2">
      <c r="A84" s="218" t="s">
        <v>14271</v>
      </c>
      <c r="B84" s="218" t="s">
        <v>14321</v>
      </c>
      <c r="C84" s="218">
        <v>94.915000000000006</v>
      </c>
      <c r="D84" s="218">
        <v>118</v>
      </c>
      <c r="E84" s="218">
        <v>6</v>
      </c>
      <c r="F84" s="218">
        <v>0</v>
      </c>
      <c r="G84" s="218">
        <v>2733</v>
      </c>
      <c r="H84" s="218">
        <v>2850</v>
      </c>
      <c r="I84" s="218">
        <v>2715</v>
      </c>
      <c r="J84" s="218">
        <v>2832</v>
      </c>
      <c r="K84" s="219">
        <v>2.4399999999999998E-44</v>
      </c>
      <c r="L84" s="218">
        <v>186</v>
      </c>
    </row>
    <row r="85" spans="1:12" x14ac:dyDescent="0.2">
      <c r="A85" s="218" t="s">
        <v>14271</v>
      </c>
      <c r="B85" s="218" t="s">
        <v>14322</v>
      </c>
      <c r="C85" s="218">
        <v>96.843000000000004</v>
      </c>
      <c r="D85" s="218">
        <v>1932</v>
      </c>
      <c r="E85" s="218">
        <v>58</v>
      </c>
      <c r="F85" s="218">
        <v>2</v>
      </c>
      <c r="G85" s="218">
        <v>1</v>
      </c>
      <c r="H85" s="218">
        <v>1929</v>
      </c>
      <c r="I85" s="218">
        <v>1</v>
      </c>
      <c r="J85" s="218">
        <v>1932</v>
      </c>
      <c r="K85" s="218">
        <v>0</v>
      </c>
      <c r="L85" s="218">
        <v>3342</v>
      </c>
    </row>
    <row r="86" spans="1:12" x14ac:dyDescent="0.2">
      <c r="A86" s="218" t="s">
        <v>14271</v>
      </c>
      <c r="B86" s="218" t="s">
        <v>14322</v>
      </c>
      <c r="C86" s="218">
        <v>98.614999999999995</v>
      </c>
      <c r="D86" s="218">
        <v>361</v>
      </c>
      <c r="E86" s="218">
        <v>5</v>
      </c>
      <c r="F86" s="218">
        <v>0</v>
      </c>
      <c r="G86" s="218">
        <v>1960</v>
      </c>
      <c r="H86" s="218">
        <v>2320</v>
      </c>
      <c r="I86" s="218">
        <v>1933</v>
      </c>
      <c r="J86" s="218">
        <v>2293</v>
      </c>
      <c r="K86" s="218">
        <v>0</v>
      </c>
      <c r="L86" s="218">
        <v>676</v>
      </c>
    </row>
    <row r="87" spans="1:12" x14ac:dyDescent="0.2">
      <c r="A87" s="218" t="s">
        <v>14271</v>
      </c>
      <c r="B87" s="218" t="s">
        <v>14323</v>
      </c>
      <c r="C87" s="218">
        <v>85.224999999999994</v>
      </c>
      <c r="D87" s="218">
        <v>555</v>
      </c>
      <c r="E87" s="218">
        <v>82</v>
      </c>
      <c r="F87" s="218">
        <v>0</v>
      </c>
      <c r="G87" s="218">
        <v>807</v>
      </c>
      <c r="H87" s="218">
        <v>1361</v>
      </c>
      <c r="I87" s="218">
        <v>786</v>
      </c>
      <c r="J87" s="218">
        <v>1340</v>
      </c>
      <c r="K87" s="219">
        <v>1.0599999999999999E-123</v>
      </c>
      <c r="L87" s="218">
        <v>450</v>
      </c>
    </row>
    <row r="88" spans="1:12" x14ac:dyDescent="0.2">
      <c r="A88" s="218" t="s">
        <v>14271</v>
      </c>
      <c r="B88" s="218" t="s">
        <v>14323</v>
      </c>
      <c r="C88" s="218">
        <v>84.167000000000002</v>
      </c>
      <c r="D88" s="218">
        <v>120</v>
      </c>
      <c r="E88" s="218">
        <v>19</v>
      </c>
      <c r="F88" s="218">
        <v>0</v>
      </c>
      <c r="G88" s="218">
        <v>46</v>
      </c>
      <c r="H88" s="218">
        <v>165</v>
      </c>
      <c r="I88" s="218">
        <v>46</v>
      </c>
      <c r="J88" s="218">
        <v>165</v>
      </c>
      <c r="K88" s="219">
        <v>1.6799999999999998E-14</v>
      </c>
      <c r="L88" s="218">
        <v>87.7</v>
      </c>
    </row>
    <row r="89" spans="1:12" x14ac:dyDescent="0.2">
      <c r="A89" s="218" t="s">
        <v>14271</v>
      </c>
      <c r="B89" s="218" t="s">
        <v>14324</v>
      </c>
      <c r="C89" s="218">
        <v>85.405000000000001</v>
      </c>
      <c r="D89" s="218">
        <v>555</v>
      </c>
      <c r="E89" s="218">
        <v>81</v>
      </c>
      <c r="F89" s="218">
        <v>0</v>
      </c>
      <c r="G89" s="218">
        <v>807</v>
      </c>
      <c r="H89" s="218">
        <v>1361</v>
      </c>
      <c r="I89" s="218">
        <v>786</v>
      </c>
      <c r="J89" s="218">
        <v>1340</v>
      </c>
      <c r="K89" s="219">
        <v>4.3400000000000002E-126</v>
      </c>
      <c r="L89" s="218">
        <v>458</v>
      </c>
    </row>
    <row r="90" spans="1:12" x14ac:dyDescent="0.2">
      <c r="A90" s="218" t="s">
        <v>14271</v>
      </c>
      <c r="B90" s="218" t="s">
        <v>14324</v>
      </c>
      <c r="C90" s="218">
        <v>82.143000000000001</v>
      </c>
      <c r="D90" s="218">
        <v>112</v>
      </c>
      <c r="E90" s="218">
        <v>20</v>
      </c>
      <c r="F90" s="218">
        <v>0</v>
      </c>
      <c r="G90" s="218">
        <v>54</v>
      </c>
      <c r="H90" s="218">
        <v>165</v>
      </c>
      <c r="I90" s="218">
        <v>54</v>
      </c>
      <c r="J90" s="218">
        <v>165</v>
      </c>
      <c r="K90" s="219">
        <v>2.4299999999999999E-7</v>
      </c>
      <c r="L90" s="218">
        <v>63.9</v>
      </c>
    </row>
    <row r="91" spans="1:12" x14ac:dyDescent="0.2">
      <c r="A91" s="218" t="s">
        <v>14271</v>
      </c>
      <c r="B91" s="218" t="s">
        <v>14325</v>
      </c>
      <c r="C91" s="218">
        <v>85.542000000000002</v>
      </c>
      <c r="D91" s="218">
        <v>166</v>
      </c>
      <c r="E91" s="218">
        <v>24</v>
      </c>
      <c r="F91" s="218">
        <v>0</v>
      </c>
      <c r="G91" s="218">
        <v>11</v>
      </c>
      <c r="H91" s="218">
        <v>176</v>
      </c>
      <c r="I91" s="218">
        <v>14</v>
      </c>
      <c r="J91" s="218">
        <v>179</v>
      </c>
      <c r="K91" s="219">
        <v>5.1200000000000003E-30</v>
      </c>
      <c r="L91" s="218">
        <v>139</v>
      </c>
    </row>
    <row r="92" spans="1:12" x14ac:dyDescent="0.2">
      <c r="A92" s="156" t="s">
        <v>14271</v>
      </c>
      <c r="B92" s="156" t="s">
        <v>14326</v>
      </c>
      <c r="C92" s="156">
        <v>97.332999999999998</v>
      </c>
      <c r="D92" s="156">
        <v>2850</v>
      </c>
      <c r="E92" s="156">
        <v>70</v>
      </c>
      <c r="F92" s="156">
        <v>2</v>
      </c>
      <c r="G92" s="156">
        <v>1</v>
      </c>
      <c r="H92" s="156">
        <v>2850</v>
      </c>
      <c r="I92" s="156">
        <v>1</v>
      </c>
      <c r="J92" s="156">
        <v>2844</v>
      </c>
      <c r="K92" s="156">
        <v>0</v>
      </c>
      <c r="L92" s="156">
        <v>5041</v>
      </c>
    </row>
    <row r="93" spans="1:12" x14ac:dyDescent="0.2">
      <c r="A93" s="156" t="s">
        <v>14271</v>
      </c>
      <c r="B93" s="156" t="s">
        <v>14327</v>
      </c>
      <c r="C93" s="156">
        <v>85.893000000000001</v>
      </c>
      <c r="D93" s="156">
        <v>1914</v>
      </c>
      <c r="E93" s="156">
        <v>252</v>
      </c>
      <c r="F93" s="156">
        <v>13</v>
      </c>
      <c r="G93" s="156">
        <v>1</v>
      </c>
      <c r="H93" s="156">
        <v>1907</v>
      </c>
      <c r="I93" s="156">
        <v>1</v>
      </c>
      <c r="J93" s="156">
        <v>1903</v>
      </c>
      <c r="K93" s="156">
        <v>0</v>
      </c>
      <c r="L93" s="156">
        <v>1635</v>
      </c>
    </row>
    <row r="94" spans="1:12" x14ac:dyDescent="0.2">
      <c r="A94" s="156" t="s">
        <v>14271</v>
      </c>
      <c r="B94" s="156" t="s">
        <v>14327</v>
      </c>
      <c r="C94" s="156">
        <v>91.257000000000005</v>
      </c>
      <c r="D94" s="156">
        <v>366</v>
      </c>
      <c r="E94" s="156">
        <v>32</v>
      </c>
      <c r="F94" s="156">
        <v>0</v>
      </c>
      <c r="G94" s="156">
        <v>1953</v>
      </c>
      <c r="H94" s="156">
        <v>2318</v>
      </c>
      <c r="I94" s="156">
        <v>1925</v>
      </c>
      <c r="J94" s="156">
        <v>2290</v>
      </c>
      <c r="K94" s="212">
        <v>2.89E-130</v>
      </c>
      <c r="L94" s="156">
        <v>472</v>
      </c>
    </row>
    <row r="95" spans="1:12" x14ac:dyDescent="0.2">
      <c r="A95" s="156" t="s">
        <v>14271</v>
      </c>
      <c r="B95" s="156" t="s">
        <v>14328</v>
      </c>
      <c r="C95" s="156">
        <v>97.091999999999999</v>
      </c>
      <c r="D95" s="156">
        <v>1066</v>
      </c>
      <c r="E95" s="156">
        <v>30</v>
      </c>
      <c r="F95" s="156">
        <v>1</v>
      </c>
      <c r="G95" s="156">
        <v>985</v>
      </c>
      <c r="H95" s="156">
        <v>2050</v>
      </c>
      <c r="I95" s="156">
        <v>961</v>
      </c>
      <c r="J95" s="156">
        <v>2025</v>
      </c>
      <c r="K95" s="156">
        <v>0</v>
      </c>
      <c r="L95" s="156">
        <v>1865</v>
      </c>
    </row>
    <row r="96" spans="1:12" x14ac:dyDescent="0.2">
      <c r="A96" s="156" t="s">
        <v>14271</v>
      </c>
      <c r="B96" s="156" t="s">
        <v>14328</v>
      </c>
      <c r="C96" s="156">
        <v>97.311000000000007</v>
      </c>
      <c r="D96" s="156">
        <v>967</v>
      </c>
      <c r="E96" s="156">
        <v>26</v>
      </c>
      <c r="F96" s="156">
        <v>0</v>
      </c>
      <c r="G96" s="156">
        <v>1</v>
      </c>
      <c r="H96" s="156">
        <v>967</v>
      </c>
      <c r="I96" s="156">
        <v>1</v>
      </c>
      <c r="J96" s="156">
        <v>967</v>
      </c>
      <c r="K96" s="156">
        <v>0</v>
      </c>
      <c r="L96" s="156">
        <v>1711</v>
      </c>
    </row>
    <row r="97" spans="1:12" x14ac:dyDescent="0.2">
      <c r="A97" s="156" t="s">
        <v>14271</v>
      </c>
      <c r="B97" s="156" t="s">
        <v>14328</v>
      </c>
      <c r="C97" s="156">
        <v>94.631</v>
      </c>
      <c r="D97" s="156">
        <v>298</v>
      </c>
      <c r="E97" s="156">
        <v>16</v>
      </c>
      <c r="F97" s="156">
        <v>0</v>
      </c>
      <c r="G97" s="156">
        <v>2410</v>
      </c>
      <c r="H97" s="156">
        <v>2707</v>
      </c>
      <c r="I97" s="156">
        <v>2024</v>
      </c>
      <c r="J97" s="156">
        <v>2321</v>
      </c>
      <c r="K97" s="212">
        <v>7.0299999999999996E-128</v>
      </c>
      <c r="L97" s="156">
        <v>464</v>
      </c>
    </row>
    <row r="98" spans="1:12" x14ac:dyDescent="0.2">
      <c r="A98" s="156" t="s">
        <v>14271</v>
      </c>
      <c r="B98" s="156" t="s">
        <v>14328</v>
      </c>
      <c r="C98" s="156">
        <v>93.102999999999994</v>
      </c>
      <c r="D98" s="156">
        <v>116</v>
      </c>
      <c r="E98" s="156">
        <v>8</v>
      </c>
      <c r="F98" s="156">
        <v>0</v>
      </c>
      <c r="G98" s="156">
        <v>2735</v>
      </c>
      <c r="H98" s="156">
        <v>2850</v>
      </c>
      <c r="I98" s="156">
        <v>2322</v>
      </c>
      <c r="J98" s="156">
        <v>2437</v>
      </c>
      <c r="K98" s="212">
        <v>2.2699999999999999E-38</v>
      </c>
      <c r="L98" s="156">
        <v>167</v>
      </c>
    </row>
    <row r="99" spans="1:12" x14ac:dyDescent="0.2">
      <c r="A99" s="156" t="s">
        <v>14271</v>
      </c>
      <c r="B99" s="156" t="s">
        <v>14329</v>
      </c>
      <c r="C99" s="156">
        <v>85.405000000000001</v>
      </c>
      <c r="D99" s="156">
        <v>555</v>
      </c>
      <c r="E99" s="156">
        <v>81</v>
      </c>
      <c r="F99" s="156">
        <v>0</v>
      </c>
      <c r="G99" s="156">
        <v>807</v>
      </c>
      <c r="H99" s="156">
        <v>1361</v>
      </c>
      <c r="I99" s="156">
        <v>786</v>
      </c>
      <c r="J99" s="156">
        <v>1340</v>
      </c>
      <c r="K99" s="212">
        <v>4.3400000000000002E-126</v>
      </c>
      <c r="L99" s="156">
        <v>458</v>
      </c>
    </row>
    <row r="100" spans="1:12" x14ac:dyDescent="0.2">
      <c r="A100" s="156" t="s">
        <v>14271</v>
      </c>
      <c r="B100" s="156" t="s">
        <v>14329</v>
      </c>
      <c r="C100" s="156">
        <v>82.143000000000001</v>
      </c>
      <c r="D100" s="156">
        <v>112</v>
      </c>
      <c r="E100" s="156">
        <v>20</v>
      </c>
      <c r="F100" s="156">
        <v>0</v>
      </c>
      <c r="G100" s="156">
        <v>54</v>
      </c>
      <c r="H100" s="156">
        <v>165</v>
      </c>
      <c r="I100" s="156">
        <v>54</v>
      </c>
      <c r="J100" s="156">
        <v>165</v>
      </c>
      <c r="K100" s="212">
        <v>2.4299999999999999E-7</v>
      </c>
      <c r="L100" s="156">
        <v>63.9</v>
      </c>
    </row>
    <row r="101" spans="1:12" x14ac:dyDescent="0.2">
      <c r="A101" s="156" t="s">
        <v>14271</v>
      </c>
      <c r="B101" s="156" t="s">
        <v>14330</v>
      </c>
      <c r="C101" s="156">
        <v>85.542000000000002</v>
      </c>
      <c r="D101" s="156">
        <v>166</v>
      </c>
      <c r="E101" s="156">
        <v>24</v>
      </c>
      <c r="F101" s="156">
        <v>0</v>
      </c>
      <c r="G101" s="156">
        <v>11</v>
      </c>
      <c r="H101" s="156">
        <v>176</v>
      </c>
      <c r="I101" s="156">
        <v>14</v>
      </c>
      <c r="J101" s="156">
        <v>179</v>
      </c>
      <c r="K101" s="212">
        <v>5.1200000000000003E-30</v>
      </c>
      <c r="L101" s="156">
        <v>139</v>
      </c>
    </row>
    <row r="102" spans="1:12" x14ac:dyDescent="0.2">
      <c r="A102" s="156" t="s">
        <v>14271</v>
      </c>
      <c r="B102" s="156" t="s">
        <v>14331</v>
      </c>
      <c r="C102" s="156">
        <v>85.224999999999994</v>
      </c>
      <c r="D102" s="156">
        <v>555</v>
      </c>
      <c r="E102" s="156">
        <v>82</v>
      </c>
      <c r="F102" s="156">
        <v>0</v>
      </c>
      <c r="G102" s="156">
        <v>807</v>
      </c>
      <c r="H102" s="156">
        <v>1361</v>
      </c>
      <c r="I102" s="156">
        <v>786</v>
      </c>
      <c r="J102" s="156">
        <v>1340</v>
      </c>
      <c r="K102" s="212">
        <v>1.0599999999999999E-123</v>
      </c>
      <c r="L102" s="156">
        <v>450</v>
      </c>
    </row>
    <row r="103" spans="1:12" x14ac:dyDescent="0.2">
      <c r="A103" s="156" t="s">
        <v>14271</v>
      </c>
      <c r="B103" s="156" t="s">
        <v>14331</v>
      </c>
      <c r="C103" s="156">
        <v>84.167000000000002</v>
      </c>
      <c r="D103" s="156">
        <v>120</v>
      </c>
      <c r="E103" s="156">
        <v>19</v>
      </c>
      <c r="F103" s="156">
        <v>0</v>
      </c>
      <c r="G103" s="156">
        <v>46</v>
      </c>
      <c r="H103" s="156">
        <v>165</v>
      </c>
      <c r="I103" s="156">
        <v>46</v>
      </c>
      <c r="J103" s="156">
        <v>165</v>
      </c>
      <c r="K103" s="212">
        <v>1.6799999999999998E-14</v>
      </c>
      <c r="L103" s="156">
        <v>87.7</v>
      </c>
    </row>
    <row r="104" spans="1:12" x14ac:dyDescent="0.2">
      <c r="A104" s="40" t="s">
        <v>14271</v>
      </c>
      <c r="B104" s="40" t="s">
        <v>14332</v>
      </c>
      <c r="C104" s="40">
        <v>99.227999999999994</v>
      </c>
      <c r="D104" s="40">
        <v>2850</v>
      </c>
      <c r="E104" s="40">
        <v>22</v>
      </c>
      <c r="F104" s="40">
        <v>0</v>
      </c>
      <c r="G104" s="40">
        <v>1</v>
      </c>
      <c r="H104" s="40">
        <v>2850</v>
      </c>
      <c r="I104" s="40">
        <v>1</v>
      </c>
      <c r="J104" s="40">
        <v>2850</v>
      </c>
      <c r="K104" s="40">
        <v>0</v>
      </c>
      <c r="L104" s="40">
        <v>5475</v>
      </c>
    </row>
    <row r="105" spans="1:12" x14ac:dyDescent="0.2">
      <c r="A105" s="40" t="s">
        <v>14271</v>
      </c>
      <c r="B105" s="40" t="s">
        <v>14333</v>
      </c>
      <c r="C105" s="40">
        <v>85.781000000000006</v>
      </c>
      <c r="D105" s="40">
        <v>1913</v>
      </c>
      <c r="E105" s="40">
        <v>257</v>
      </c>
      <c r="F105" s="40">
        <v>10</v>
      </c>
      <c r="G105" s="40">
        <v>1</v>
      </c>
      <c r="H105" s="40">
        <v>1907</v>
      </c>
      <c r="I105" s="40">
        <v>1</v>
      </c>
      <c r="J105" s="40">
        <v>1904</v>
      </c>
      <c r="K105" s="40">
        <v>0</v>
      </c>
      <c r="L105" s="40">
        <v>1620</v>
      </c>
    </row>
    <row r="106" spans="1:12" x14ac:dyDescent="0.2">
      <c r="A106" s="40" t="s">
        <v>14271</v>
      </c>
      <c r="B106" s="40" t="s">
        <v>14333</v>
      </c>
      <c r="C106" s="40">
        <v>91.257000000000005</v>
      </c>
      <c r="D106" s="40">
        <v>366</v>
      </c>
      <c r="E106" s="40">
        <v>32</v>
      </c>
      <c r="F106" s="40">
        <v>0</v>
      </c>
      <c r="G106" s="40">
        <v>1953</v>
      </c>
      <c r="H106" s="40">
        <v>2318</v>
      </c>
      <c r="I106" s="40">
        <v>1926</v>
      </c>
      <c r="J106" s="40">
        <v>2291</v>
      </c>
      <c r="K106" s="213">
        <v>2.89E-130</v>
      </c>
      <c r="L106" s="40">
        <v>472</v>
      </c>
    </row>
    <row r="107" spans="1:12" x14ac:dyDescent="0.2">
      <c r="A107" s="40" t="s">
        <v>14271</v>
      </c>
      <c r="B107" s="40" t="s">
        <v>14334</v>
      </c>
      <c r="C107" s="40">
        <v>96.863</v>
      </c>
      <c r="D107" s="40">
        <v>2710</v>
      </c>
      <c r="E107" s="40">
        <v>82</v>
      </c>
      <c r="F107" s="40">
        <v>2</v>
      </c>
      <c r="G107" s="40">
        <v>1</v>
      </c>
      <c r="H107" s="40">
        <v>2707</v>
      </c>
      <c r="I107" s="40">
        <v>1</v>
      </c>
      <c r="J107" s="40">
        <v>2710</v>
      </c>
      <c r="K107" s="40">
        <v>0</v>
      </c>
      <c r="L107" s="40">
        <v>4694</v>
      </c>
    </row>
    <row r="108" spans="1:12" x14ac:dyDescent="0.2">
      <c r="A108" s="40" t="s">
        <v>14271</v>
      </c>
      <c r="B108" s="40" t="s">
        <v>14334</v>
      </c>
      <c r="C108" s="40">
        <v>94.915000000000006</v>
      </c>
      <c r="D108" s="40">
        <v>118</v>
      </c>
      <c r="E108" s="40">
        <v>6</v>
      </c>
      <c r="F108" s="40">
        <v>0</v>
      </c>
      <c r="G108" s="40">
        <v>2733</v>
      </c>
      <c r="H108" s="40">
        <v>2850</v>
      </c>
      <c r="I108" s="40">
        <v>2715</v>
      </c>
      <c r="J108" s="40">
        <v>2832</v>
      </c>
      <c r="K108" s="213">
        <v>2.4399999999999998E-44</v>
      </c>
      <c r="L108" s="40">
        <v>186</v>
      </c>
    </row>
    <row r="109" spans="1:12" x14ac:dyDescent="0.2">
      <c r="A109" s="40" t="s">
        <v>14271</v>
      </c>
      <c r="B109" s="40" t="s">
        <v>14335</v>
      </c>
      <c r="C109" s="40">
        <v>85.585999999999999</v>
      </c>
      <c r="D109" s="40">
        <v>555</v>
      </c>
      <c r="E109" s="40">
        <v>80</v>
      </c>
      <c r="F109" s="40">
        <v>0</v>
      </c>
      <c r="G109" s="40">
        <v>807</v>
      </c>
      <c r="H109" s="40">
        <v>1361</v>
      </c>
      <c r="I109" s="40">
        <v>786</v>
      </c>
      <c r="J109" s="40">
        <v>1340</v>
      </c>
      <c r="K109" s="213">
        <v>1.7800000000000001E-128</v>
      </c>
      <c r="L109" s="40">
        <v>466</v>
      </c>
    </row>
    <row r="110" spans="1:12" x14ac:dyDescent="0.2">
      <c r="A110" s="40" t="s">
        <v>14271</v>
      </c>
      <c r="B110" s="40" t="s">
        <v>14335</v>
      </c>
      <c r="C110" s="40">
        <v>84.167000000000002</v>
      </c>
      <c r="D110" s="40">
        <v>120</v>
      </c>
      <c r="E110" s="40">
        <v>19</v>
      </c>
      <c r="F110" s="40">
        <v>0</v>
      </c>
      <c r="G110" s="40">
        <v>46</v>
      </c>
      <c r="H110" s="40">
        <v>165</v>
      </c>
      <c r="I110" s="40">
        <v>46</v>
      </c>
      <c r="J110" s="40">
        <v>165</v>
      </c>
      <c r="K110" s="213">
        <v>1.6799999999999998E-14</v>
      </c>
      <c r="L110" s="40">
        <v>87.7</v>
      </c>
    </row>
    <row r="111" spans="1:12" x14ac:dyDescent="0.2">
      <c r="A111" s="40" t="s">
        <v>14271</v>
      </c>
      <c r="B111" s="40" t="s">
        <v>14336</v>
      </c>
      <c r="C111" s="40">
        <v>85.405000000000001</v>
      </c>
      <c r="D111" s="40">
        <v>555</v>
      </c>
      <c r="E111" s="40">
        <v>81</v>
      </c>
      <c r="F111" s="40">
        <v>0</v>
      </c>
      <c r="G111" s="40">
        <v>807</v>
      </c>
      <c r="H111" s="40">
        <v>1361</v>
      </c>
      <c r="I111" s="40">
        <v>786</v>
      </c>
      <c r="J111" s="40">
        <v>1340</v>
      </c>
      <c r="K111" s="213">
        <v>4.3400000000000002E-126</v>
      </c>
      <c r="L111" s="40">
        <v>458</v>
      </c>
    </row>
    <row r="112" spans="1:12" x14ac:dyDescent="0.2">
      <c r="A112" s="40" t="s">
        <v>14271</v>
      </c>
      <c r="B112" s="40" t="s">
        <v>14336</v>
      </c>
      <c r="C112" s="40">
        <v>82.143000000000001</v>
      </c>
      <c r="D112" s="40">
        <v>112</v>
      </c>
      <c r="E112" s="40">
        <v>20</v>
      </c>
      <c r="F112" s="40">
        <v>0</v>
      </c>
      <c r="G112" s="40">
        <v>54</v>
      </c>
      <c r="H112" s="40">
        <v>165</v>
      </c>
      <c r="I112" s="40">
        <v>54</v>
      </c>
      <c r="J112" s="40">
        <v>165</v>
      </c>
      <c r="K112" s="213">
        <v>2.4299999999999999E-7</v>
      </c>
      <c r="L112" s="40">
        <v>63.9</v>
      </c>
    </row>
    <row r="113" spans="1:12" x14ac:dyDescent="0.2">
      <c r="A113" s="40" t="s">
        <v>14271</v>
      </c>
      <c r="B113" s="40" t="s">
        <v>14337</v>
      </c>
      <c r="C113" s="40">
        <v>85.542000000000002</v>
      </c>
      <c r="D113" s="40">
        <v>166</v>
      </c>
      <c r="E113" s="40">
        <v>24</v>
      </c>
      <c r="F113" s="40">
        <v>0</v>
      </c>
      <c r="G113" s="40">
        <v>11</v>
      </c>
      <c r="H113" s="40">
        <v>176</v>
      </c>
      <c r="I113" s="40">
        <v>14</v>
      </c>
      <c r="J113" s="40">
        <v>179</v>
      </c>
      <c r="K113" s="213">
        <v>5.1200000000000003E-30</v>
      </c>
      <c r="L113" s="40">
        <v>139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0C6BC-4621-BD42-8C5D-CF5A24A447F1}">
  <dimension ref="A1:J26"/>
  <sheetViews>
    <sheetView topLeftCell="A14" zoomScale="130" zoomScaleNormal="130" workbookViewId="0">
      <selection activeCell="F17" sqref="F17"/>
    </sheetView>
  </sheetViews>
  <sheetFormatPr baseColWidth="10" defaultColWidth="8.83203125" defaultRowHeight="15" x14ac:dyDescent="0.2"/>
  <cols>
    <col min="1" max="1" width="8.83203125" style="106"/>
    <col min="2" max="2" width="8.83203125" style="106" customWidth="1"/>
    <col min="3" max="3" width="8.83203125" style="106"/>
    <col min="4" max="4" width="13.5" style="106" bestFit="1" customWidth="1"/>
    <col min="5" max="5" width="10.5" style="106" bestFit="1" customWidth="1"/>
    <col min="6" max="6" width="21.6640625" style="106" customWidth="1"/>
    <col min="7" max="7" width="12.1640625" style="106" customWidth="1"/>
    <col min="8" max="8" width="24.5" style="106" customWidth="1"/>
    <col min="9" max="9" width="21.83203125" style="106" customWidth="1"/>
    <col min="10" max="16384" width="8.83203125" style="106"/>
  </cols>
  <sheetData>
    <row r="1" spans="1:10" ht="16" thickBot="1" x14ac:dyDescent="0.25">
      <c r="A1" s="99" t="s">
        <v>9999</v>
      </c>
      <c r="B1" s="100" t="s">
        <v>10000</v>
      </c>
      <c r="C1" s="100" t="s">
        <v>10001</v>
      </c>
      <c r="D1" s="100" t="s">
        <v>10002</v>
      </c>
      <c r="E1" s="100" t="s">
        <v>10003</v>
      </c>
      <c r="F1" s="101" t="s">
        <v>10004</v>
      </c>
      <c r="G1" s="102" t="s">
        <v>10005</v>
      </c>
      <c r="H1" s="103" t="s">
        <v>10006</v>
      </c>
      <c r="I1" s="104" t="s">
        <v>10007</v>
      </c>
      <c r="J1" s="105" t="s">
        <v>10008</v>
      </c>
    </row>
    <row r="2" spans="1:10" x14ac:dyDescent="0.2">
      <c r="A2" s="107">
        <v>1</v>
      </c>
      <c r="B2" s="108">
        <v>29</v>
      </c>
      <c r="C2" s="108" t="s">
        <v>10009</v>
      </c>
      <c r="D2" s="108" t="s">
        <v>9353</v>
      </c>
      <c r="E2" s="108" t="s">
        <v>10010</v>
      </c>
      <c r="F2" s="108" t="s">
        <v>10011</v>
      </c>
      <c r="G2" s="109" t="s">
        <v>9396</v>
      </c>
      <c r="H2" s="108" t="s">
        <v>10012</v>
      </c>
      <c r="I2" s="110" t="s">
        <v>10013</v>
      </c>
      <c r="J2" s="111" t="s">
        <v>10014</v>
      </c>
    </row>
    <row r="3" spans="1:10" x14ac:dyDescent="0.2">
      <c r="A3" s="112">
        <v>2</v>
      </c>
      <c r="B3" s="113">
        <v>29</v>
      </c>
      <c r="C3" s="113" t="s">
        <v>10015</v>
      </c>
      <c r="D3" s="113" t="s">
        <v>9353</v>
      </c>
      <c r="E3" s="113" t="s">
        <v>10010</v>
      </c>
      <c r="F3" s="113" t="s">
        <v>10011</v>
      </c>
      <c r="G3" s="113" t="s">
        <v>10011</v>
      </c>
      <c r="H3" s="113" t="s">
        <v>10012</v>
      </c>
      <c r="I3" s="114" t="s">
        <v>10012</v>
      </c>
      <c r="J3" s="115" t="s">
        <v>10016</v>
      </c>
    </row>
    <row r="4" spans="1:10" x14ac:dyDescent="0.2">
      <c r="A4" s="112">
        <v>3</v>
      </c>
      <c r="B4" s="113">
        <v>29</v>
      </c>
      <c r="C4" s="113" t="s">
        <v>10017</v>
      </c>
      <c r="D4" s="113" t="s">
        <v>9353</v>
      </c>
      <c r="E4" s="113" t="s">
        <v>10010</v>
      </c>
      <c r="F4" s="113" t="s">
        <v>10011</v>
      </c>
      <c r="G4" s="113" t="s">
        <v>10011</v>
      </c>
      <c r="H4" s="113" t="s">
        <v>10012</v>
      </c>
      <c r="I4" s="114" t="s">
        <v>10012</v>
      </c>
    </row>
    <row r="5" spans="1:10" x14ac:dyDescent="0.2">
      <c r="A5" s="112">
        <v>4</v>
      </c>
      <c r="B5" s="113">
        <v>29</v>
      </c>
      <c r="C5" s="113" t="s">
        <v>10018</v>
      </c>
      <c r="D5" s="113" t="s">
        <v>9353</v>
      </c>
      <c r="E5" s="113" t="s">
        <v>10010</v>
      </c>
      <c r="F5" s="116" t="s">
        <v>9396</v>
      </c>
      <c r="G5" s="113" t="s">
        <v>10011</v>
      </c>
      <c r="H5" s="113" t="s">
        <v>10013</v>
      </c>
      <c r="I5" s="114" t="s">
        <v>10012</v>
      </c>
    </row>
    <row r="6" spans="1:10" x14ac:dyDescent="0.2">
      <c r="A6" s="112">
        <v>5</v>
      </c>
      <c r="B6" s="113">
        <v>29</v>
      </c>
      <c r="C6" s="113" t="s">
        <v>10019</v>
      </c>
      <c r="D6" s="113" t="s">
        <v>9353</v>
      </c>
      <c r="E6" s="113" t="s">
        <v>10010</v>
      </c>
      <c r="F6" s="113" t="s">
        <v>10011</v>
      </c>
      <c r="G6" s="113" t="s">
        <v>10011</v>
      </c>
      <c r="H6" s="113" t="s">
        <v>10012</v>
      </c>
      <c r="I6" s="114" t="s">
        <v>10012</v>
      </c>
    </row>
    <row r="7" spans="1:10" ht="16" thickBot="1" x14ac:dyDescent="0.25">
      <c r="A7" s="117">
        <v>6</v>
      </c>
      <c r="B7" s="118">
        <v>29</v>
      </c>
      <c r="C7" s="118" t="s">
        <v>10020</v>
      </c>
      <c r="D7" s="118" t="s">
        <v>9353</v>
      </c>
      <c r="E7" s="118" t="s">
        <v>10010</v>
      </c>
      <c r="F7" s="118" t="s">
        <v>10011</v>
      </c>
      <c r="G7" s="118" t="s">
        <v>10011</v>
      </c>
      <c r="H7" s="118" t="s">
        <v>10012</v>
      </c>
      <c r="I7" s="119" t="s">
        <v>10012</v>
      </c>
    </row>
    <row r="8" spans="1:10" x14ac:dyDescent="0.2">
      <c r="A8" s="107">
        <v>7</v>
      </c>
      <c r="B8" s="108">
        <v>30</v>
      </c>
      <c r="C8" s="108" t="s">
        <v>10021</v>
      </c>
      <c r="D8" s="108" t="s">
        <v>9353</v>
      </c>
      <c r="E8" s="108" t="s">
        <v>10022</v>
      </c>
      <c r="F8" s="108" t="s">
        <v>10011</v>
      </c>
      <c r="G8" s="108" t="s">
        <v>10011</v>
      </c>
      <c r="H8" s="108" t="s">
        <v>10012</v>
      </c>
      <c r="I8" s="110" t="s">
        <v>10012</v>
      </c>
    </row>
    <row r="9" spans="1:10" x14ac:dyDescent="0.2">
      <c r="A9" s="112">
        <v>8</v>
      </c>
      <c r="B9" s="113">
        <v>30</v>
      </c>
      <c r="C9" s="113" t="s">
        <v>10023</v>
      </c>
      <c r="D9" s="113" t="s">
        <v>9353</v>
      </c>
      <c r="E9" s="113" t="s">
        <v>10022</v>
      </c>
      <c r="F9" s="113" t="s">
        <v>10011</v>
      </c>
      <c r="G9" s="113" t="s">
        <v>10011</v>
      </c>
      <c r="H9" s="113" t="s">
        <v>10012</v>
      </c>
      <c r="I9" s="114" t="s">
        <v>10012</v>
      </c>
    </row>
    <row r="10" spans="1:10" x14ac:dyDescent="0.2">
      <c r="A10" s="112">
        <v>9</v>
      </c>
      <c r="B10" s="113">
        <v>30</v>
      </c>
      <c r="C10" s="113" t="s">
        <v>10024</v>
      </c>
      <c r="D10" s="113" t="s">
        <v>9353</v>
      </c>
      <c r="E10" s="113" t="s">
        <v>10022</v>
      </c>
      <c r="F10" s="113" t="s">
        <v>10011</v>
      </c>
      <c r="G10" s="113" t="s">
        <v>10011</v>
      </c>
      <c r="H10" s="113" t="s">
        <v>10012</v>
      </c>
      <c r="I10" s="114" t="s">
        <v>10012</v>
      </c>
    </row>
    <row r="11" spans="1:10" x14ac:dyDescent="0.2">
      <c r="A11" s="112">
        <v>10</v>
      </c>
      <c r="B11" s="113">
        <v>30</v>
      </c>
      <c r="C11" s="113" t="s">
        <v>10025</v>
      </c>
      <c r="D11" s="113" t="s">
        <v>9353</v>
      </c>
      <c r="E11" s="113" t="s">
        <v>10022</v>
      </c>
      <c r="F11" s="113" t="s">
        <v>10011</v>
      </c>
      <c r="G11" s="113" t="s">
        <v>10011</v>
      </c>
      <c r="H11" s="113" t="s">
        <v>10012</v>
      </c>
      <c r="I11" s="114" t="s">
        <v>10012</v>
      </c>
    </row>
    <row r="12" spans="1:10" x14ac:dyDescent="0.2">
      <c r="A12" s="112">
        <v>11</v>
      </c>
      <c r="B12" s="113">
        <v>30</v>
      </c>
      <c r="C12" s="113" t="s">
        <v>10018</v>
      </c>
      <c r="D12" s="113" t="s">
        <v>9353</v>
      </c>
      <c r="E12" s="113" t="s">
        <v>10022</v>
      </c>
      <c r="F12" s="113" t="s">
        <v>10011</v>
      </c>
      <c r="G12" s="113" t="s">
        <v>10011</v>
      </c>
      <c r="H12" s="113" t="s">
        <v>10012</v>
      </c>
      <c r="I12" s="114" t="s">
        <v>10012</v>
      </c>
    </row>
    <row r="13" spans="1:10" ht="16" thickBot="1" x14ac:dyDescent="0.25">
      <c r="A13" s="117">
        <v>12</v>
      </c>
      <c r="B13" s="118">
        <v>30</v>
      </c>
      <c r="C13" s="118" t="s">
        <v>10019</v>
      </c>
      <c r="D13" s="118" t="s">
        <v>9353</v>
      </c>
      <c r="E13" s="118" t="s">
        <v>10022</v>
      </c>
      <c r="F13" s="118" t="s">
        <v>10011</v>
      </c>
      <c r="G13" s="120" t="s">
        <v>9396</v>
      </c>
      <c r="H13" s="118" t="s">
        <v>10012</v>
      </c>
      <c r="I13" s="119" t="s">
        <v>10013</v>
      </c>
    </row>
    <row r="14" spans="1:10" ht="48" x14ac:dyDescent="0.2">
      <c r="A14" s="121">
        <v>13</v>
      </c>
      <c r="B14" s="122">
        <v>31</v>
      </c>
      <c r="C14" s="122" t="s">
        <v>10026</v>
      </c>
      <c r="D14" s="122" t="s">
        <v>10027</v>
      </c>
      <c r="E14" s="122" t="s">
        <v>10010</v>
      </c>
      <c r="F14" s="122" t="s">
        <v>10028</v>
      </c>
      <c r="G14" s="122" t="s">
        <v>10029</v>
      </c>
      <c r="H14" s="123" t="s">
        <v>10030</v>
      </c>
      <c r="I14" s="124" t="s">
        <v>10031</v>
      </c>
    </row>
    <row r="15" spans="1:10" ht="16" x14ac:dyDescent="0.2">
      <c r="A15" s="112">
        <v>14</v>
      </c>
      <c r="B15" s="113">
        <v>31</v>
      </c>
      <c r="C15" s="113" t="s">
        <v>10032</v>
      </c>
      <c r="D15" s="113" t="s">
        <v>10027</v>
      </c>
      <c r="E15" s="113" t="s">
        <v>10010</v>
      </c>
      <c r="F15" s="113" t="s">
        <v>10011</v>
      </c>
      <c r="G15" s="113" t="s">
        <v>10011</v>
      </c>
      <c r="H15" s="125" t="s">
        <v>10033</v>
      </c>
      <c r="I15" s="126" t="s">
        <v>10033</v>
      </c>
    </row>
    <row r="16" spans="1:10" ht="64" x14ac:dyDescent="0.2">
      <c r="A16" s="127">
        <v>15</v>
      </c>
      <c r="B16" s="128">
        <v>31</v>
      </c>
      <c r="C16" s="128" t="s">
        <v>10034</v>
      </c>
      <c r="D16" s="128" t="s">
        <v>10027</v>
      </c>
      <c r="E16" s="128" t="s">
        <v>10010</v>
      </c>
      <c r="F16" s="128" t="s">
        <v>9396</v>
      </c>
      <c r="G16" s="128" t="s">
        <v>10035</v>
      </c>
      <c r="H16" s="129" t="s">
        <v>10013</v>
      </c>
      <c r="I16" s="130" t="s">
        <v>10036</v>
      </c>
    </row>
    <row r="17" spans="1:9" ht="64" x14ac:dyDescent="0.2">
      <c r="A17" s="131">
        <v>16</v>
      </c>
      <c r="B17" s="132">
        <v>31</v>
      </c>
      <c r="C17" s="132" t="s">
        <v>10037</v>
      </c>
      <c r="D17" s="132" t="s">
        <v>10027</v>
      </c>
      <c r="E17" s="132" t="s">
        <v>10010</v>
      </c>
      <c r="F17" s="132" t="s">
        <v>10038</v>
      </c>
      <c r="G17" s="132" t="s">
        <v>10039</v>
      </c>
      <c r="H17" s="133" t="s">
        <v>10040</v>
      </c>
      <c r="I17" s="134" t="s">
        <v>10036</v>
      </c>
    </row>
    <row r="18" spans="1:9" ht="32" x14ac:dyDescent="0.2">
      <c r="A18" s="135">
        <v>17</v>
      </c>
      <c r="B18" s="136">
        <v>31</v>
      </c>
      <c r="C18" s="136" t="s">
        <v>10041</v>
      </c>
      <c r="D18" s="136" t="s">
        <v>10027</v>
      </c>
      <c r="E18" s="136" t="s">
        <v>10010</v>
      </c>
      <c r="F18" s="136" t="s">
        <v>10042</v>
      </c>
      <c r="G18" s="136" t="s">
        <v>10011</v>
      </c>
      <c r="H18" s="137" t="s">
        <v>10043</v>
      </c>
      <c r="I18" s="138" t="s">
        <v>10044</v>
      </c>
    </row>
    <row r="19" spans="1:9" ht="70" customHeight="1" thickBot="1" x14ac:dyDescent="0.25">
      <c r="A19" s="139">
        <v>18</v>
      </c>
      <c r="B19" s="140">
        <v>31</v>
      </c>
      <c r="C19" s="140" t="s">
        <v>10045</v>
      </c>
      <c r="D19" s="140" t="s">
        <v>10027</v>
      </c>
      <c r="E19" s="140" t="s">
        <v>10010</v>
      </c>
      <c r="F19" s="140" t="s">
        <v>10011</v>
      </c>
      <c r="G19" s="140" t="s">
        <v>10046</v>
      </c>
      <c r="H19" s="141" t="s">
        <v>10047</v>
      </c>
      <c r="I19" s="142" t="s">
        <v>10048</v>
      </c>
    </row>
    <row r="20" spans="1:9" ht="64" x14ac:dyDescent="0.2">
      <c r="A20" s="107">
        <v>19</v>
      </c>
      <c r="B20" s="108">
        <v>32</v>
      </c>
      <c r="C20" s="108" t="s">
        <v>10026</v>
      </c>
      <c r="D20" s="108" t="s">
        <v>10027</v>
      </c>
      <c r="E20" s="108" t="s">
        <v>10022</v>
      </c>
      <c r="F20" s="108" t="s">
        <v>10011</v>
      </c>
      <c r="G20" s="108" t="s">
        <v>10011</v>
      </c>
      <c r="H20" s="143" t="s">
        <v>10049</v>
      </c>
      <c r="I20" s="144" t="s">
        <v>10050</v>
      </c>
    </row>
    <row r="21" spans="1:9" ht="48" x14ac:dyDescent="0.2">
      <c r="A21" s="135">
        <v>20</v>
      </c>
      <c r="B21" s="136">
        <v>32</v>
      </c>
      <c r="C21" s="136" t="s">
        <v>10051</v>
      </c>
      <c r="D21" s="136" t="s">
        <v>10027</v>
      </c>
      <c r="E21" s="136" t="s">
        <v>10022</v>
      </c>
      <c r="F21" s="136" t="s">
        <v>10052</v>
      </c>
      <c r="G21" s="136" t="s">
        <v>10053</v>
      </c>
      <c r="H21" s="137" t="s">
        <v>10054</v>
      </c>
      <c r="I21" s="138" t="s">
        <v>10055</v>
      </c>
    </row>
    <row r="22" spans="1:9" ht="64" x14ac:dyDescent="0.2">
      <c r="A22" s="112">
        <v>21</v>
      </c>
      <c r="B22" s="113">
        <v>32</v>
      </c>
      <c r="C22" s="113" t="s">
        <v>10034</v>
      </c>
      <c r="D22" s="113" t="s">
        <v>10027</v>
      </c>
      <c r="E22" s="113" t="s">
        <v>10022</v>
      </c>
      <c r="F22" s="113" t="s">
        <v>10011</v>
      </c>
      <c r="G22" s="113" t="s">
        <v>10011</v>
      </c>
      <c r="H22" s="125" t="s">
        <v>10056</v>
      </c>
      <c r="I22" s="126" t="s">
        <v>10044</v>
      </c>
    </row>
    <row r="23" spans="1:9" ht="16" x14ac:dyDescent="0.2">
      <c r="A23" s="112">
        <v>22</v>
      </c>
      <c r="B23" s="113">
        <v>32</v>
      </c>
      <c r="C23" s="113" t="s">
        <v>10017</v>
      </c>
      <c r="D23" s="113" t="s">
        <v>10027</v>
      </c>
      <c r="E23" s="113" t="s">
        <v>10022</v>
      </c>
      <c r="F23" s="113" t="s">
        <v>10011</v>
      </c>
      <c r="G23" s="113" t="s">
        <v>10011</v>
      </c>
      <c r="H23" s="125" t="s">
        <v>10057</v>
      </c>
      <c r="I23" s="126" t="s">
        <v>10044</v>
      </c>
    </row>
    <row r="24" spans="1:9" ht="80" x14ac:dyDescent="0.2">
      <c r="A24" s="131">
        <v>23</v>
      </c>
      <c r="B24" s="132">
        <v>32</v>
      </c>
      <c r="C24" s="132" t="s">
        <v>10018</v>
      </c>
      <c r="D24" s="132" t="s">
        <v>10027</v>
      </c>
      <c r="E24" s="132" t="s">
        <v>10022</v>
      </c>
      <c r="F24" s="132" t="s">
        <v>10058</v>
      </c>
      <c r="G24" s="132" t="s">
        <v>10058</v>
      </c>
      <c r="H24" s="133" t="s">
        <v>10059</v>
      </c>
      <c r="I24" s="134" t="s">
        <v>10060</v>
      </c>
    </row>
    <row r="25" spans="1:9" ht="17" thickBot="1" x14ac:dyDescent="0.25">
      <c r="A25" s="117">
        <v>24</v>
      </c>
      <c r="B25" s="118">
        <v>32</v>
      </c>
      <c r="C25" s="118" t="s">
        <v>10019</v>
      </c>
      <c r="D25" s="118" t="s">
        <v>10027</v>
      </c>
      <c r="E25" s="118" t="s">
        <v>10022</v>
      </c>
      <c r="F25" s="118" t="s">
        <v>10011</v>
      </c>
      <c r="G25" s="118" t="s">
        <v>10011</v>
      </c>
      <c r="H25" s="145" t="s">
        <v>10061</v>
      </c>
      <c r="I25" s="146" t="s">
        <v>10044</v>
      </c>
    </row>
    <row r="26" spans="1:9" x14ac:dyDescent="0.2">
      <c r="A26" s="113"/>
      <c r="B26" s="113"/>
      <c r="C26" s="113"/>
      <c r="D26" s="113"/>
      <c r="E26" s="113"/>
      <c r="F26" s="113"/>
      <c r="G26" s="113"/>
      <c r="H26" s="113"/>
      <c r="I26" s="1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Table S3.1</vt:lpstr>
      <vt:lpstr>Table S3.2</vt:lpstr>
      <vt:lpstr>Table S3.3</vt:lpstr>
      <vt:lpstr>Table S3.4</vt:lpstr>
      <vt:lpstr>Table_S3.5</vt:lpstr>
      <vt:lpstr>Table S3.6</vt:lpstr>
      <vt:lpstr>Table S3.7</vt:lpstr>
      <vt:lpstr>Table S3.8</vt:lpstr>
      <vt:lpstr>Table S3.9</vt:lpstr>
      <vt:lpstr>Table S3.10</vt:lpstr>
      <vt:lpstr>Table S3.11</vt:lpstr>
      <vt:lpstr>Table S3.12</vt:lpstr>
      <vt:lpstr>Table S3.13</vt:lpstr>
      <vt:lpstr>Table S3.14</vt:lpstr>
      <vt:lpstr>Table S3.15</vt:lpstr>
      <vt:lpstr>Table S3.16</vt:lpstr>
      <vt:lpstr>Table S3.17</vt:lpstr>
      <vt:lpstr>Table S3.18</vt:lpstr>
      <vt:lpstr>Table S3.19</vt:lpstr>
      <vt:lpstr>'Table S3.8'!effects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Xie,Yucong</dc:creator>
  <cp:lastModifiedBy>Microsoft Office User</cp:lastModifiedBy>
  <dcterms:created xsi:type="dcterms:W3CDTF">2020-07-21T23:34:47Z</dcterms:created>
  <dcterms:modified xsi:type="dcterms:W3CDTF">2021-10-23T17:07:40Z</dcterms:modified>
</cp:coreProperties>
</file>